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Default Extension="doc" ContentType="application/msword"/>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3.xml" ContentType="application/vnd.openxmlformats-officedocument.spreadsheetml.worksheet+xml"/>
  <Override PartName="/xl/worksheets/sheet21.xml" ContentType="application/vnd.openxmlformats-officedocument.spreadsheetml.worksheet+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23.xml" ContentType="application/vnd.openxmlformats-officedocument.spreadsheetml.externalLink+xml"/>
  <Override PartName="/xl/externalLinks/externalLink31.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xl/externalLinks/externalLink13.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DATOS\FIRMA DIGITAL\"/>
    </mc:Choice>
  </mc:AlternateContent>
  <bookViews>
    <workbookView xWindow="0" yWindow="0" windowWidth="18120" windowHeight="7035" tabRatio="761"/>
  </bookViews>
  <sheets>
    <sheet name="Activo" sheetId="3" r:id="rId1"/>
    <sheet name="Pasivo" sheetId="17" r:id="rId2"/>
    <sheet name="Resultados" sheetId="4" r:id="rId3"/>
    <sheet name="Evolucion PN" sheetId="21" r:id="rId4"/>
    <sheet name="EFE - Presentación " sheetId="29" r:id="rId5"/>
    <sheet name="nota A" sheetId="30" r:id="rId6"/>
    <sheet name="nota B" sheetId="31" r:id="rId7"/>
    <sheet name="nota C" sheetId="32" r:id="rId8"/>
    <sheet name="nota D" sheetId="34" r:id="rId9"/>
    <sheet name="nota E" sheetId="35" r:id="rId10"/>
    <sheet name="nota F" sheetId="36" r:id="rId11"/>
    <sheet name="nota G" sheetId="37" r:id="rId12"/>
    <sheet name="nota H" sheetId="38" r:id="rId13"/>
    <sheet name="nota I" sheetId="39" r:id="rId14"/>
    <sheet name="nota J" sheetId="40" r:id="rId15"/>
    <sheet name="nota K" sheetId="41" r:id="rId16"/>
    <sheet name="nota L" sheetId="42" r:id="rId17"/>
    <sheet name="Valuación" sheetId="25" state="hidden" r:id="rId18"/>
    <sheet name="AF Final" sheetId="24" state="hidden" r:id="rId19"/>
    <sheet name="2011" sheetId="15" state="hidden" r:id="rId20"/>
    <sheet name="AF" sheetId="12" state="hidden" r:id="rId21"/>
    <sheet name="balance actual" sheetId="28" state="hidden" r:id="rId22"/>
    <sheet name="balance anterior" sheetId="27"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a">'[1]MMA Clientes'!$P$2</definedName>
    <definedName name="____TPy530231">#REF!</definedName>
    <definedName name="___TPy530231">#REF!</definedName>
    <definedName name="__TPy530231">#REF!</definedName>
    <definedName name="_xlnm._FilterDatabase" localSheetId="0" hidden="1">Activo!$A$1:$A$164</definedName>
    <definedName name="_xlnm._FilterDatabase" localSheetId="1" hidden="1">Pasivo!$A$1:$A$159</definedName>
    <definedName name="_xlnm._FilterDatabase" localSheetId="2" hidden="1">Resultados!$A$1:$A$181</definedName>
    <definedName name="_TPy530231">#REF!</definedName>
    <definedName name="A_impresión_IM">'[1]MMA Clientes'!$B$18:$L$281</definedName>
    <definedName name="Account_Balance" localSheetId="3">'[2]Calculo del Exceso'!#REF!</definedName>
    <definedName name="Account_Balance">'[2]Calculo del Exceso'!#REF!</definedName>
    <definedName name="ACT_CORR_07">[3]Ratios!$C$2</definedName>
    <definedName name="activo_total">'[4]Enfoque DTT'!$D$20</definedName>
    <definedName name="ACTIVO_TOTAL_1" localSheetId="4">'[5]Comparativo BG'!$F$5</definedName>
    <definedName name="ACTIVO_TOTAL_1" localSheetId="3">'[6]Comparativo BG'!$F$5</definedName>
    <definedName name="ACTIVO_TOTAL_1">'[7]Comparativo BG'!$F$5</definedName>
    <definedName name="ACTIVO_TOTAL_2" localSheetId="4">'[5]Comparativo BG'!$H$5</definedName>
    <definedName name="ACTIVO_TOTAL_2" localSheetId="3">'[6]Comparativo BG'!$H$5</definedName>
    <definedName name="ACTIVO_TOTAL_2">'[7]Comparativo BG'!$H$5</definedName>
    <definedName name="Activo_Total_Dic_07">'[3]Comparativo BG'!$H$6</definedName>
    <definedName name="AJUST_AL_PATRIM" localSheetId="3">[8]Balance!$F$41</definedName>
    <definedName name="AJUST_AL_PATRIM">#REF!</definedName>
    <definedName name="APORT_NO_CAPITAL" localSheetId="3">[8]Balance!$F$40</definedName>
    <definedName name="APORT_NO_CAPITAL">#REF!</definedName>
    <definedName name="APORTES_1" localSheetId="4">'[5]Comparativo BG'!$F$142</definedName>
    <definedName name="APORTES_1" localSheetId="3">'[6]Comparativo BG'!$F$142</definedName>
    <definedName name="APORTES_1">'[7]Comparativo BG'!$F$142</definedName>
    <definedName name="APORTES_CAPITAL_1" localSheetId="3">'[3]Comparativo BG'!#REF!</definedName>
    <definedName name="APORTES_CAPITAL_1">'[3]Comparativo BG'!#REF!</definedName>
    <definedName name="APORTES_CAPITAL_2">'[3]Comparativo BG'!$J$170</definedName>
    <definedName name="APSUMMARY" localSheetId="3">#REF!</definedName>
    <definedName name="APSUMMARY">#REF!</definedName>
    <definedName name="ARA_Threshold" localSheetId="3">[9]Balance!#REF!</definedName>
    <definedName name="ARA_Threshold">#REF!</definedName>
    <definedName name="AREA_GANAN" localSheetId="3">[8]Resultados!$C$58</definedName>
    <definedName name="AREA_GANAN">#REF!</definedName>
    <definedName name="AREA_PERDID" localSheetId="3">[8]Resultados!$C$59</definedName>
    <definedName name="AREA_PERDID">#REF!</definedName>
    <definedName name="ARP_Threshold" localSheetId="3">[9]Balance!#REF!</definedName>
    <definedName name="ARP_Threshold">#REF!</definedName>
    <definedName name="AS2DocOpenMode" localSheetId="3" hidden="1">"AS2DocumentBrowse"</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BB" localSheetId="3">#REF!</definedName>
    <definedName name="BB">#REF!</definedName>
    <definedName name="BCP">#REF!</definedName>
    <definedName name="BG_Del" hidden="1">15</definedName>
    <definedName name="BG_Ins" hidden="1">4</definedName>
    <definedName name="BG_Mod" hidden="1">6</definedName>
    <definedName name="BU_NETO" localSheetId="3">[8]Balance!$C$51</definedName>
    <definedName name="BU_NETO">#REF!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'[10]PPC Provis.Varias'!$C$8:$D$35</definedName>
    <definedName name="BuiltIn_Print_Area___0___0___0___0___0___0___0___0" localSheetId="3">#REF!</definedName>
    <definedName name="BuiltIn_Print_Area___0___0___0___0___0___0___0___0">#REF!</definedName>
    <definedName name="C_C_Balance" localSheetId="3">#REF!</definedName>
    <definedName name="C_C_Balance">#REF!</definedName>
    <definedName name="C_C_BalanceA" localSheetId="3">'[4]Input &amp; Summary'!#REF!</definedName>
    <definedName name="C_C_BalanceA">'[4]Input &amp; Summary'!#REF!</definedName>
    <definedName name="C_C_BalanceF" localSheetId="3">'[4]Input &amp; Summary'!#REF!</definedName>
    <definedName name="C_C_BalanceF">'[4]Input &amp; Summary'!#REF!</definedName>
    <definedName name="C_C_BalanceH" localSheetId="3">'[4]Input &amp; Summary'!#REF!</definedName>
    <definedName name="C_C_BalanceH">'[4]Input &amp; Summary'!#REF!</definedName>
    <definedName name="C_C_BalanceJ" localSheetId="3">'[4]Input &amp; Summary'!#REF!</definedName>
    <definedName name="C_C_BalanceJ">'[4]Input &amp; Summary'!#REF!</definedName>
    <definedName name="CAJA">#REF!</definedName>
    <definedName name="cambio" localSheetId="3">#REF!</definedName>
    <definedName name="cambio">#REF!</definedName>
    <definedName name="cambiop" localSheetId="3">#REF!</definedName>
    <definedName name="cambiop">#REF!</definedName>
    <definedName name="cambiox" localSheetId="3">#REF!</definedName>
    <definedName name="cambiox">#REF!</definedName>
    <definedName name="cambioy" localSheetId="3">#REF!</definedName>
    <definedName name="cambioy">#REF!</definedName>
    <definedName name="CAP_INTEGR" localSheetId="3">[8]Balance!$F$39</definedName>
    <definedName name="CAP_INTEGR">#REF!</definedName>
    <definedName name="CAPITAL_MINIMO_BCP" localSheetId="3">[11]Ratios!#REF!</definedName>
    <definedName name="CAPITAL_MINIMO_BCP">[12]Ratios!#REF!</definedName>
    <definedName name="CAPITAL_MINIMO_BCP_2">[13]Ratios!$B$17</definedName>
    <definedName name="CAPITAL_SOCIAL_1" localSheetId="4">'[5]Comparativo BG'!$F$141</definedName>
    <definedName name="CAPITAL_SOCIAL_1" localSheetId="3">'[6]Comparativo BG'!$F$141</definedName>
    <definedName name="CAPITAL_SOCIAL_1">'[7]Comparativo BG'!$F$141</definedName>
    <definedName name="CAPITAL_SOCIAL_2">'[3]Comparativo BG'!$J$169</definedName>
    <definedName name="CARG_DIFER" localSheetId="3">[8]Balance!$C$53</definedName>
    <definedName name="CARG_DIFER">#REF!</definedName>
    <definedName name="cliente">[14]Bajas!#REF!</definedName>
    <definedName name="clientes">[14]Altas!#REF!</definedName>
    <definedName name="Company">'[15]Financial Statement Input'!$D$1</definedName>
    <definedName name="cons_previsiones_1" localSheetId="4">'[5]Comparativo ER'!$F$64</definedName>
    <definedName name="cons_previsiones_1" localSheetId="3">'[6]Comparativo ER'!$F$64</definedName>
    <definedName name="cons_previsiones_1">'[7]Comparativo ER'!$F$64</definedName>
    <definedName name="cons_previsiones_2" localSheetId="4">'[5]Comparativo ER'!$H$64</definedName>
    <definedName name="cons_previsiones_2" localSheetId="3">'[6]Comparativo ER'!$H$64</definedName>
    <definedName name="cons_previsiones_2">'[7]Comparativo ER'!$H$64</definedName>
    <definedName name="CRED_DIVERSOS" localSheetId="3">[8]Balance!$C$35</definedName>
    <definedName name="CRED_DIVERSOS">#REF!</definedName>
    <definedName name="Critical_Component" localSheetId="3">#REF!</definedName>
    <definedName name="Critical_Component">#REF!</definedName>
    <definedName name="Critical_ComponentA" localSheetId="3">'[4]Input &amp; Summary'!#REF!</definedName>
    <definedName name="Critical_ComponentA">'[4]Input &amp; Summary'!#REF!</definedName>
    <definedName name="Critical_ComponentF" localSheetId="3">'[4]Input &amp; Summary'!#REF!</definedName>
    <definedName name="Critical_ComponentF">'[4]Input &amp; Summary'!#REF!</definedName>
    <definedName name="Critical_ComponentH" localSheetId="3">'[4]Input &amp; Summary'!#REF!</definedName>
    <definedName name="Critical_ComponentH">'[4]Input &amp; Summary'!#REF!</definedName>
    <definedName name="Critical_ComponentJ" localSheetId="3">'[4]Input &amp; Summary'!#REF!</definedName>
    <definedName name="Critical_ComponentJ">'[4]Input &amp; Summary'!#REF!</definedName>
    <definedName name="CSF_DEUD_PROD_FINAN" localSheetId="3">[8]Balance!$C$23</definedName>
    <definedName name="CSF_DEUD_PROD_FINAN">#REF!</definedName>
    <definedName name="CSF_OTRAS_INST_FIN" localSheetId="3">[8]Balance!$C$22</definedName>
    <definedName name="CSF_OTRAS_INST_FIN">#REF!</definedName>
    <definedName name="CSNF_DEU_PROD_FIN" localSheetId="3">[8]Balance!$C$29</definedName>
    <definedName name="CSNF_DEU_PROD_FIN">#REF!</definedName>
    <definedName name="CSNF_INT_REPO" localSheetId="3">[8]Balance!$C$31</definedName>
    <definedName name="CSNF_INT_REPO">#REF!</definedName>
    <definedName name="CSNF_PREST_" localSheetId="3">[8]Balance!$C$28</definedName>
    <definedName name="CSNF_PREST_">#REF!</definedName>
    <definedName name="CSNF_PREV" localSheetId="3">[8]Balance!$C$32</definedName>
    <definedName name="CSNF_PREV">#REF!</definedName>
    <definedName name="CSNF_REPO" localSheetId="3">[8]Balance!$C$30</definedName>
    <definedName name="CSNF_REPO">#REF!</definedName>
    <definedName name="CV_DEUD_PROD_FINAN" localSheetId="3">[8]Balance!$C$41</definedName>
    <definedName name="CV_DEUD_PROD_FINAN">#REF!</definedName>
    <definedName name="CV_MOROSOS" localSheetId="3">[8]Balance!$C$40</definedName>
    <definedName name="CV_MOROSOS">#REF!</definedName>
    <definedName name="CV_PREST_SF">#REF!</definedName>
    <definedName name="CV_PREV" localSheetId="3">[8]Balance!$C$42</definedName>
    <definedName name="CV_PREV">#REF!</definedName>
    <definedName name="CY_Cash_Div_Dec" localSheetId="3">[16]Estado_Resultados!#REF!</definedName>
    <definedName name="CY_Cash_Div_Dec">[16]Estado_Resultados!#REF!</definedName>
    <definedName name="CY_CASH_DIVIDENDS_DECLARED__per_common_share" localSheetId="3">[16]Estado_Resultados!#REF!</definedName>
    <definedName name="CY_CASH_DIVIDENDS_DECLARED__per_common_share">[16]Estado_Resultados!#REF!</definedName>
    <definedName name="CY_Deposits" localSheetId="3">'[17]Financial Condition'!#REF!</definedName>
    <definedName name="CY_Deposits">'[17]Financial Condition'!#REF!</definedName>
    <definedName name="CY_Earnings_per_share" localSheetId="3">[16]Razones!#REF!</definedName>
    <definedName name="CY_Earnings_per_share">[16]Razones!#REF!</definedName>
    <definedName name="CY_LT_Debt" localSheetId="3">[16]Balance_General!#REF!</definedName>
    <definedName name="CY_LT_Debt">[16]Balance_General!#REF!</definedName>
    <definedName name="CY_Market_Value_of_Equity" localSheetId="3">[16]Estado_Resultados!#REF!</definedName>
    <definedName name="CY_Market_Value_of_Equity">[16]Estado_Resultados!#REF!</definedName>
    <definedName name="CY_Tangible_Net_Worth" localSheetId="3">[16]Estado_Resultados!#REF!</definedName>
    <definedName name="CY_Tangible_Net_Worth">[16]Estado_Resultados!#REF!</definedName>
    <definedName name="CY_Weighted_Average" localSheetId="3">[16]Estado_Resultados!#REF!</definedName>
    <definedName name="CY_Weighted_Average">[16]Estado_Resultados!#REF!</definedName>
    <definedName name="CY_Working_Capital" localSheetId="3">[16]Estado_Resultados!#REF!</definedName>
    <definedName name="CY_Working_Capital">[16]Estado_Resultados!#REF!</definedName>
    <definedName name="d">#REF!</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dd">#REF!</definedName>
    <definedName name="DEPOSITOS_SF_1" localSheetId="4">'[5]Comparativo BG'!$F$91</definedName>
    <definedName name="DEPOSITOS_SF_1" localSheetId="3">'[6]Comparativo BG'!$F$91</definedName>
    <definedName name="DEPOSITOS_SF_1">'[7]Comparativo BG'!$F$91</definedName>
    <definedName name="DEPOSITOS_SF_2" localSheetId="4">'[5]Comparativo BG'!$F$91</definedName>
    <definedName name="DEPOSITOS_SF_2" localSheetId="3">'[6]Comparativo BG'!$F$91</definedName>
    <definedName name="DEPOSITOS_SF_2">'[7]Comparativo BG'!$F$91</definedName>
    <definedName name="DEPOSITOS_SNF_1" localSheetId="4">'[5]Comparativo BG'!$F$102</definedName>
    <definedName name="DEPOSITOS_SNF_1" localSheetId="3">'[6]Comparativo BG'!$F$102</definedName>
    <definedName name="DEPOSITOS_SNF_1">'[7]Comparativo BG'!$F$102</definedName>
    <definedName name="DEPOSITOS_SNF_2" localSheetId="4">'[5]Comparativo BG'!$H$91</definedName>
    <definedName name="DEPOSITOS_SNF_2" localSheetId="3">'[6]Comparativo BG'!$H$91</definedName>
    <definedName name="DEPOSITOS_SNF_2">'[7]Comparativo BG'!$H$91</definedName>
    <definedName name="DEUD_PROD_FIN" localSheetId="3">[8]Balance!$C$14</definedName>
    <definedName name="DEUD_PROD_FIN">#REF!</definedName>
    <definedName name="Difference" localSheetId="3">'[2]Calculo del Exceso'!#REF!</definedName>
    <definedName name="Difference">'[2]Calculo del Exceso'!#REF!</definedName>
    <definedName name="Disaggregations">'[2]Calculo del Exceso'!$B$4</definedName>
    <definedName name="DISP_DEUD_PROD_FIN">#REF!</definedName>
    <definedName name="DISPONIBLE_1" localSheetId="4">'[5]Comparativo BG'!$F$6</definedName>
    <definedName name="DISPONIBLE_1" localSheetId="3">'[6]Comparativo BG'!$F$6</definedName>
    <definedName name="DISPONIBLE_1">'[7]Comparativo BG'!$F$6</definedName>
    <definedName name="DISPONIBLE_2" localSheetId="4">'[5]Comparativo BG'!$H$6</definedName>
    <definedName name="DISPONIBLE_2" localSheetId="3">'[6]Comparativo BG'!$H$6</definedName>
    <definedName name="DISPONIBLE_2">'[7]Comparativo BG'!$H$6</definedName>
    <definedName name="Dollar_Threshold" localSheetId="3">'[18]Balance Sheet'!$H$4</definedName>
    <definedName name="Dollar_Threshold">#REF!</definedName>
    <definedName name="Dollars_Threshold" localSheetId="3">'[18]Income Statement'!$G$4</definedName>
    <definedName name="Dollars_Threshold">#REF!</definedName>
    <definedName name="efecto_neto_prev_1" localSheetId="4">'[5]Comparativo ER'!$F$66</definedName>
    <definedName name="efecto_neto_prev_1" localSheetId="3">'[6]Comparativo ER'!$F$66</definedName>
    <definedName name="efecto_neto_prev_1">'[7]Comparativo ER'!$F$66</definedName>
    <definedName name="efecto_neto_prev_2" localSheetId="4">'[5]Comparativo ER'!$H$66</definedName>
    <definedName name="efecto_neto_prev_2" localSheetId="3">'[6]Comparativo ER'!$H$66</definedName>
    <definedName name="efecto_neto_prev_2">'[7]Comparativo ER'!$H$66</definedName>
    <definedName name="Effective_Tax_Rate" localSheetId="3">#REF!</definedName>
    <definedName name="Effective_Tax_Rate">#REF!</definedName>
    <definedName name="Excel_BuiltIn_Print_Area_2">#REF!</definedName>
    <definedName name="Excel_BuiltIn_Print_Area_3">#REF!</definedName>
    <definedName name="Excel_BuiltIn_Print_Area_4">#REF!</definedName>
    <definedName name="Expected_balance" localSheetId="3">'[2]Calculo del Exceso'!#REF!</definedName>
    <definedName name="Expected_balance">'[2]Calculo del Exceso'!#REF!</definedName>
    <definedName name="Expected_Error_Rate" localSheetId="3">#REF!</definedName>
    <definedName name="Expected_Error_Rate">#REF!</definedName>
    <definedName name="Factor" localSheetId="3">#REF!</definedName>
    <definedName name="Factor">#REF!</definedName>
    <definedName name="FactorA" localSheetId="3">'[4]Input &amp; Summary'!#REF!</definedName>
    <definedName name="FactorA">'[4]Input &amp; Summary'!#REF!</definedName>
    <definedName name="FactorF" localSheetId="3">'[4]Input &amp; Summary'!#REF!</definedName>
    <definedName name="FactorF">'[4]Input &amp; Summary'!#REF!</definedName>
    <definedName name="FactorH" localSheetId="3">'[4]Input &amp; Summary'!#REF!</definedName>
    <definedName name="FactorH">'[4]Input &amp; Summary'!#REF!</definedName>
    <definedName name="FactorJ" localSheetId="3">'[4]Input &amp; Summary'!#REF!</definedName>
    <definedName name="FactorJ">'[4]Input &amp; Summary'!#REF!</definedName>
    <definedName name="GF_CRED_VEN" localSheetId="3">[8]Resultados!$C$11</definedName>
    <definedName name="GF_CRED_VEN">#REF!</definedName>
    <definedName name="GF_CRED_VIG_SF" localSheetId="3">[8]Resultados!$C$9</definedName>
    <definedName name="GF_CRED_VIG_SF">#REF!</definedName>
    <definedName name="GF_CRED_VIG_SNF" localSheetId="3">[8]Resultados!$C$10</definedName>
    <definedName name="GF_CRED_VIG_SNF">#REF!</definedName>
    <definedName name="GF_RENT_VAL_PUB" localSheetId="3">[8]Resultados!$C$12</definedName>
    <definedName name="GF_RENT_VAL_PUB">#REF!</definedName>
    <definedName name="GF_VAL_ACT_PAS" localSheetId="3">[8]Resultados!$C$17</definedName>
    <definedName name="GF_VAL_ACT_PAS">#REF!</definedName>
    <definedName name="Imp_a_la_Renta_1208">'[19]PPC 31.12.08'!$N$3275</definedName>
    <definedName name="IMP_RENTA" localSheetId="3">[8]Resultados!$C$64</definedName>
    <definedName name="IMP_RENTA">#REF!</definedName>
    <definedName name="Impto_a_la_renta">'[20]BG al 31.12.07'!$N$2990</definedName>
    <definedName name="Impto_a_la_renta_06_07" localSheetId="3">#REF!</definedName>
    <definedName name="Impto_a_la_renta_06_07">#REF!</definedName>
    <definedName name="Impto_a_la_renta_08" localSheetId="3">'[3]BG al 30.09.08'!#REF!</definedName>
    <definedName name="Impto_a_la_renta_08">'[3]BG al 30.09.08'!#REF!</definedName>
    <definedName name="INDEXAC_CAPITAL">#REF!</definedName>
    <definedName name="Ingreso_Neto">'[4]Enfoque BCP'!$E$59</definedName>
    <definedName name="INGRESOS_FINANCIEROS_NETOS_1" localSheetId="4">'[5]Comparativo ER'!$F$20</definedName>
    <definedName name="INGRESOS_FINANCIEROS_NETOS_1" localSheetId="3">'[6]Comparativo ER'!$F$20</definedName>
    <definedName name="INGRESOS_FINANCIEROS_NETOS_1">'[7]Comparativo ER'!$F$20</definedName>
    <definedName name="INGRESOS_FINANCIEROS_NETOS_2" localSheetId="3">'[3]Comparativo ER'!#REF!</definedName>
    <definedName name="INGRESOS_FINANCIEROS_NETOS_2">'[3]Comparativo ER'!#REF!</definedName>
    <definedName name="INV_BIEN_ADJUD" localSheetId="3">[8]Balance!$C$46</definedName>
    <definedName name="INV_BIEN_ADJUD">#REF!</definedName>
    <definedName name="INV_OTRAS_INV" localSheetId="3">[8]Balance!$C$47</definedName>
    <definedName name="INV_OTRAS_INV">#REF!</definedName>
    <definedName name="INV_PREV" localSheetId="3">[8]Balance!$C$48</definedName>
    <definedName name="INV_PREV">#REF!</definedName>
    <definedName name="junio">#REF!</definedName>
    <definedName name="L_Adjust">#REF!</definedName>
    <definedName name="L_AJE_Tot">#REF!</definedName>
    <definedName name="L_CY_Beg" localSheetId="3">#REF!</definedName>
    <definedName name="L_CY_Beg">#REF!</definedName>
    <definedName name="L_CY_End">#REF!</definedName>
    <definedName name="L_PY_End">#REF!</definedName>
    <definedName name="L_RJE_Tot">#REF!</definedName>
    <definedName name="Monetary_Precision">'[2]Calculo del Exceso'!$B$3</definedName>
    <definedName name="Monetary_precisionA" localSheetId="3">'[4]Input &amp; Summary'!#REF!</definedName>
    <definedName name="Monetary_precisionA">'[4]Input &amp; Summary'!#REF!</definedName>
    <definedName name="Monetary_precisionF" localSheetId="3">'[4]Input &amp; Summary'!#REF!</definedName>
    <definedName name="Monetary_precisionF">'[4]Input &amp; Summary'!#REF!</definedName>
    <definedName name="Monetary_precisionH" localSheetId="3">'[4]Input &amp; Summary'!#REF!</definedName>
    <definedName name="Monetary_precisionH">'[4]Input &amp; Summary'!#REF!</definedName>
    <definedName name="Monetary_precisionJ" localSheetId="3">'[4]Input &amp; Summary'!#REF!</definedName>
    <definedName name="Monetary_precisionJ">'[4]Input &amp; Summary'!#REF!</definedName>
    <definedName name="MostRecentPeriod">'[15]Financial Statement Input'!$D$2</definedName>
    <definedName name="NETO_DIST">#REF!</definedName>
    <definedName name="OBLIG_DIV_ACREED_SOC" localSheetId="3">[8]Balance!$F$30</definedName>
    <definedName name="OBLIG_DIV_ACREED_SOC">#REF!</definedName>
    <definedName name="OBLIG_DIV_OTRAS" localSheetId="3">[8]Balance!$F$31</definedName>
    <definedName name="OBLIG_DIV_OTRAS">#REF!</definedName>
    <definedName name="OBLIG_DIVER">#REF!</definedName>
    <definedName name="OD_ACREED_FISC" localSheetId="3">[8]Balance!$F$29</definedName>
    <definedName name="OD_ACREED_FISC">#REF!</definedName>
    <definedName name="OGO_GAN_CRED_DIV" localSheetId="3">[8]Resultados!$C$37</definedName>
    <definedName name="OGO_GAN_CRED_DIV">#REF!</definedName>
    <definedName name="OGO_REN_BIENES" localSheetId="3">[8]Resultados!$C$38</definedName>
    <definedName name="OGO_REN_BIENES">#REF!</definedName>
    <definedName name="OGO_RES_OP_CAMB" localSheetId="3">[8]Resultados!$C$40</definedName>
    <definedName name="OGO_RES_OP_CAMB">#REF!</definedName>
    <definedName name="OPO_AMORT_CARG_DIF" localSheetId="3">[8]Resultados!$C$46</definedName>
    <definedName name="OPO_AMORT_CARG_DIF">#REF!</definedName>
    <definedName name="OPO_DEPREC" localSheetId="3">[8]Resultados!$C$45</definedName>
    <definedName name="OPO_DEPREC">#REF!</definedName>
    <definedName name="OPO_GTOS_GEN" localSheetId="3">[8]Resultados!$C$44</definedName>
    <definedName name="OPO_GTOS_GEN">#REF!</definedName>
    <definedName name="OPO_OTRAS" localSheetId="3">[8]Resultados!$C$47</definedName>
    <definedName name="OPO_OTRAS">#REF!</definedName>
    <definedName name="OPO_RET_PERS_CARG_SOC" localSheetId="3">[8]Resultados!$C$43</definedName>
    <definedName name="OPO_RET_PERS_CARG_SOC">#REF!</definedName>
    <definedName name="OPO_VAL_OTROS_ACT_PAS" localSheetId="3">[8]Resultados!$C$39</definedName>
    <definedName name="OPO_VAL_OTROS_ACT_PAS">#REF!</definedName>
    <definedName name="OSF_ACREED_CARG_FIN" localSheetId="3">[8]Balance!$F$14</definedName>
    <definedName name="OSF_ACREED_CARG_FIN">#REF!</definedName>
    <definedName name="OSF_CRED_DOC_DIF" localSheetId="3">[8]Balance!$F$12</definedName>
    <definedName name="OSF_CRED_DOC_DIF">#REF!</definedName>
    <definedName name="OSF_OTRAS_INST_FINAN" localSheetId="3">[8]Balance!$F$11</definedName>
    <definedName name="OSF_OTRAS_INST_FINAN">#REF!</definedName>
    <definedName name="OSF_PREST_ENT_FINAN" localSheetId="3">[8]Balance!$F$13</definedName>
    <definedName name="OSF_PREST_ENT_FINAN">#REF!</definedName>
    <definedName name="OSNF_ACREED_CARG_FINAN" localSheetId="3">[8]Balance!$F$24</definedName>
    <definedName name="OSNF_ACREED_CARG_FINAN">#REF!</definedName>
    <definedName name="OSNF_DEP_SEC_PRIV" localSheetId="3">[8]Balance!$F$22</definedName>
    <definedName name="OSNF_DEP_SEC_PRIV">#REF!</definedName>
    <definedName name="OSNF_DEP_SEC_PUB" localSheetId="3">[8]Balance!$F$23</definedName>
    <definedName name="OSNF_DEP_SEC_PUB">#REF!</definedName>
    <definedName name="OSNF_REPO" localSheetId="3">[8]Balance!$F$25</definedName>
    <definedName name="OSNF_REPO">#REF!</definedName>
    <definedName name="OTRAS_INST_FINAN">#REF!</definedName>
    <definedName name="PAS_CORR_07">[3]Ratios!$C$7</definedName>
    <definedName name="pasivo_dic_07" localSheetId="3">'[13]Comparativo BG'!#REF!</definedName>
    <definedName name="pasivo_dic_07">'[13]Comparativo BG'!#REF!</definedName>
    <definedName name="pasivo_y_pat_neto" localSheetId="3">'[13]Comparativo BG'!#REF!</definedName>
    <definedName name="pasivo_y_pat_neto">'[13]Comparativo BG'!#REF!</definedName>
    <definedName name="Patrimonio_Neto">'[4]Enfoque DTT'!$E$107</definedName>
    <definedName name="PATRIMONIO_NETO_1" localSheetId="4">'[5]Comparativo BG'!$F$140</definedName>
    <definedName name="PATRIMONIO_NETO_1" localSheetId="3">'[6]Comparativo BG'!$F$140</definedName>
    <definedName name="PATRIMONIO_NETO_1">'[7]Comparativo BG'!$F$140</definedName>
    <definedName name="PATRIMONIO_NETO_2" localSheetId="4">'[5]Comparativo BG'!$H$140</definedName>
    <definedName name="PATRIMONIO_NETO_2" localSheetId="3">'[6]Comparativo BG'!$H$140</definedName>
    <definedName name="PATRIMONIO_NETO_2">'[7]Comparativo BG'!$H$140</definedName>
    <definedName name="Percent_Threshold" localSheetId="3">'[18]Balance Sheet'!$G$4</definedName>
    <definedName name="Percent_Threshold">#REF!</definedName>
    <definedName name="Percentage_Threshold" localSheetId="3">'[18]Income Statement'!$F$4</definedName>
    <definedName name="Percentage_Threshold">#REF!</definedName>
    <definedName name="PF_OBLIG_SEC_FINAN" localSheetId="3">[8]Resultados!$C$15</definedName>
    <definedName name="PF_OBLIG_SEC_FINAN">#REF!</definedName>
    <definedName name="PF_OBLIG_SEC_NF" localSheetId="3">[8]Resultados!$C$16</definedName>
    <definedName name="PF_OBLIG_SEC_NF">#REF!</definedName>
    <definedName name="Planning_Materiality" localSheetId="3">#REF!</definedName>
    <definedName name="Planning_Materiality">#REF!</definedName>
    <definedName name="Planning_MaterialityA" localSheetId="3">'[4]Input &amp; Summary'!#REF!</definedName>
    <definedName name="Planning_MaterialityA">'[4]Input &amp; Summary'!#REF!</definedName>
    <definedName name="Planning_MaterialityF" localSheetId="3">'[4]Input &amp; Summary'!#REF!</definedName>
    <definedName name="Planning_MaterialityF">'[4]Input &amp; Summary'!#REF!</definedName>
    <definedName name="Planning_MaterialityH" localSheetId="3">'[4]Input &amp; Summary'!#REF!</definedName>
    <definedName name="Planning_MaterialityH">'[4]Input &amp; Summary'!#REF!</definedName>
    <definedName name="Planning_MaterialityJ" localSheetId="3">'[4]Input &amp; Summary'!#REF!</definedName>
    <definedName name="Planning_MaterialityJ">'[4]Input &amp; Summary'!#REF!</definedName>
    <definedName name="Post_tax_monetary_precision" localSheetId="3">#REF!</definedName>
    <definedName name="Post_tax_monetary_precision">#REF!</definedName>
    <definedName name="Pre_tax_Materiality" localSheetId="3">#REF!</definedName>
    <definedName name="Pre_tax_Materiality">#REF!</definedName>
    <definedName name="PRESTAMOS_SF_1" localSheetId="4">'[5]Comparativo BG'!$F$27</definedName>
    <definedName name="PRESTAMOS_SF_1" localSheetId="3">'[6]Comparativo BG'!$F$27</definedName>
    <definedName name="PRESTAMOS_SF_1">'[7]Comparativo BG'!$F$27</definedName>
    <definedName name="PRESTAMOS_SF_2" localSheetId="4">'[5]Comparativo BG'!$H$27</definedName>
    <definedName name="PRESTAMOS_SF_2" localSheetId="3">'[6]Comparativo BG'!$H$27</definedName>
    <definedName name="PRESTAMOS_SF_2">'[7]Comparativo BG'!$H$27</definedName>
    <definedName name="PRESTAMOS_SNF_1" localSheetId="4">'[5]Comparativo BG'!$F$39</definedName>
    <definedName name="PRESTAMOS_SNF_1" localSheetId="3">'[6]Comparativo BG'!$F$39</definedName>
    <definedName name="PRESTAMOS_SNF_1">'[7]Comparativo BG'!$F$39</definedName>
    <definedName name="PRESTAMOS_SNF_2" localSheetId="4">'[5]Comparativo BG'!$H$39</definedName>
    <definedName name="PRESTAMOS_SNF_2" localSheetId="3">'[6]Comparativo BG'!$H$39</definedName>
    <definedName name="PRESTAMOS_SNF_2">'[7]Comparativo BG'!$H$39</definedName>
    <definedName name="PRESTAMOS_VENCIDOS_1" localSheetId="4">'[5]Comparativo BG'!$F$67</definedName>
    <definedName name="PRESTAMOS_VENCIDOS_1" localSheetId="3">'[6]Comparativo BG'!$F$67</definedName>
    <definedName name="PRESTAMOS_VENCIDOS_1">'[7]Comparativo BG'!$F$67</definedName>
    <definedName name="PRESTAMOS_VENCIDOS_2" localSheetId="4">'[5]Comparativo BG'!$H$67</definedName>
    <definedName name="PRESTAMOS_VENCIDOS_2" localSheetId="3">'[6]Comparativo BG'!$H$67</definedName>
    <definedName name="PRESTAMOS_VENCIDOS_2">'[7]Comparativo BG'!$H$67</definedName>
    <definedName name="PREV_CONST" localSheetId="3">[8]Resultados!$C$23</definedName>
    <definedName name="PREV_CONST">#REF!</definedName>
    <definedName name="PREV_DESAF" localSheetId="3">[8]Resultados!$C$24</definedName>
    <definedName name="PREV_DESAF">#REF!</definedName>
    <definedName name="PREV_DISP" localSheetId="3">[8]Balance!$C$15</definedName>
    <definedName name="PREV_DISP">#REF!</definedName>
    <definedName name="_xlnm.Print_Area" localSheetId="19">'2011'!$A$1:$I$99</definedName>
    <definedName name="_xlnm.Print_Area" localSheetId="0">Activo!$C$1:$G$175</definedName>
    <definedName name="_xlnm.Print_Area" localSheetId="4">'EFE - Presentación '!$A$1:$D$69</definedName>
    <definedName name="_xlnm.Print_Area" localSheetId="3">'Evolucion PN'!$A$1:$J$44</definedName>
    <definedName name="_xlnm.Print_Area" localSheetId="1">Pasivo!$C$1:$G$167</definedName>
    <definedName name="_xlnm.Print_Area" localSheetId="2">Resultados!$C$1:$G$118</definedName>
    <definedName name="_xlnm.Print_Area">#REF!</definedName>
    <definedName name="PROV" localSheetId="3">[8]Balance!$F$34</definedName>
    <definedName name="PROV">#REF!</definedName>
    <definedName name="PY_Cash_Div_Dec" localSheetId="3">[16]Estado_Resultados!#REF!</definedName>
    <definedName name="PY_Cash_Div_Dec">[16]Estado_Resultados!#REF!</definedName>
    <definedName name="PY_CASH_DIVIDENDS_DECLARED__per_common_share" localSheetId="3">[16]Estado_Resultados!#REF!</definedName>
    <definedName name="PY_CASH_DIVIDENDS_DECLARED__per_common_share">[16]Estado_Resultados!#REF!</definedName>
    <definedName name="PY_Deposits" localSheetId="3">'[17]Financial Condition'!#REF!</definedName>
    <definedName name="PY_Deposits">'[17]Financial Condition'!#REF!</definedName>
    <definedName name="PY_Earnings_per_share" localSheetId="3">[16]Razones!#REF!</definedName>
    <definedName name="PY_Earnings_per_share">[16]Razones!#REF!</definedName>
    <definedName name="PY_LT_Debt" localSheetId="3">[16]Balance_General!#REF!</definedName>
    <definedName name="PY_LT_Debt">[16]Balance_General!#REF!</definedName>
    <definedName name="PY_Market_Value_of_Equity" localSheetId="3">[16]Estado_Resultados!#REF!</definedName>
    <definedName name="PY_Market_Value_of_Equity">[16]Estado_Resultados!#REF!</definedName>
    <definedName name="PY_Tangible_Net_Worth" localSheetId="3">[16]Estado_Resultados!#REF!</definedName>
    <definedName name="PY_Tangible_Net_Worth">[16]Estado_Resultados!#REF!</definedName>
    <definedName name="PY_Weighted_Average" localSheetId="3">[16]Estado_Resultados!#REF!</definedName>
    <definedName name="PY_Weighted_Average">[16]Estado_Resultados!#REF!</definedName>
    <definedName name="PY_Working_Capital" localSheetId="3">[16]Estado_Resultados!#REF!</definedName>
    <definedName name="PY_Working_Capital">[16]Estado_Resultados!#REF!</definedName>
    <definedName name="PY2_Cash_Div_Dec" localSheetId="3">[16]Estado_Resultados!#REF!</definedName>
    <definedName name="PY2_Cash_Div_Dec">[16]Estado_Resultados!#REF!</definedName>
    <definedName name="PY2_CASH_DIVIDENDS_DECLARED__per_common_share" localSheetId="3">[16]Estado_Resultados!#REF!</definedName>
    <definedName name="PY2_CASH_DIVIDENDS_DECLARED__per_common_share">[16]Estado_Resultados!#REF!</definedName>
    <definedName name="PY2_Earnings_per_share" localSheetId="3">[16]Razones!#REF!</definedName>
    <definedName name="PY2_Earnings_per_share">[16]Razones!#REF!</definedName>
    <definedName name="PY2_LT_Debt" localSheetId="3">[16]Balance_General!#REF!</definedName>
    <definedName name="PY2_LT_Debt">[16]Balance_General!#REF!</definedName>
    <definedName name="PY2_Market_Value_of_Equity" localSheetId="3">[16]Estado_Resultados!#REF!</definedName>
    <definedName name="PY2_Market_Value_of_Equity">[16]Estado_Resultados!#REF!</definedName>
    <definedName name="PY2_Tangible_Net_Worth" localSheetId="3">[16]Estado_Resultados!#REF!</definedName>
    <definedName name="PY2_Tangible_Net_Worth">[16]Estado_Resultados!#REF!</definedName>
    <definedName name="PY2_Weighted_Average" localSheetId="3">[16]Estado_Resultados!#REF!</definedName>
    <definedName name="PY2_Weighted_Average">[16]Estado_Resultados!#REF!</definedName>
    <definedName name="PY2_Working_Capital" localSheetId="3">[16]Estado_Resultados!#REF!</definedName>
    <definedName name="PY2_Working_Capital">[16]Estado_Resultados!#REF!</definedName>
    <definedName name="q">#REF!</definedName>
    <definedName name="R_Factor">'[2]Calculo del Exceso'!$B$2</definedName>
    <definedName name="RE_GAN_EXTRAOR" localSheetId="3">[8]Resultados!$C$53</definedName>
    <definedName name="RE_GAN_EXTRAOR">#REF!</definedName>
    <definedName name="RE_PERD_EXTRAORD" localSheetId="3">[8]Resultados!$C$54</definedName>
    <definedName name="RE_PERD_EXTRAORD">#REF!</definedName>
    <definedName name="Res_a_Impto">'[4]Enfoque BCP'!$D$59</definedName>
    <definedName name="RES_ANTES_DE_IMPUESTOS_2" localSheetId="4">'[5]Comparativo ER'!$H$56</definedName>
    <definedName name="RES_ANTES_DE_IMPUESTOS_2" localSheetId="3">'[6]Comparativo ER'!$H$56</definedName>
    <definedName name="RES_ANTES_DE_IMPUESTOS_2">'[7]Comparativo ER'!$H$56</definedName>
    <definedName name="RES_ANTES_IMPUESTOS_1" localSheetId="4">'[5]Comparativo ER'!$F$56</definedName>
    <definedName name="RES_ANTES_IMPUESTOS_1" localSheetId="3">'[6]Comparativo ER'!$F$56</definedName>
    <definedName name="RES_ANTES_IMPUESTOS_1">'[7]Comparativo ER'!$F$56</definedName>
    <definedName name="RESERV_LEG">#REF!</definedName>
    <definedName name="RESERV_LEGAL" localSheetId="3">[8]Balance!$F$42</definedName>
    <definedName name="RESERV_LEGAL">#REF!</definedName>
    <definedName name="Residual_difference" localSheetId="3">'[2]Calculo del Exceso'!#REF!</definedName>
    <definedName name="Residual_difference">'[2]Calculo del Exceso'!#REF!</definedName>
    <definedName name="RESUL_EJERC" localSheetId="3">[8]Balance!$F$44</definedName>
    <definedName name="RESUL_EJERC">#REF!</definedName>
    <definedName name="RESULT_ACUMUL" localSheetId="3">[8]Balance!$F$43</definedName>
    <definedName name="RESULT_ACUMUL">#REF!</definedName>
    <definedName name="RESULTADO_DEL_EJERCICIO_1" localSheetId="4">'[5]Comparativo ER'!$F$60</definedName>
    <definedName name="RESULTADO_DEL_EJERCICIO_1" localSheetId="3">'[6]Comparativo ER'!$F$60</definedName>
    <definedName name="RESULTADO_DEL_EJERCICIO_1">'[7]Comparativo ER'!$F$60</definedName>
    <definedName name="RESULTADO_DEL_EJERCICIO_2" localSheetId="3">'[3]Comparativo ER'!#REF!</definedName>
    <definedName name="RESULTADO_DEL_EJERCICIO_2">'[3]Comparativo ER'!#REF!</definedName>
    <definedName name="RESULTADO_OPERATIVO_1" localSheetId="4">'[5]Comparativo ER'!$F$38</definedName>
    <definedName name="RESULTADO_OPERATIVO_1" localSheetId="3">'[6]Comparativo ER'!$F$38</definedName>
    <definedName name="RESULTADO_OPERATIVO_1">'[7]Comparativo ER'!$F$38</definedName>
    <definedName name="RS_GANANC" localSheetId="3">[8]Resultados!$C$30</definedName>
    <definedName name="RS_GANANC">#REF!</definedName>
    <definedName name="RS_PERDID" localSheetId="3">[8]Resultados!$C$31</definedName>
    <definedName name="RS_PERDID">#REF!</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 localSheetId="3">#REF!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ectores">#REF!</definedName>
    <definedName name="SPWS_WBID">"D5577805-D33D-4BC8-80F3-98B1615277DB"</definedName>
    <definedName name="TABLA">'[21]PPC CUADROS'!#REF!</definedName>
    <definedName name="TbPy530057" localSheetId="3">#REF!</definedName>
    <definedName name="TbPy530057">#REF!</definedName>
    <definedName name="TbPy530159" localSheetId="3">#REF!</definedName>
    <definedName name="TbPy530159">#REF!</definedName>
    <definedName name="TextRefCopy1" localSheetId="4">[22]Sheet1!#REF!</definedName>
    <definedName name="TextRefCopy1" localSheetId="3">#REF!</definedName>
    <definedName name="TextRefCopy1">[23]Sheet1!#REF!</definedName>
    <definedName name="TextRefCopy10" localSheetId="3">#REF!</definedName>
    <definedName name="TextRefCopy10">#REF!</definedName>
    <definedName name="TextRefCopy12" localSheetId="3">[24]CMA!#REF!</definedName>
    <definedName name="TextRefCopy12">[24]CMA!#REF!</definedName>
    <definedName name="TextRefCopy13" localSheetId="3">[24]CMA!#REF!</definedName>
    <definedName name="TextRefCopy13">[24]CMA!#REF!</definedName>
    <definedName name="TextRefCopy19" localSheetId="3">[24]CMA!#REF!</definedName>
    <definedName name="TextRefCopy19">[24]CMA!#REF!</definedName>
    <definedName name="TextRefCopy2" localSheetId="4">[22]Sheet1!#REF!</definedName>
    <definedName name="TextRefCopy2" localSheetId="3">#REF!</definedName>
    <definedName name="TextRefCopy2">[23]Sheet1!#REF!</definedName>
    <definedName name="TextRefCopy20" localSheetId="3">[24]CMA!#REF!</definedName>
    <definedName name="TextRefCopy20">[24]CMA!#REF!</definedName>
    <definedName name="TextRefCopy23" localSheetId="3">'[25]Sub-CMA  1500'!#REF!</definedName>
    <definedName name="TextRefCopy23">'[25]Sub-CMA  1500'!#REF!</definedName>
    <definedName name="TextRefCopy24" localSheetId="3">'[25]Sub-CMA  1500'!#REF!</definedName>
    <definedName name="TextRefCopy24">'[25]Sub-CMA  1500'!#REF!</definedName>
    <definedName name="TextRefCopy25" localSheetId="3">#REF!</definedName>
    <definedName name="TextRefCopy25">#REF!</definedName>
    <definedName name="TextRefCopy26" localSheetId="3">#REF!</definedName>
    <definedName name="TextRefCopy26">#REF!</definedName>
    <definedName name="TextRefCopy29" localSheetId="3">'[25]Sub-CMA  1010'!#REF!</definedName>
    <definedName name="TextRefCopy29">'[25]Sub-CMA  1010'!#REF!</definedName>
    <definedName name="TextRefCopy3" localSheetId="4">[22]Sheet1!#REF!</definedName>
    <definedName name="TextRefCopy3" localSheetId="3">[26]TR!#REF!</definedName>
    <definedName name="TextRefCopy3">[23]Sheet1!#REF!</definedName>
    <definedName name="TextRefCopy34" localSheetId="3">[27]BG!#REF!</definedName>
    <definedName name="TextRefCopy34">[27]BG!#REF!</definedName>
    <definedName name="TextRefCopy4">#REF!</definedName>
    <definedName name="TextRefCopy7" localSheetId="3">#REF!</definedName>
    <definedName name="TextRefCopy7">#REF!</definedName>
    <definedName name="TextRefCopy8" localSheetId="3">[24]CMA!#REF!</definedName>
    <definedName name="TextRefCopy8">[24]CMA!#REF!</definedName>
    <definedName name="TextRefCopy9" localSheetId="3">#REF!</definedName>
    <definedName name="TextRefCopy9">#REF!</definedName>
    <definedName name="TextRefCopyRangeCount" localSheetId="3" hidden="1">1</definedName>
    <definedName name="TextRefCopyRangeCount" hidden="1">3</definedName>
    <definedName name="Threshold" localSheetId="3">'[2]Calculo del Exceso'!#REF!</definedName>
    <definedName name="Threshold">'[2]Calculo del Exceso'!#REF!</definedName>
    <definedName name="TOT_CTAS_CONT" localSheetId="3">[8]Balance!$C$59</definedName>
    <definedName name="TOT_CTAS_CONT">#REF!</definedName>
    <definedName name="Total_anticipated_uncorrected_misstatements" localSheetId="3">'[4]Input &amp; Summary'!#REF!</definedName>
    <definedName name="Total_anticipated_uncorrected_misstatements">'[4]Input &amp; Summary'!#REF!</definedName>
    <definedName name="Total_anticipated_uncorrected_misstatementsA" localSheetId="3">'[4]Input &amp; Summary'!#REF!</definedName>
    <definedName name="Total_anticipated_uncorrected_misstatementsA">'[4]Input &amp; Summary'!#REF!</definedName>
    <definedName name="Total_anticipated_uncorrected_misstatementsF" localSheetId="3">'[4]Input &amp; Summary'!#REF!</definedName>
    <definedName name="Total_anticipated_uncorrected_misstatementsF">'[4]Input &amp; Summary'!#REF!</definedName>
    <definedName name="Total_anticipated_uncorrected_misstatementsH" localSheetId="3">'[4]Input &amp; Summary'!#REF!</definedName>
    <definedName name="Total_anticipated_uncorrected_misstatementsH">'[4]Input &amp; Summary'!#REF!</definedName>
    <definedName name="Total_anticipated_uncorrected_misstatementsJ" localSheetId="3">'[4]Input &amp; Summary'!#REF!</definedName>
    <definedName name="Total_anticipated_uncorrected_misstatementsJ">'[4]Input &amp; Summary'!#REF!</definedName>
    <definedName name="TOTAL_CTAS_ORDEN" localSheetId="3">[8]Balance!$C$61</definedName>
    <definedName name="TOTAL_CTAS_ORDEN">#REF!</definedName>
    <definedName name="VALOR_PUB" localSheetId="3">[8]Balance!$C$18</definedName>
    <definedName name="VALOR_PUB">#REF!</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localSheetId="4" hidden="1">[22]Sheet1!#REF!</definedName>
    <definedName name="XREF_COLUMN_1" localSheetId="3" hidden="1">#REF!</definedName>
    <definedName name="XREF_COLUMN_1" hidden="1">[23]Sheet1!#REF!</definedName>
    <definedName name="XREF_COLUMN_10" hidden="1">#REF!</definedName>
    <definedName name="XREF_COLUMN_11" hidden="1">#REF!</definedName>
    <definedName name="XREF_COLUMN_2" localSheetId="4" hidden="1">[22]Sheet1!#REF!</definedName>
    <definedName name="XREF_COLUMN_2" localSheetId="3" hidden="1">'[28]Prov. Circularizados'!#REF!</definedName>
    <definedName name="XREF_COLUMN_2" hidden="1">[23]Sheet1!#REF!</definedName>
    <definedName name="XREF_COLUMN_3" localSheetId="3" hidden="1">#REF!</definedName>
    <definedName name="XREF_COLUMN_3" hidden="1">#REF!</definedName>
    <definedName name="XREF_COLUMN_4" localSheetId="3" hidden="1">[2]IPS!#REF!</definedName>
    <definedName name="XREF_COLUMN_4" hidden="1">#REF!</definedName>
    <definedName name="XREF_COLUMN_5" localSheetId="3" hidden="1">#REF!</definedName>
    <definedName name="XREF_COLUMN_5" hidden="1">#REF!</definedName>
    <definedName name="XREF_COLUMN_6" localSheetId="3" hidden="1">'[29]Análisis Patrimonial Diciembre'!#REF!</definedName>
    <definedName name="XREF_COLUMN_6" hidden="1">[30]Resultados!#REF!</definedName>
    <definedName name="XREF_COLUMN_7" localSheetId="3" hidden="1">'[29]Análisis Patrimonial Diciembre'!#REF!</definedName>
    <definedName name="XREF_COLUMN_7" hidden="1">'[29]Análisis Patrimonial Diciembre'!#REF!</definedName>
    <definedName name="XREF_COLUMN_8" localSheetId="3" hidden="1">'[29]Análisis Patrimonial Diciembre'!#REF!</definedName>
    <definedName name="XREF_COLUMN_8" hidden="1">'[29]Análisis Patrimonial Diciembre'!#REF!</definedName>
    <definedName name="XREF_COLUMN_9" localSheetId="3" hidden="1">'[29]Análisis Patrimonial Diciembre'!#REF!</definedName>
    <definedName name="XREF_COLUMN_9" hidden="1">'[29]Análisis Patrimonial Diciembre'!#REF!</definedName>
    <definedName name="XRefActiveRow" localSheetId="3" hidden="1">#REF!</definedName>
    <definedName name="XRefActiveRow" hidden="1">#REF!</definedName>
    <definedName name="XRefColumnsCount" localSheetId="3" hidden="1">2</definedName>
    <definedName name="XRefColumnsCount" hidden="1">1</definedName>
    <definedName name="XRefCopy1" localSheetId="3" hidden="1">#REF!</definedName>
    <definedName name="XRefCopy1" hidden="1">#REF!</definedName>
    <definedName name="XRefCopy10" localSheetId="3" hidden="1">#REF!</definedName>
    <definedName name="XRefCopy10" hidden="1">#REF!</definedName>
    <definedName name="XRefCopy10Row" localSheetId="3" hidden="1">#REF!</definedName>
    <definedName name="XRefCopy10Row" hidden="1">#REF!</definedName>
    <definedName name="XRefCopy11" localSheetId="3" hidden="1">#REF!</definedName>
    <definedName name="XRefCopy11" hidden="1">#REF!</definedName>
    <definedName name="XRefCopy11Row" localSheetId="4" hidden="1">[22]XREF!#REF!</definedName>
    <definedName name="XRefCopy11Row" localSheetId="3" hidden="1">#REF!</definedName>
    <definedName name="XRefCopy11Row" hidden="1">[23]XREF!#REF!</definedName>
    <definedName name="XRefCopy12" localSheetId="3" hidden="1">#REF!</definedName>
    <definedName name="XRefCopy12" hidden="1">#REF!</definedName>
    <definedName name="XRefCopy12Row" localSheetId="4" hidden="1">[22]XREF!#REF!</definedName>
    <definedName name="XRefCopy12Row" localSheetId="3" hidden="1">#REF!</definedName>
    <definedName name="XRefCopy12Row" hidden="1">[23]XREF!#REF!</definedName>
    <definedName name="XRefCopy13" localSheetId="3" hidden="1">'[2]Aguin. Sueldos '!#REF!</definedName>
    <definedName name="XRefCopy13" hidden="1">'[2]Aguin. Sueldos '!#REF!</definedName>
    <definedName name="XRefCopy13Row" localSheetId="3" hidden="1">#REF!</definedName>
    <definedName name="XRefCopy13Row" hidden="1">#REF!</definedName>
    <definedName name="XRefCopy14" localSheetId="3" hidden="1">'[2]Aguin. Sueldos '!#REF!</definedName>
    <definedName name="XRefCopy14" hidden="1">'[2]Aguin. Sueldos '!#REF!</definedName>
    <definedName name="XRefCopy14Row" localSheetId="3" hidden="1">#REF!</definedName>
    <definedName name="XRefCopy14Row" hidden="1">#REF!</definedName>
    <definedName name="XRefCopy15" localSheetId="3" hidden="1">'[2]Aguin. Sueldos '!#REF!</definedName>
    <definedName name="XRefCopy15" hidden="1">'[2]Aguin. Sueldos '!#REF!</definedName>
    <definedName name="XRefCopy15Row" localSheetId="3" hidden="1">#REF!</definedName>
    <definedName name="XRefCopy15Row" hidden="1">#REF!</definedName>
    <definedName name="XRefCopy16" localSheetId="3" hidden="1">'[28]Prov. Circularizados'!#REF!</definedName>
    <definedName name="XRefCopy16" hidden="1">'[28]Prov. Circularizados'!#REF!</definedName>
    <definedName name="XRefCopy16Row" localSheetId="3" hidden="1">#REF!</definedName>
    <definedName name="XRefCopy16Row" hidden="1">#REF!</definedName>
    <definedName name="XRefCopy17" localSheetId="3" hidden="1">#REF!</definedName>
    <definedName name="XRefCopy17" hidden="1">#REF!</definedName>
    <definedName name="XRefCopy17Row" localSheetId="3" hidden="1">#REF!</definedName>
    <definedName name="XRefCopy17Row" hidden="1">#REF!</definedName>
    <definedName name="XRefCopy18" localSheetId="3" hidden="1">#REF!</definedName>
    <definedName name="XRefCopy18" hidden="1">#REF!</definedName>
    <definedName name="XRefCopy18Row" localSheetId="3" hidden="1">#REF!</definedName>
    <definedName name="XRefCopy18Row" hidden="1">#REF!</definedName>
    <definedName name="XRefCopy19" localSheetId="3" hidden="1">'[28]Prov. Circularizados'!#REF!</definedName>
    <definedName name="XRefCopy19"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4" hidden="1">[22]Sheet1!#REF!</definedName>
    <definedName name="XRefCopy2" localSheetId="3" hidden="1">#REF!</definedName>
    <definedName name="XRefCopy2" hidden="1">[23]Sheet1!#REF!</definedName>
    <definedName name="XRefCopy20" localSheetId="3" hidden="1">'[31]Selección de Cuentas'!#REF!</definedName>
    <definedName name="XRefCopy20" hidden="1">'[31]Selección de Cuentas'!#REF!</definedName>
    <definedName name="XRefCopy20Row" localSheetId="3" hidden="1">#REF!</definedName>
    <definedName name="XRefCopy20Row" hidden="1">#REF!</definedName>
    <definedName name="XRefCopy21" localSheetId="3" hidden="1">'[31]Selección de Cuentas'!#REF!</definedName>
    <definedName name="XRefCopy21" hidden="1">#REF!</definedName>
    <definedName name="XRefCopy21Row" localSheetId="3" hidden="1">#REF!</definedName>
    <definedName name="XRefCopy21Row" hidden="1">#REF!</definedName>
    <definedName name="XRefCopy22" localSheetId="3" hidden="1">'[31]Selección de Cuentas'!#REF!</definedName>
    <definedName name="XRefCopy22" hidden="1">#REF!</definedName>
    <definedName name="XRefCopy22Row" localSheetId="3" hidden="1">#REF!</definedName>
    <definedName name="XRefCopy22Row" hidden="1">#REF!</definedName>
    <definedName name="XRefCopy23" localSheetId="3" hidden="1">'[31]Selección de Cuentas'!#REF!</definedName>
    <definedName name="XRefCopy23" hidden="1">'[31]Selección de Cuentas'!#REF!</definedName>
    <definedName name="XRefCopy23Row" localSheetId="3" hidden="1">#REF!</definedName>
    <definedName name="XRefCopy23Row" hidden="1">#REF!</definedName>
    <definedName name="XRefCopy24" localSheetId="3" hidden="1">'[31]Selección de Cuentas'!#REF!</definedName>
    <definedName name="XRefCopy24" hidden="1">'[31]Selección de Cuentas'!#REF!</definedName>
    <definedName name="XRefCopy24Row" localSheetId="3" hidden="1">#REF!</definedName>
    <definedName name="XRefCopy24Row" hidden="1">#REF!</definedName>
    <definedName name="XRefCopy25" localSheetId="3" hidden="1">'[31]Selección de Cuentas'!#REF!</definedName>
    <definedName name="XRefCopy25" hidden="1">'[31]Selección de Cuentas'!#REF!</definedName>
    <definedName name="XRefCopy25Row" localSheetId="3" hidden="1">#REF!</definedName>
    <definedName name="XRefCopy25Row" hidden="1">#REF!</definedName>
    <definedName name="XRefCopy26" localSheetId="3" hidden="1">'[31]Selección de Cuentas'!#REF!</definedName>
    <definedName name="XRefCopy26" hidden="1">'[31]Selección de Cuentas'!#REF!</definedName>
    <definedName name="XRefCopy26Row" localSheetId="3" hidden="1">#REF!</definedName>
    <definedName name="XRefCopy26Row" hidden="1">#REF!</definedName>
    <definedName name="XRefCopy27" localSheetId="3" hidden="1">'[31]Selección de Cuentas'!#REF!</definedName>
    <definedName name="XRefCopy27" hidden="1">'[31]Selección de Cuentas'!#REF!</definedName>
    <definedName name="XRefCopy27Row" localSheetId="3" hidden="1">#REF!</definedName>
    <definedName name="XRefCopy27Row" hidden="1">#REF!</definedName>
    <definedName name="XRefCopy28" localSheetId="3" hidden="1">'[31]Selección de Cuentas'!#REF!</definedName>
    <definedName name="XRefCopy28" hidden="1">'[31]Selección de Cuentas'!#REF!</definedName>
    <definedName name="XRefCopy28Row" localSheetId="3" hidden="1">#REF!</definedName>
    <definedName name="XRefCopy28Row" hidden="1">#REF!</definedName>
    <definedName name="XRefCopy29" localSheetId="3" hidden="1">'[31]Selección de Cuentas'!#REF!</definedName>
    <definedName name="XRefCopy29" hidden="1">'[31]Selección de Cuentas'!#REF!</definedName>
    <definedName name="XRefCopy29Row" localSheetId="3" hidden="1">#REF!</definedName>
    <definedName name="XRefCopy29Row" hidden="1">#REF!</definedName>
    <definedName name="XRefCopy2Row" localSheetId="4" hidden="1">#REF!</definedName>
    <definedName name="XRefCopy2Row" localSheetId="3" hidden="1">#REF!</definedName>
    <definedName name="XRefCopy2Row" hidden="1">#REF!</definedName>
    <definedName name="XRefCopy3" localSheetId="4" hidden="1">[22]Sheet1!#REF!</definedName>
    <definedName name="XRefCopy3" localSheetId="3" hidden="1">'[2]Aguin. Sueldos '!#REF!</definedName>
    <definedName name="XRefCopy3" hidden="1">[23]Sheet1!#REF!</definedName>
    <definedName name="XRefCopy30" localSheetId="4" hidden="1">'[31]Selección de Cuentas'!#REF!</definedName>
    <definedName name="XRefCopy30" localSheetId="3" hidden="1">'[31]Selección de Cuentas'!#REF!</definedName>
    <definedName name="XRefCopy30" hidden="1">'[31]Selección de Cuentas'!#REF!</definedName>
    <definedName name="XRefCopy30Row" localSheetId="4" hidden="1">#REF!</definedName>
    <definedName name="XRefCopy30Row" localSheetId="3" hidden="1">#REF!</definedName>
    <definedName name="XRefCopy30Row" hidden="1">#REF!</definedName>
    <definedName name="XRefCopy31" localSheetId="4" hidden="1">'[31]Selección de Cuentas'!#REF!</definedName>
    <definedName name="XRefCopy31" localSheetId="3" hidden="1">'[31]Selección de Cuentas'!#REF!</definedName>
    <definedName name="XRefCopy31" hidden="1">'[31]Selección de Cuentas'!#REF!</definedName>
    <definedName name="XRefCopy31Row" localSheetId="3" hidden="1">#REF!</definedName>
    <definedName name="XRefCopy31Row" hidden="1">#REF!</definedName>
    <definedName name="XRefCopy32" localSheetId="4" hidden="1">'[31]Selección de Cuentas'!#REF!</definedName>
    <definedName name="XRefCopy32" localSheetId="3" hidden="1">'[31]Selección de Cuentas'!#REF!</definedName>
    <definedName name="XRefCopy32" hidden="1">'[31]Selección de Cuentas'!#REF!</definedName>
    <definedName name="XRefCopy32Row" localSheetId="3" hidden="1">#REF!</definedName>
    <definedName name="XRefCopy32Row" hidden="1">#REF!</definedName>
    <definedName name="XRefCopy33" localSheetId="4" hidden="1">'[31]Selección de Cuentas'!#REF!</definedName>
    <definedName name="XRefCopy33" localSheetId="3" hidden="1">'[31]Selección de Cuentas'!#REF!</definedName>
    <definedName name="XRefCopy33" hidden="1">'[31]Selección de Cuentas'!#REF!</definedName>
    <definedName name="XRefCopy33Row" localSheetId="3" hidden="1">#REF!</definedName>
    <definedName name="XRefCopy33Row" hidden="1">#REF!</definedName>
    <definedName name="XRefCopy34" localSheetId="4" hidden="1">'[31]Selección de Cuentas'!#REF!</definedName>
    <definedName name="XRefCopy34" localSheetId="3" hidden="1">'[31]Selección de Cuentas'!#REF!</definedName>
    <definedName name="XRefCopy34" hidden="1">'[31]Selección de Cuentas'!#REF!</definedName>
    <definedName name="XRefCopy34Row" localSheetId="3" hidden="1">#REF!</definedName>
    <definedName name="XRefCopy34Row" hidden="1">#REF!</definedName>
    <definedName name="XRefCopy35" localSheetId="4" hidden="1">'[31]Selección de Cuentas'!#REF!</definedName>
    <definedName name="XRefCopy35" localSheetId="3" hidden="1">'[31]Selección de Cuentas'!#REF!</definedName>
    <definedName name="XRefCopy35" hidden="1">'[31]Selección de Cuentas'!#REF!</definedName>
    <definedName name="XRefCopy35Row" localSheetId="3" hidden="1">#REF!</definedName>
    <definedName name="XRefCopy35Row" hidden="1">#REF!</definedName>
    <definedName name="XRefCopy36" localSheetId="4" hidden="1">'[31]Selección de Cuentas'!#REF!</definedName>
    <definedName name="XRefCopy36" localSheetId="3" hidden="1">'[31]Selección de Cuentas'!#REF!</definedName>
    <definedName name="XRefCopy36" hidden="1">'[31]Selección de Cuentas'!#REF!</definedName>
    <definedName name="XRefCopy36Row" localSheetId="3" hidden="1">#REF!</definedName>
    <definedName name="XRefCopy36Row" hidden="1">#REF!</definedName>
    <definedName name="XRefCopy37" localSheetId="4" hidden="1">'[31]Selección de Cuentas'!#REF!</definedName>
    <definedName name="XRefCopy37" localSheetId="3" hidden="1">'[31]Selección de Cuentas'!#REF!</definedName>
    <definedName name="XRefCopy37" hidden="1">'[31]Selección de Cuentas'!#REF!</definedName>
    <definedName name="XRefCopy37Row" localSheetId="3" hidden="1">#REF!</definedName>
    <definedName name="XRefCopy37Row" hidden="1">#REF!</definedName>
    <definedName name="XRefCopy38" localSheetId="4" hidden="1">'[31]Selección de Cuentas'!#REF!</definedName>
    <definedName name="XRefCopy38" localSheetId="3" hidden="1">'[31]Selección de Cuentas'!#REF!</definedName>
    <definedName name="XRefCopy38" hidden="1">'[31]Selección de Cuentas'!#REF!</definedName>
    <definedName name="XRefCopy38Row" localSheetId="3" hidden="1">#REF!</definedName>
    <definedName name="XRefCopy38Row" hidden="1">#REF!</definedName>
    <definedName name="XRefCopy39" localSheetId="4" hidden="1">'[31]Selección de Cuentas'!#REF!</definedName>
    <definedName name="XRefCopy39" localSheetId="3" hidden="1">'[31]Selección de Cuentas'!#REF!</definedName>
    <definedName name="XRefCopy39" hidden="1">'[31]Selección de Cuentas'!#REF!</definedName>
    <definedName name="XRefCopy39Row" localSheetId="3" hidden="1">#REF!</definedName>
    <definedName name="XRefCopy39Row" hidden="1">#REF!</definedName>
    <definedName name="XRefCopy3Row" localSheetId="3" hidden="1">#REF!</definedName>
    <definedName name="XRefCopy3Row" hidden="1">#REF!</definedName>
    <definedName name="XRefCopy4" localSheetId="4" hidden="1">[22]Sheet1!#REF!</definedName>
    <definedName name="XRefCopy4" localSheetId="3" hidden="1">'[2]Aguin. Sueldos '!#REF!</definedName>
    <definedName name="XRefCopy4" hidden="1">[23]Sheet1!#REF!</definedName>
    <definedName name="XRefCopy40" localSheetId="4" hidden="1">'[31]Selección de Cuentas'!#REF!</definedName>
    <definedName name="XRefCopy40" localSheetId="3" hidden="1">'[31]Selección de Cuentas'!#REF!</definedName>
    <definedName name="XRefCopy40" hidden="1">'[31]Selección de Cuentas'!#REF!</definedName>
    <definedName name="XRefCopy40Row" localSheetId="3" hidden="1">#REF!</definedName>
    <definedName name="XRefCopy40Row" hidden="1">#REF!</definedName>
    <definedName name="XRefCopy41" localSheetId="4" hidden="1">'[31]Selección de Cuentas'!#REF!</definedName>
    <definedName name="XRefCopy41" localSheetId="3" hidden="1">'[31]Selección de Cuentas'!#REF!</definedName>
    <definedName name="XRefCopy41" hidden="1">'[31]Selección de Cuentas'!#REF!</definedName>
    <definedName name="XRefCopy41Row" localSheetId="3" hidden="1">#REF!</definedName>
    <definedName name="XRefCopy41Row" hidden="1">#REF!</definedName>
    <definedName name="XRefCopy42" localSheetId="4" hidden="1">'[31]Selección de Cuentas'!#REF!</definedName>
    <definedName name="XRefCopy42" localSheetId="3" hidden="1">'[31]Selección de Cuentas'!#REF!</definedName>
    <definedName name="XRefCopy42" hidden="1">'[31]Selección de Cuentas'!#REF!</definedName>
    <definedName name="XRefCopy42Row" localSheetId="3" hidden="1">#REF!</definedName>
    <definedName name="XRefCopy42Row" hidden="1">#REF!</definedName>
    <definedName name="XRefCopy43" localSheetId="4" hidden="1">'[31]Selección de Cuentas'!#REF!</definedName>
    <definedName name="XRefCopy43" localSheetId="3" hidden="1">'[31]Selección de Cuentas'!#REF!</definedName>
    <definedName name="XRefCopy43" hidden="1">'[31]Selección de Cuentas'!#REF!</definedName>
    <definedName name="XRefCopy43Row" localSheetId="3" hidden="1">#REF!</definedName>
    <definedName name="XRefCopy43Row" hidden="1">#REF!</definedName>
    <definedName name="XRefCopy44" localSheetId="4" hidden="1">'[31]Selección de Cuentas'!#REF!</definedName>
    <definedName name="XRefCopy44" localSheetId="3" hidden="1">'[31]Selección de Cuentas'!#REF!</definedName>
    <definedName name="XRefCopy44" hidden="1">'[31]Selección de Cuentas'!#REF!</definedName>
    <definedName name="XRefCopy44Row" localSheetId="3" hidden="1">#REF!</definedName>
    <definedName name="XRefCopy44Row" hidden="1">#REF!</definedName>
    <definedName name="XRefCopy45" localSheetId="4" hidden="1">'[31]Selección de Cuentas'!#REF!</definedName>
    <definedName name="XRefCopy45" localSheetId="3" hidden="1">'[31]Selección de Cuentas'!#REF!</definedName>
    <definedName name="XRefCopy45" hidden="1">'[31]Selección de Cuentas'!#REF!</definedName>
    <definedName name="XRefCopy45Row" localSheetId="3" hidden="1">#REF!</definedName>
    <definedName name="XRefCopy45Row" hidden="1">#REF!</definedName>
    <definedName name="XRefCopy46" localSheetId="4" hidden="1">'[31]Selección de Cuentas'!#REF!</definedName>
    <definedName name="XRefCopy46" localSheetId="3" hidden="1">'[31]Selección de Cuentas'!#REF!</definedName>
    <definedName name="XRefCopy46" hidden="1">'[31]Selección de Cuentas'!#REF!</definedName>
    <definedName name="XRefCopy46Row" localSheetId="3" hidden="1">#REF!</definedName>
    <definedName name="XRefCopy46Row" hidden="1">#REF!</definedName>
    <definedName name="XRefCopy47" localSheetId="4" hidden="1">'[31]Selección de Cuentas'!#REF!</definedName>
    <definedName name="XRefCopy47" localSheetId="3" hidden="1">'[31]Selección de Cuentas'!#REF!</definedName>
    <definedName name="XRefCopy47" hidden="1">'[31]Selección de Cuentas'!#REF!</definedName>
    <definedName name="XRefCopy47Row" localSheetId="3" hidden="1">#REF!</definedName>
    <definedName name="XRefCopy47Row" hidden="1">#REF!</definedName>
    <definedName name="XRefCopy48" localSheetId="4" hidden="1">'[31]Selección de Cuentas'!#REF!</definedName>
    <definedName name="XRefCopy48" localSheetId="3" hidden="1">'[31]Selección de Cuentas'!#REF!</definedName>
    <definedName name="XRefCopy48" hidden="1">'[31]Selección de Cuentas'!#REF!</definedName>
    <definedName name="XRefCopy48Row" localSheetId="3" hidden="1">#REF!</definedName>
    <definedName name="XRefCopy48Row" hidden="1">#REF!</definedName>
    <definedName name="XRefCopy49" localSheetId="4" hidden="1">'[31]Selección de Cuentas'!#REF!</definedName>
    <definedName name="XRefCopy49" localSheetId="3" hidden="1">'[31]Selección de Cuentas'!#REF!</definedName>
    <definedName name="XRefCopy49" hidden="1">'[31]Selección de Cuentas'!#REF!</definedName>
    <definedName name="XRefCopy49Row" localSheetId="3" hidden="1">#REF!</definedName>
    <definedName name="XRefCopy49Row" hidden="1">#REF!</definedName>
    <definedName name="XRefCopy4Row" localSheetId="3" hidden="1">#REF!</definedName>
    <definedName name="XRefCopy4Row" hidden="1">#REF!</definedName>
    <definedName name="XRefCopy5" localSheetId="4" hidden="1">[22]Sheet1!#REF!</definedName>
    <definedName name="XRefCopy5" localSheetId="3" hidden="1">'[2]Aguin. Sueldos '!#REF!</definedName>
    <definedName name="XRefCopy5" hidden="1">[23]Sheet1!#REF!</definedName>
    <definedName name="XRefCopy50" localSheetId="4" hidden="1">'[31]Selección de Cuentas'!#REF!</definedName>
    <definedName name="XRefCopy50" localSheetId="3" hidden="1">'[31]Selección de Cuentas'!#REF!</definedName>
    <definedName name="XRefCopy50" hidden="1">'[31]Selección de Cuentas'!#REF!</definedName>
    <definedName name="XRefCopy50Row" localSheetId="3" hidden="1">#REF!</definedName>
    <definedName name="XRefCopy50Row" hidden="1">#REF!</definedName>
    <definedName name="XRefCopy51" localSheetId="4" hidden="1">'[31]Selección de Cuentas'!#REF!</definedName>
    <definedName name="XRefCopy51" localSheetId="3" hidden="1">'[31]Selección de Cuentas'!#REF!</definedName>
    <definedName name="XRefCopy51" hidden="1">'[31]Selección de Cuentas'!#REF!</definedName>
    <definedName name="XRefCopy51Row" localSheetId="3" hidden="1">#REF!</definedName>
    <definedName name="XRefCopy51Row" hidden="1">#REF!</definedName>
    <definedName name="XRefCopy52" localSheetId="4" hidden="1">'[31]Selección de Cuentas'!#REF!</definedName>
    <definedName name="XRefCopy52" localSheetId="3" hidden="1">'[31]Selección de Cuentas'!#REF!</definedName>
    <definedName name="XRefCopy52" hidden="1">'[31]Selección de Cuentas'!#REF!</definedName>
    <definedName name="XRefCopy52Row" localSheetId="3" hidden="1">#REF!</definedName>
    <definedName name="XRefCopy52Row" hidden="1">#REF!</definedName>
    <definedName name="XRefCopy5Row" localSheetId="3" hidden="1">#REF!</definedName>
    <definedName name="XRefCopy5Row" hidden="1">#REF!</definedName>
    <definedName name="XRefCopy6" localSheetId="4" hidden="1">[22]Sheet1!#REF!</definedName>
    <definedName name="XRefCopy6" localSheetId="3" hidden="1">'[2]Aguin. Sueldos '!#REF!</definedName>
    <definedName name="XRefCopy6" hidden="1">[23]Sheet1!#REF!</definedName>
    <definedName name="XRefCopy6Row" localSheetId="3" hidden="1">#REF!</definedName>
    <definedName name="XRefCopy6Row" hidden="1">#REF!</definedName>
    <definedName name="XRefCopy7" localSheetId="3" hidden="1">#REF!</definedName>
    <definedName name="XRefCopy7" hidden="1">#REF!</definedName>
    <definedName name="XRefCopy7Row" localSheetId="3" hidden="1">#REF!</definedName>
    <definedName name="XRefCopy7Row" hidden="1">#REF!</definedName>
    <definedName name="XRefCopy8" localSheetId="3" hidden="1">#REF!</definedName>
    <definedName name="XRefCopy8" hidden="1">#REF!</definedName>
    <definedName name="XRefCopy8Row" localSheetId="3" hidden="1">#REF!</definedName>
    <definedName name="XRefCopy8Row" hidden="1">#REF!</definedName>
    <definedName name="XRefCopy9" localSheetId="3" hidden="1">#REF!</definedName>
    <definedName name="XRefCopy9" hidden="1">#REF!</definedName>
    <definedName name="XRefCopy9Row" localSheetId="4" hidden="1">[22]XREF!#REF!</definedName>
    <definedName name="XRefCopy9Row" localSheetId="3" hidden="1">#REF!</definedName>
    <definedName name="XRefCopy9Row" hidden="1">[23]XREF!#REF!</definedName>
    <definedName name="XRefCopyRangeCount" localSheetId="3" hidden="1">3</definedName>
    <definedName name="XRefCopyRangeCount" hidden="1">2</definedName>
    <definedName name="XRefPaste1" localSheetId="4" hidden="1">[22]Sheet1!#REF!</definedName>
    <definedName name="XRefPaste1" localSheetId="3" hidden="1">#REF!</definedName>
    <definedName name="XRefPaste1" hidden="1">[23]Sheet1!#REF!</definedName>
    <definedName name="XRefPaste10" localSheetId="3" hidden="1">#REF!</definedName>
    <definedName name="XRefPaste10" hidden="1">#REF!</definedName>
    <definedName name="XRefPaste10Row" localSheetId="3" hidden="1">#REF!</definedName>
    <definedName name="XRefPaste10Row" hidden="1">#REF!</definedName>
    <definedName name="XRefPaste11" localSheetId="3" hidden="1">#REF!</definedName>
    <definedName name="XRefPaste11"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Row" localSheetId="3" hidden="1">#REF!</definedName>
    <definedName name="XRefPaste12Row" hidden="1">#REF!</definedName>
    <definedName name="XRefPaste13" localSheetId="4" hidden="1">[30]Resultados!#REF!</definedName>
    <definedName name="XRefPaste13" localSheetId="3" hidden="1">#REF!</definedName>
    <definedName name="XRefPaste13" hidden="1">[30]Resultados!#REF!</definedName>
    <definedName name="XRefPaste13Row" localSheetId="3" hidden="1">#REF!</definedName>
    <definedName name="XRefPaste13Row" hidden="1">#REF!</definedName>
    <definedName name="XRefPaste14" hidden="1">#REF!</definedName>
    <definedName name="XRefPaste14Row" localSheetId="3" hidden="1">#REF!</definedName>
    <definedName name="XRefPaste14Row" hidden="1">#REF!</definedName>
    <definedName name="XRefPaste15" localSheetId="3"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localSheetId="3" hidden="1">#REF!</definedName>
    <definedName name="XRefPaste17" hidden="1">#REF!</definedName>
    <definedName name="XRefPaste17Row" localSheetId="3" hidden="1">#REF!</definedName>
    <definedName name="XRefPaste17Row" hidden="1">#REF!</definedName>
    <definedName name="XRefPaste18" localSheetId="3" hidden="1">#REF!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localSheetId="3"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localSheetId="3" hidden="1">'[27]Armado EEFF'!#REF!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localSheetId="3" hidden="1">#REF!</definedName>
    <definedName name="XRefPaste33" hidden="1">#REF!</definedName>
    <definedName name="XRefPaste33Row" localSheetId="3" hidden="1">#REF!</definedName>
    <definedName name="XRefPaste33Row" hidden="1">#REF!</definedName>
    <definedName name="XRefPaste3Row" localSheetId="3" hidden="1">#REF!</definedName>
    <definedName name="XRefPaste3Row" hidden="1">#REF!</definedName>
    <definedName name="XRefPaste4" localSheetId="4" hidden="1">'[2]Aguin. Sueldos '!#REF!</definedName>
    <definedName name="XRefPaste4" localSheetId="3" hidden="1">'[2]Aguin. Sueldos '!#REF!</definedName>
    <definedName name="XRefPaste4" hidden="1">'[2]Aguin. Sueldos '!#REF!</definedName>
    <definedName name="XRefPaste4Row" localSheetId="3" hidden="1">#REF!</definedName>
    <definedName name="XRefPaste4Row" hidden="1">#REF!</definedName>
    <definedName name="XRefPaste5" localSheetId="3" hidden="1">#REF!</definedName>
    <definedName name="XRefPaste5" hidden="1">#REF!</definedName>
    <definedName name="XRefPaste5Row" localSheetId="4" hidden="1">[22]XREF!#REF!</definedName>
    <definedName name="XRefPaste5Row" localSheetId="3" hidden="1">#REF!</definedName>
    <definedName name="XRefPaste5Row" hidden="1">[23]XREF!#REF!</definedName>
    <definedName name="XRefPaste6" localSheetId="3" hidden="1">#REF!</definedName>
    <definedName name="XRefPaste6" hidden="1">#REF!</definedName>
    <definedName name="XRefPaste6Row" localSheetId="3" hidden="1">#REF!</definedName>
    <definedName name="XRefPaste6Row" hidden="1">#REF!</definedName>
    <definedName name="XRefPaste7" localSheetId="3" hidden="1">#REF!</definedName>
    <definedName name="XRefPaste7" hidden="1">#REF!</definedName>
    <definedName name="XRefPaste7Row" localSheetId="3" hidden="1">#REF!</definedName>
    <definedName name="XRefPaste7Row" hidden="1">#REF!</definedName>
    <definedName name="XRefPaste8" localSheetId="3" hidden="1">#REF!</definedName>
    <definedName name="XRefPaste8" hidden="1">#REF!</definedName>
    <definedName name="XRefPaste8Row" localSheetId="3" hidden="1">#REF!</definedName>
    <definedName name="XRefPaste8Row" hidden="1">#REF!</definedName>
    <definedName name="XRefPaste9" localSheetId="3" hidden="1">#REF!</definedName>
    <definedName name="XRefPaste9" hidden="1">#REF!</definedName>
    <definedName name="XRefPaste9Row" localSheetId="3" hidden="1">#REF!</definedName>
    <definedName name="XRefPaste9Row" hidden="1">#REF!</definedName>
    <definedName name="XRefPasteRangeCount" localSheetId="3" hidden="1">2</definedName>
    <definedName name="XRefPasteRangeCount" hidden="1">5</definedName>
    <definedName name="z">#REF!</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31" i="36" l="1"/>
  <c r="P29" i="41" l="1"/>
  <c r="O29" i="41"/>
  <c r="N29" i="41"/>
  <c r="M29" i="41"/>
  <c r="L29" i="41"/>
  <c r="K29" i="41"/>
  <c r="J29" i="41"/>
  <c r="I29" i="41"/>
  <c r="H29" i="41"/>
  <c r="P16" i="41"/>
  <c r="O16" i="41"/>
  <c r="N16" i="41"/>
  <c r="M16" i="41"/>
  <c r="L16" i="41"/>
  <c r="K16" i="41"/>
  <c r="J16" i="41"/>
  <c r="I16" i="41"/>
  <c r="H16" i="41"/>
  <c r="I29" i="38"/>
  <c r="H29" i="38"/>
  <c r="K30" i="37"/>
  <c r="J30" i="37"/>
  <c r="K27" i="37"/>
  <c r="K31" i="37" s="1"/>
  <c r="J27" i="37"/>
  <c r="J31" i="37" s="1"/>
  <c r="J43" i="36" l="1"/>
  <c r="I43" i="36"/>
  <c r="J12" i="36"/>
  <c r="I12" i="36"/>
  <c r="R10" i="35"/>
  <c r="R19" i="35"/>
  <c r="P20" i="35"/>
  <c r="P18" i="35"/>
  <c r="S18" i="35" s="1"/>
  <c r="P11" i="35"/>
  <c r="J10" i="35"/>
  <c r="I10" i="35"/>
  <c r="P9" i="35"/>
  <c r="S9" i="35" s="1"/>
  <c r="J751" i="32"/>
  <c r="J750" i="32"/>
  <c r="H753" i="32"/>
  <c r="G753" i="32"/>
  <c r="I728" i="32"/>
  <c r="I709" i="32"/>
  <c r="I698" i="32"/>
  <c r="I660" i="32"/>
  <c r="I656" i="32"/>
  <c r="I650" i="32"/>
  <c r="I646" i="32"/>
  <c r="I645" i="32"/>
  <c r="I635" i="32"/>
  <c r="I634" i="32"/>
  <c r="I633" i="32"/>
  <c r="I630" i="32"/>
  <c r="I627" i="32"/>
  <c r="K571" i="32"/>
  <c r="J571" i="32"/>
  <c r="I571" i="32"/>
  <c r="H571" i="32"/>
  <c r="G571" i="32"/>
  <c r="K570" i="32"/>
  <c r="J570" i="32"/>
  <c r="I570" i="32"/>
  <c r="H570" i="32"/>
  <c r="G570" i="32"/>
  <c r="K568" i="32"/>
  <c r="J568" i="32"/>
  <c r="I568" i="32"/>
  <c r="H568" i="32"/>
  <c r="G568" i="32"/>
  <c r="J567" i="32"/>
  <c r="I567" i="32"/>
  <c r="H567" i="32"/>
  <c r="G567" i="32"/>
  <c r="I554" i="32"/>
  <c r="P10" i="35" l="1"/>
  <c r="S10" i="35" s="1"/>
  <c r="S11" i="35" s="1"/>
  <c r="I11" i="35" s="1"/>
  <c r="I12" i="35" s="1"/>
  <c r="P19" i="35"/>
  <c r="S19" i="35" s="1"/>
  <c r="S20" i="35" s="1"/>
  <c r="J11" i="35" s="1"/>
  <c r="J12" i="35" s="1"/>
  <c r="J469" i="32" l="1"/>
  <c r="I469" i="32"/>
  <c r="K468" i="32"/>
  <c r="K469" i="32" s="1"/>
  <c r="J467" i="32"/>
  <c r="K466" i="32"/>
  <c r="I465" i="32"/>
  <c r="I467" i="32" s="1"/>
  <c r="I470" i="32" s="1"/>
  <c r="H467" i="32"/>
  <c r="K393" i="32"/>
  <c r="J392" i="32"/>
  <c r="I392" i="32"/>
  <c r="K391" i="32"/>
  <c r="K390" i="32"/>
  <c r="K378" i="32"/>
  <c r="K379" i="32"/>
  <c r="K375" i="32"/>
  <c r="K376" i="32"/>
  <c r="K377" i="32"/>
  <c r="K368" i="32"/>
  <c r="K367" i="32"/>
  <c r="K366" i="32"/>
  <c r="K365" i="32"/>
  <c r="K364" i="32"/>
  <c r="K363" i="32"/>
  <c r="F295" i="32"/>
  <c r="J295" i="32" s="1"/>
  <c r="F294" i="32"/>
  <c r="J294" i="32" s="1"/>
  <c r="F293" i="32"/>
  <c r="J293" i="32" s="1"/>
  <c r="F292" i="32"/>
  <c r="F291" i="32"/>
  <c r="J291" i="32" s="1"/>
  <c r="F290" i="32"/>
  <c r="J290" i="32" s="1"/>
  <c r="I250" i="32"/>
  <c r="I251" i="32" s="1"/>
  <c r="F249" i="32"/>
  <c r="J249" i="32" s="1"/>
  <c r="F248" i="32"/>
  <c r="J248" i="32" s="1"/>
  <c r="F247" i="32"/>
  <c r="J247" i="32" s="1"/>
  <c r="F246" i="32"/>
  <c r="J246" i="32" s="1"/>
  <c r="F245" i="32"/>
  <c r="J245" i="32" s="1"/>
  <c r="F244" i="32"/>
  <c r="J244" i="32" s="1"/>
  <c r="F243" i="32"/>
  <c r="J243" i="32" s="1"/>
  <c r="F242" i="32"/>
  <c r="H216" i="32"/>
  <c r="H215" i="32"/>
  <c r="H214" i="32"/>
  <c r="H171" i="32"/>
  <c r="H174" i="32" s="1"/>
  <c r="G174" i="32"/>
  <c r="G87" i="32"/>
  <c r="F87" i="32"/>
  <c r="J71" i="32"/>
  <c r="I70" i="32"/>
  <c r="I71" i="32" s="1"/>
  <c r="H71" i="32"/>
  <c r="G71" i="32"/>
  <c r="J51" i="32"/>
  <c r="J49" i="32"/>
  <c r="I49" i="32"/>
  <c r="J46" i="32"/>
  <c r="I46" i="32"/>
  <c r="H51" i="32"/>
  <c r="H49" i="32"/>
  <c r="G49" i="32"/>
  <c r="H46" i="32"/>
  <c r="G46" i="32"/>
  <c r="J27" i="32"/>
  <c r="K25" i="32"/>
  <c r="K27" i="32" s="1"/>
  <c r="I27" i="32"/>
  <c r="H27" i="32"/>
  <c r="J753" i="32"/>
  <c r="H744" i="32"/>
  <c r="G744" i="32"/>
  <c r="I729" i="32"/>
  <c r="H729" i="32"/>
  <c r="I711" i="32"/>
  <c r="H711" i="32"/>
  <c r="I686" i="32"/>
  <c r="J685" i="32" s="1"/>
  <c r="G686" i="32"/>
  <c r="H685" i="32" s="1"/>
  <c r="I674" i="32"/>
  <c r="J673" i="32" s="1"/>
  <c r="G674" i="32"/>
  <c r="H673" i="32" s="1"/>
  <c r="H659" i="32"/>
  <c r="I659" i="32"/>
  <c r="I651" i="32"/>
  <c r="I614" i="32"/>
  <c r="J613" i="32" s="1"/>
  <c r="G614" i="32"/>
  <c r="H613" i="32" s="1"/>
  <c r="I604" i="32"/>
  <c r="J603" i="32" s="1"/>
  <c r="G604" i="32"/>
  <c r="H603" i="32" s="1"/>
  <c r="J592" i="32"/>
  <c r="I592" i="32"/>
  <c r="G592" i="32"/>
  <c r="H591" i="32" s="1"/>
  <c r="J584" i="32"/>
  <c r="I584" i="32"/>
  <c r="G584" i="32"/>
  <c r="H583" i="32" s="1"/>
  <c r="K569" i="32"/>
  <c r="I569" i="32"/>
  <c r="G569" i="32"/>
  <c r="K555" i="32"/>
  <c r="J555" i="32"/>
  <c r="H555" i="32"/>
  <c r="J482" i="32"/>
  <c r="I482" i="32"/>
  <c r="H482" i="32"/>
  <c r="K481" i="32"/>
  <c r="K482" i="32" s="1"/>
  <c r="J480" i="32"/>
  <c r="H480" i="32"/>
  <c r="I480" i="32"/>
  <c r="K478" i="32"/>
  <c r="H469" i="32"/>
  <c r="L448" i="32"/>
  <c r="J448" i="32"/>
  <c r="I448" i="32"/>
  <c r="H448" i="32"/>
  <c r="K447" i="32"/>
  <c r="K446" i="32"/>
  <c r="K445" i="32"/>
  <c r="K444" i="32"/>
  <c r="K443" i="32"/>
  <c r="K441" i="32"/>
  <c r="J433" i="32"/>
  <c r="I433" i="32"/>
  <c r="H433" i="32"/>
  <c r="G433" i="32"/>
  <c r="K432" i="32"/>
  <c r="K431" i="32"/>
  <c r="K430" i="32"/>
  <c r="K429" i="32"/>
  <c r="K428" i="32"/>
  <c r="K427" i="32"/>
  <c r="K426" i="32"/>
  <c r="J380" i="32"/>
  <c r="I380" i="32"/>
  <c r="J369" i="32"/>
  <c r="I369" i="32"/>
  <c r="K342" i="32"/>
  <c r="J342" i="32"/>
  <c r="I342" i="32"/>
  <c r="H342" i="32"/>
  <c r="G342" i="32"/>
  <c r="F342" i="32"/>
  <c r="L341" i="32"/>
  <c r="L340" i="32"/>
  <c r="L339" i="32"/>
  <c r="L338" i="32"/>
  <c r="L337" i="32"/>
  <c r="L336" i="32"/>
  <c r="L335" i="32"/>
  <c r="K326" i="32"/>
  <c r="J326" i="32"/>
  <c r="I326" i="32"/>
  <c r="H326" i="32"/>
  <c r="G326" i="32"/>
  <c r="F326" i="32"/>
  <c r="L325" i="32"/>
  <c r="L324" i="32"/>
  <c r="L323" i="32"/>
  <c r="L322" i="32"/>
  <c r="L321" i="32"/>
  <c r="L320" i="32"/>
  <c r="L319" i="32"/>
  <c r="I296" i="32"/>
  <c r="G296" i="32"/>
  <c r="J292" i="32"/>
  <c r="J289" i="32"/>
  <c r="J288" i="32"/>
  <c r="I281" i="32"/>
  <c r="G281" i="32"/>
  <c r="J280" i="32"/>
  <c r="J279" i="32"/>
  <c r="J278" i="32"/>
  <c r="J277" i="32"/>
  <c r="J276" i="32"/>
  <c r="J275" i="32"/>
  <c r="F281" i="32"/>
  <c r="J274" i="32"/>
  <c r="J273" i="32"/>
  <c r="G251" i="32"/>
  <c r="G235" i="32"/>
  <c r="I235" i="32"/>
  <c r="J233" i="32"/>
  <c r="J232" i="32"/>
  <c r="J231" i="32"/>
  <c r="J230" i="32"/>
  <c r="J229" i="32"/>
  <c r="J228" i="32"/>
  <c r="J227" i="32"/>
  <c r="G217" i="32"/>
  <c r="I193" i="32"/>
  <c r="G193" i="32"/>
  <c r="I185" i="32"/>
  <c r="G185" i="32"/>
  <c r="F185" i="32"/>
  <c r="J184" i="32"/>
  <c r="J185" i="32" s="1"/>
  <c r="H682" i="32" l="1"/>
  <c r="H670" i="32"/>
  <c r="H684" i="32"/>
  <c r="J470" i="32"/>
  <c r="K465" i="32"/>
  <c r="K467" i="32" s="1"/>
  <c r="K470" i="32" s="1"/>
  <c r="I483" i="32"/>
  <c r="H610" i="32"/>
  <c r="H600" i="32"/>
  <c r="H612" i="32"/>
  <c r="H672" i="32"/>
  <c r="H683" i="32"/>
  <c r="H602" i="32"/>
  <c r="H611" i="32"/>
  <c r="H671" i="32"/>
  <c r="H674" i="32" s="1"/>
  <c r="J682" i="32"/>
  <c r="J683" i="32"/>
  <c r="J684" i="32"/>
  <c r="J744" i="32"/>
  <c r="H52" i="32"/>
  <c r="K392" i="32"/>
  <c r="J483" i="32"/>
  <c r="H590" i="32"/>
  <c r="H592" i="32" s="1"/>
  <c r="F296" i="32"/>
  <c r="J281" i="32"/>
  <c r="H217" i="32"/>
  <c r="F235" i="32"/>
  <c r="J226" i="32"/>
  <c r="J234" i="32"/>
  <c r="F251" i="32"/>
  <c r="J296" i="32"/>
  <c r="L342" i="32"/>
  <c r="K380" i="32"/>
  <c r="K448" i="32"/>
  <c r="H470" i="32"/>
  <c r="K479" i="32"/>
  <c r="K480" i="32" s="1"/>
  <c r="K483" i="32" s="1"/>
  <c r="H483" i="32"/>
  <c r="L553" i="32"/>
  <c r="L554" i="32"/>
  <c r="H558" i="32"/>
  <c r="J558" i="32"/>
  <c r="L557" i="32"/>
  <c r="G572" i="32"/>
  <c r="I572" i="32"/>
  <c r="K572" i="32"/>
  <c r="L571" i="32"/>
  <c r="H582" i="32"/>
  <c r="H584" i="32" s="1"/>
  <c r="H601" i="32"/>
  <c r="J610" i="32"/>
  <c r="J611" i="32"/>
  <c r="J612" i="32"/>
  <c r="H636" i="32"/>
  <c r="I555" i="32"/>
  <c r="H569" i="32"/>
  <c r="J569" i="32"/>
  <c r="G52" i="32"/>
  <c r="J242" i="32"/>
  <c r="J250" i="32"/>
  <c r="L326" i="32"/>
  <c r="K369" i="32"/>
  <c r="K433" i="32"/>
  <c r="L556" i="32"/>
  <c r="L558" i="32" s="1"/>
  <c r="I558" i="32"/>
  <c r="K558" i="32"/>
  <c r="H572" i="32"/>
  <c r="J572" i="32"/>
  <c r="J600" i="32"/>
  <c r="J601" i="32"/>
  <c r="J602" i="32"/>
  <c r="I636" i="32"/>
  <c r="H651" i="32"/>
  <c r="H661" i="32" s="1"/>
  <c r="J670" i="32"/>
  <c r="J671" i="32"/>
  <c r="J672" i="32"/>
  <c r="I52" i="32"/>
  <c r="J52" i="32"/>
  <c r="F193" i="32"/>
  <c r="J192" i="32"/>
  <c r="J193" i="32" s="1"/>
  <c r="I661" i="32"/>
  <c r="G555" i="32"/>
  <c r="G558" i="32"/>
  <c r="L567" i="32"/>
  <c r="L568" i="32"/>
  <c r="L570" i="32"/>
  <c r="L572" i="32" s="1"/>
  <c r="H604" i="32" l="1"/>
  <c r="H686" i="32"/>
  <c r="H614" i="32"/>
  <c r="J686" i="32"/>
  <c r="L569" i="32"/>
  <c r="J614" i="32"/>
  <c r="L555" i="32"/>
  <c r="J235" i="32"/>
  <c r="J674" i="32"/>
  <c r="J604" i="32"/>
  <c r="J251" i="32"/>
  <c r="K112" i="31" l="1"/>
  <c r="I112" i="31"/>
  <c r="L111" i="31"/>
  <c r="J111" i="31"/>
  <c r="L110" i="31"/>
  <c r="J110" i="31"/>
  <c r="L109" i="31"/>
  <c r="J109" i="31"/>
  <c r="J112" i="31" s="1"/>
  <c r="H100" i="31"/>
  <c r="G100" i="31"/>
  <c r="F100" i="31"/>
  <c r="I99" i="31"/>
  <c r="I98" i="31"/>
  <c r="H87" i="31"/>
  <c r="F87" i="31"/>
  <c r="I86" i="31"/>
  <c r="G86" i="31"/>
  <c r="G87" i="31" s="1"/>
  <c r="I85" i="31"/>
  <c r="I84" i="31"/>
  <c r="L112" i="31" l="1"/>
  <c r="C167" i="17"/>
  <c r="C183" i="4" s="1"/>
  <c r="B42" i="21" s="1"/>
  <c r="A69" i="29" s="1"/>
  <c r="C166" i="17"/>
  <c r="C182" i="4" s="1"/>
  <c r="B41" i="21" s="1"/>
  <c r="A68" i="29" s="1"/>
  <c r="G30" i="4"/>
  <c r="G29" i="4" s="1"/>
  <c r="E30" i="4"/>
  <c r="E29" i="4" s="1"/>
  <c r="J20" i="21"/>
  <c r="J15" i="21"/>
  <c r="J14" i="21"/>
  <c r="H13" i="21"/>
  <c r="J13" i="21"/>
  <c r="J12" i="21"/>
  <c r="J11" i="21"/>
  <c r="J10" i="21"/>
  <c r="I50" i="21"/>
  <c r="J50" i="21" s="1"/>
  <c r="I54" i="21"/>
  <c r="F49" i="21"/>
  <c r="H49" i="21" s="1"/>
  <c r="H50" i="21" s="1"/>
  <c r="F53" i="21"/>
  <c r="H53" i="21" s="1"/>
  <c r="H54" i="21" s="1"/>
  <c r="J54" i="21" s="1"/>
  <c r="H52" i="21"/>
  <c r="H48" i="21"/>
  <c r="B18" i="29"/>
  <c r="B22" i="29" s="1"/>
  <c r="B43" i="29" s="1"/>
  <c r="B51" i="29" s="1"/>
  <c r="B41" i="29"/>
  <c r="B30" i="29"/>
  <c r="G80" i="17"/>
  <c r="E80" i="17"/>
  <c r="D30" i="29"/>
  <c r="G27" i="17"/>
  <c r="G26" i="17" s="1"/>
  <c r="E27" i="17"/>
  <c r="E26" i="17" s="1"/>
  <c r="E57" i="4"/>
  <c r="G77" i="17"/>
  <c r="E77" i="17"/>
  <c r="G76" i="17"/>
  <c r="E76" i="17"/>
  <c r="G75" i="17"/>
  <c r="E75" i="17"/>
  <c r="G74" i="17"/>
  <c r="E74" i="17"/>
  <c r="G73" i="17"/>
  <c r="E73" i="17"/>
  <c r="G72" i="17"/>
  <c r="E72" i="17"/>
  <c r="G70" i="17"/>
  <c r="E70" i="17"/>
  <c r="G69" i="17"/>
  <c r="E69" i="17"/>
  <c r="G68" i="17"/>
  <c r="E68" i="17"/>
  <c r="G67" i="17"/>
  <c r="E67" i="17"/>
  <c r="G66" i="17"/>
  <c r="E66" i="17"/>
  <c r="G65" i="17"/>
  <c r="E65" i="17"/>
  <c r="E64" i="17" s="1"/>
  <c r="G71" i="17"/>
  <c r="E71" i="17"/>
  <c r="G89" i="4"/>
  <c r="E89" i="4"/>
  <c r="G66" i="3"/>
  <c r="E66" i="3"/>
  <c r="G65" i="3"/>
  <c r="E65" i="3"/>
  <c r="G64" i="3"/>
  <c r="E64" i="3"/>
  <c r="G63" i="3"/>
  <c r="E63" i="3"/>
  <c r="G62" i="3"/>
  <c r="E62" i="3"/>
  <c r="G61" i="3"/>
  <c r="E61" i="3"/>
  <c r="G60" i="3"/>
  <c r="E60" i="3"/>
  <c r="G47" i="3"/>
  <c r="G46" i="3" s="1"/>
  <c r="E47" i="3"/>
  <c r="E46" i="3" s="1"/>
  <c r="G51" i="4"/>
  <c r="G57" i="4"/>
  <c r="G56" i="4"/>
  <c r="E51" i="4"/>
  <c r="O16" i="4"/>
  <c r="O15" i="4"/>
  <c r="O12" i="4"/>
  <c r="O11" i="4"/>
  <c r="O10" i="4"/>
  <c r="O9" i="4"/>
  <c r="O8" i="4"/>
  <c r="M16" i="4"/>
  <c r="M15" i="4"/>
  <c r="M12" i="4"/>
  <c r="M11" i="4"/>
  <c r="M10" i="4"/>
  <c r="M9" i="4"/>
  <c r="M26" i="4" s="1"/>
  <c r="M8" i="4"/>
  <c r="D51" i="29"/>
  <c r="D41" i="29"/>
  <c r="D18" i="29"/>
  <c r="D22" i="29"/>
  <c r="G76" i="4"/>
  <c r="O26" i="4"/>
  <c r="E56" i="4"/>
  <c r="E55" i="4" s="1"/>
  <c r="G28" i="4"/>
  <c r="E28" i="4"/>
  <c r="E9" i="4"/>
  <c r="G9" i="4"/>
  <c r="E10" i="4"/>
  <c r="G10" i="4"/>
  <c r="E12" i="4"/>
  <c r="E11" i="4" s="1"/>
  <c r="G12" i="4"/>
  <c r="G11" i="4" s="1"/>
  <c r="E14" i="4"/>
  <c r="E13" i="4" s="1"/>
  <c r="G14" i="4"/>
  <c r="G13" i="4" s="1"/>
  <c r="E16" i="4"/>
  <c r="E15" i="4" s="1"/>
  <c r="G16" i="4"/>
  <c r="E17" i="4"/>
  <c r="G17" i="4"/>
  <c r="E27" i="4"/>
  <c r="G27" i="4"/>
  <c r="E23" i="4"/>
  <c r="E22" i="4" s="1"/>
  <c r="G23" i="4"/>
  <c r="G22" i="4" s="1"/>
  <c r="G21" i="4" s="1"/>
  <c r="E25" i="4"/>
  <c r="E24" i="4" s="1"/>
  <c r="G25" i="4"/>
  <c r="G24" i="4" s="1"/>
  <c r="E35" i="4"/>
  <c r="E34" i="4" s="1"/>
  <c r="G35" i="4"/>
  <c r="G34" i="4" s="1"/>
  <c r="E37" i="4"/>
  <c r="E36" i="4" s="1"/>
  <c r="G37" i="4"/>
  <c r="G36" i="4" s="1"/>
  <c r="E43" i="4"/>
  <c r="E42" i="4" s="1"/>
  <c r="G43" i="4"/>
  <c r="G42" i="4" s="1"/>
  <c r="G41" i="4" s="1"/>
  <c r="E45" i="4"/>
  <c r="E44" i="4" s="1"/>
  <c r="G45" i="4"/>
  <c r="G44" i="4" s="1"/>
  <c r="E53" i="4"/>
  <c r="G53" i="4"/>
  <c r="E54" i="4"/>
  <c r="G54" i="4"/>
  <c r="E61" i="4"/>
  <c r="E60" i="4" s="1"/>
  <c r="G61" i="4"/>
  <c r="E63" i="4"/>
  <c r="E62" i="4" s="1"/>
  <c r="G63" i="4"/>
  <c r="G62" i="4" s="1"/>
  <c r="E65" i="4"/>
  <c r="G65" i="4"/>
  <c r="E66" i="4"/>
  <c r="E64" i="4" s="1"/>
  <c r="G66" i="4"/>
  <c r="E68" i="4"/>
  <c r="E67" i="4" s="1"/>
  <c r="G68" i="4"/>
  <c r="G67" i="4" s="1"/>
  <c r="E70" i="4"/>
  <c r="E69" i="4" s="1"/>
  <c r="G70" i="4"/>
  <c r="G69" i="4" s="1"/>
  <c r="E72" i="4"/>
  <c r="G72" i="4"/>
  <c r="E73" i="4"/>
  <c r="E71" i="4" s="1"/>
  <c r="G73" i="4"/>
  <c r="E74" i="4"/>
  <c r="G74" i="4"/>
  <c r="G71" i="4" s="1"/>
  <c r="E75" i="4"/>
  <c r="G75" i="4"/>
  <c r="E85" i="4"/>
  <c r="E84" i="4" s="1"/>
  <c r="G85" i="4"/>
  <c r="G84" i="4" s="1"/>
  <c r="E87" i="4"/>
  <c r="E86" i="4" s="1"/>
  <c r="G87" i="4"/>
  <c r="G86" i="4" s="1"/>
  <c r="E96" i="4"/>
  <c r="E95" i="4" s="1"/>
  <c r="G96" i="4"/>
  <c r="G95" i="4" s="1"/>
  <c r="E50" i="4"/>
  <c r="G60" i="4"/>
  <c r="G50" i="4"/>
  <c r="G49" i="4" s="1"/>
  <c r="G64" i="4"/>
  <c r="G52" i="4"/>
  <c r="E19" i="4"/>
  <c r="G15" i="4"/>
  <c r="G8" i="4"/>
  <c r="D16" i="21"/>
  <c r="E16" i="21"/>
  <c r="F16" i="21"/>
  <c r="G16" i="21"/>
  <c r="H16" i="21"/>
  <c r="I16" i="21"/>
  <c r="J16" i="21"/>
  <c r="G39" i="17"/>
  <c r="E39" i="17"/>
  <c r="G31" i="17"/>
  <c r="E31" i="17"/>
  <c r="G94" i="17"/>
  <c r="E94" i="17"/>
  <c r="G38" i="17"/>
  <c r="E38" i="17"/>
  <c r="G30" i="17"/>
  <c r="E30" i="17"/>
  <c r="G20" i="17"/>
  <c r="E20" i="17"/>
  <c r="G19" i="17"/>
  <c r="E19" i="17"/>
  <c r="G29" i="3"/>
  <c r="E29" i="3"/>
  <c r="G41" i="3"/>
  <c r="E41" i="3"/>
  <c r="G39" i="3"/>
  <c r="E39" i="3"/>
  <c r="G32" i="3"/>
  <c r="E32" i="3"/>
  <c r="G31" i="3"/>
  <c r="E31" i="3"/>
  <c r="G28" i="3"/>
  <c r="E28" i="3"/>
  <c r="G127" i="17"/>
  <c r="E127" i="17"/>
  <c r="G125" i="17"/>
  <c r="G124" i="17" s="1"/>
  <c r="E125" i="17"/>
  <c r="G117" i="17"/>
  <c r="G119" i="17" s="1"/>
  <c r="E117" i="17"/>
  <c r="E119" i="17" s="1"/>
  <c r="G115" i="17"/>
  <c r="E115" i="17"/>
  <c r="G113" i="17"/>
  <c r="G112" i="17" s="1"/>
  <c r="E113" i="17"/>
  <c r="G111" i="17"/>
  <c r="E111" i="17"/>
  <c r="G109" i="17"/>
  <c r="G108" i="17" s="1"/>
  <c r="E109" i="17"/>
  <c r="G107" i="17"/>
  <c r="E107" i="17"/>
  <c r="G100" i="17"/>
  <c r="G99" i="17" s="1"/>
  <c r="E100" i="17"/>
  <c r="G97" i="17"/>
  <c r="E97" i="17"/>
  <c r="G96" i="17"/>
  <c r="E96" i="17"/>
  <c r="G93" i="17"/>
  <c r="E93" i="17"/>
  <c r="G92" i="17"/>
  <c r="G91" i="17" s="1"/>
  <c r="E92" i="17"/>
  <c r="G88" i="17"/>
  <c r="E88" i="17"/>
  <c r="G87" i="17"/>
  <c r="E87" i="17"/>
  <c r="G86" i="17"/>
  <c r="E86" i="17"/>
  <c r="G85" i="17"/>
  <c r="E85" i="17"/>
  <c r="G84" i="17"/>
  <c r="E84" i="17"/>
  <c r="G83" i="17"/>
  <c r="E83" i="17"/>
  <c r="G82" i="17"/>
  <c r="E82" i="17"/>
  <c r="G79" i="17"/>
  <c r="G78" i="17" s="1"/>
  <c r="E79" i="17"/>
  <c r="E78" i="17"/>
  <c r="G63" i="17"/>
  <c r="E63" i="17"/>
  <c r="G62" i="17"/>
  <c r="E62" i="17"/>
  <c r="G61" i="17"/>
  <c r="E61" i="17"/>
  <c r="G60" i="17"/>
  <c r="E60" i="17"/>
  <c r="E59" i="17" s="1"/>
  <c r="G58" i="17"/>
  <c r="E58" i="17"/>
  <c r="G57" i="17"/>
  <c r="E57" i="17"/>
  <c r="G56" i="17"/>
  <c r="E56" i="17"/>
  <c r="G55" i="17"/>
  <c r="E55" i="17"/>
  <c r="G54" i="17"/>
  <c r="E54" i="17"/>
  <c r="G53" i="17"/>
  <c r="E53" i="17"/>
  <c r="G52" i="17"/>
  <c r="E52" i="17"/>
  <c r="G51" i="17"/>
  <c r="E51" i="17"/>
  <c r="G50" i="17"/>
  <c r="E50" i="17"/>
  <c r="G49" i="17"/>
  <c r="E49" i="17"/>
  <c r="G48" i="17"/>
  <c r="E48" i="17"/>
  <c r="G47" i="17"/>
  <c r="E47" i="17"/>
  <c r="G42" i="17"/>
  <c r="E42" i="17"/>
  <c r="G41" i="17"/>
  <c r="E41" i="17"/>
  <c r="G40" i="17"/>
  <c r="E40" i="17"/>
  <c r="E37" i="17" s="1"/>
  <c r="G36" i="17"/>
  <c r="G35" i="17" s="1"/>
  <c r="E36" i="17"/>
  <c r="E35" i="17" s="1"/>
  <c r="G34" i="17"/>
  <c r="E34" i="17"/>
  <c r="G33" i="17"/>
  <c r="E33" i="17"/>
  <c r="G32" i="17"/>
  <c r="E32" i="17"/>
  <c r="G29" i="17"/>
  <c r="E29" i="17"/>
  <c r="E28" i="17" s="1"/>
  <c r="G25" i="17"/>
  <c r="E25" i="17"/>
  <c r="G24" i="17"/>
  <c r="E24" i="17"/>
  <c r="G23" i="17"/>
  <c r="E23" i="17"/>
  <c r="G22" i="17"/>
  <c r="E22" i="17"/>
  <c r="G21" i="17"/>
  <c r="E21" i="17"/>
  <c r="G18" i="17"/>
  <c r="E18" i="17"/>
  <c r="G17" i="17"/>
  <c r="E17" i="17"/>
  <c r="G16" i="17"/>
  <c r="E16" i="17"/>
  <c r="G15" i="17"/>
  <c r="G13" i="17" s="1"/>
  <c r="E15" i="17"/>
  <c r="G14" i="17"/>
  <c r="E14" i="17"/>
  <c r="G12" i="17"/>
  <c r="E12" i="17"/>
  <c r="G11" i="17"/>
  <c r="E11" i="17"/>
  <c r="E10" i="17" s="1"/>
  <c r="E46" i="17"/>
  <c r="E91" i="17"/>
  <c r="E90" i="17" s="1"/>
  <c r="G71" i="3"/>
  <c r="E71" i="3"/>
  <c r="G70" i="3"/>
  <c r="E70" i="3"/>
  <c r="G100" i="3"/>
  <c r="E100" i="3"/>
  <c r="G30" i="3"/>
  <c r="E30" i="3"/>
  <c r="G113" i="3"/>
  <c r="E113" i="3"/>
  <c r="G128" i="3"/>
  <c r="G127" i="3" s="1"/>
  <c r="E128" i="3"/>
  <c r="E127" i="3" s="1"/>
  <c r="G126" i="3"/>
  <c r="G125" i="3" s="1"/>
  <c r="E126" i="3"/>
  <c r="E125" i="3" s="1"/>
  <c r="G121" i="3"/>
  <c r="G120" i="3" s="1"/>
  <c r="E121" i="3"/>
  <c r="E120" i="3" s="1"/>
  <c r="G118" i="3"/>
  <c r="G117" i="3" s="1"/>
  <c r="E118" i="3"/>
  <c r="E117" i="3" s="1"/>
  <c r="G115" i="3"/>
  <c r="G114" i="3" s="1"/>
  <c r="E115" i="3"/>
  <c r="E114" i="3" s="1"/>
  <c r="G112" i="3"/>
  <c r="E112" i="3"/>
  <c r="E111" i="3" s="1"/>
  <c r="G110" i="3"/>
  <c r="G109" i="3" s="1"/>
  <c r="E110" i="3"/>
  <c r="E109" i="3" s="1"/>
  <c r="G106" i="3"/>
  <c r="G105" i="3" s="1"/>
  <c r="E106" i="3"/>
  <c r="E105" i="3" s="1"/>
  <c r="G104" i="3"/>
  <c r="G103" i="3" s="1"/>
  <c r="E104" i="3"/>
  <c r="E103" i="3" s="1"/>
  <c r="G102" i="3"/>
  <c r="G101" i="3" s="1"/>
  <c r="E102" i="3"/>
  <c r="E101" i="3" s="1"/>
  <c r="G99" i="3"/>
  <c r="E99" i="3"/>
  <c r="G98" i="3"/>
  <c r="E98" i="3"/>
  <c r="G93" i="3"/>
  <c r="G92" i="3" s="1"/>
  <c r="E93" i="3"/>
  <c r="E92" i="3" s="1"/>
  <c r="G90" i="3"/>
  <c r="E90" i="3"/>
  <c r="G89" i="3"/>
  <c r="E89" i="3"/>
  <c r="G88" i="3"/>
  <c r="E88" i="3"/>
  <c r="G87" i="3"/>
  <c r="E87" i="3"/>
  <c r="G86" i="3"/>
  <c r="E86" i="3"/>
  <c r="G85" i="3"/>
  <c r="E85" i="3"/>
  <c r="G84" i="3"/>
  <c r="E84" i="3"/>
  <c r="G82" i="3"/>
  <c r="E82" i="3"/>
  <c r="G81" i="3"/>
  <c r="E81" i="3"/>
  <c r="G80" i="3"/>
  <c r="E80" i="3"/>
  <c r="G79" i="3"/>
  <c r="E79" i="3"/>
  <c r="G78" i="3"/>
  <c r="E78" i="3"/>
  <c r="G77" i="3"/>
  <c r="E77" i="3"/>
  <c r="G76" i="3"/>
  <c r="E76" i="3"/>
  <c r="G74" i="3"/>
  <c r="E74" i="3"/>
  <c r="G68" i="3"/>
  <c r="E68" i="3"/>
  <c r="G69" i="3"/>
  <c r="E69" i="3"/>
  <c r="G73" i="3"/>
  <c r="E73" i="3"/>
  <c r="G72" i="3"/>
  <c r="E72" i="3"/>
  <c r="G58" i="3"/>
  <c r="E58" i="3"/>
  <c r="G57" i="3"/>
  <c r="E57" i="3"/>
  <c r="G56" i="3"/>
  <c r="E56" i="3"/>
  <c r="G55" i="3"/>
  <c r="E55" i="3"/>
  <c r="G54" i="3"/>
  <c r="E54" i="3"/>
  <c r="G53" i="3"/>
  <c r="E53" i="3"/>
  <c r="G52" i="3"/>
  <c r="E52" i="3"/>
  <c r="G40" i="3"/>
  <c r="E40" i="3"/>
  <c r="G45" i="3"/>
  <c r="E45" i="3"/>
  <c r="G44" i="3"/>
  <c r="E44" i="3"/>
  <c r="G43" i="3"/>
  <c r="E43" i="3"/>
  <c r="G42" i="3"/>
  <c r="E42" i="3"/>
  <c r="G37" i="3"/>
  <c r="G36" i="3" s="1"/>
  <c r="E37" i="3"/>
  <c r="E36" i="3" s="1"/>
  <c r="G34" i="3"/>
  <c r="E34" i="3"/>
  <c r="G35" i="3"/>
  <c r="E35" i="3"/>
  <c r="G33" i="3"/>
  <c r="E33" i="3"/>
  <c r="G23" i="3"/>
  <c r="G22" i="3" s="1"/>
  <c r="E23" i="3"/>
  <c r="E22" i="3" s="1"/>
  <c r="G20" i="3"/>
  <c r="G19" i="3" s="1"/>
  <c r="E20" i="3"/>
  <c r="E19" i="3" s="1"/>
  <c r="G18" i="3"/>
  <c r="G17" i="3" s="1"/>
  <c r="E18" i="3"/>
  <c r="E17" i="3" s="1"/>
  <c r="G16" i="3"/>
  <c r="E16" i="3"/>
  <c r="G15" i="3"/>
  <c r="E15" i="3"/>
  <c r="G14" i="3"/>
  <c r="E14" i="3"/>
  <c r="G12" i="3"/>
  <c r="G11" i="3" s="1"/>
  <c r="E12" i="3"/>
  <c r="E11" i="3" s="1"/>
  <c r="G10" i="3"/>
  <c r="G9" i="3" s="1"/>
  <c r="E10" i="3"/>
  <c r="E9" i="3" s="1"/>
  <c r="G126" i="17"/>
  <c r="E126" i="17"/>
  <c r="E124" i="17"/>
  <c r="G116" i="17"/>
  <c r="E116" i="17"/>
  <c r="G114" i="17"/>
  <c r="E114" i="17"/>
  <c r="E112" i="17"/>
  <c r="G110" i="17"/>
  <c r="E110" i="17"/>
  <c r="E108" i="17"/>
  <c r="G106" i="17"/>
  <c r="E106" i="17"/>
  <c r="E99" i="17"/>
  <c r="E95" i="17"/>
  <c r="E81" i="17"/>
  <c r="H29" i="12"/>
  <c r="F28" i="12"/>
  <c r="E28" i="12"/>
  <c r="D28" i="12"/>
  <c r="C28" i="12"/>
  <c r="B28" i="12"/>
  <c r="G27" i="12"/>
  <c r="G26" i="12"/>
  <c r="G25" i="12"/>
  <c r="G24" i="12"/>
  <c r="G23" i="12"/>
  <c r="G22" i="12"/>
  <c r="G28" i="12" s="1"/>
  <c r="G21" i="12"/>
  <c r="F14" i="12"/>
  <c r="E14" i="12"/>
  <c r="D14" i="12"/>
  <c r="C14" i="12"/>
  <c r="B14" i="12"/>
  <c r="G13" i="12"/>
  <c r="H27" i="12" s="1"/>
  <c r="G12" i="12"/>
  <c r="G11" i="12"/>
  <c r="H25" i="12" s="1"/>
  <c r="G10" i="12"/>
  <c r="H24" i="12"/>
  <c r="G9" i="12"/>
  <c r="H23" i="12" s="1"/>
  <c r="G8" i="12"/>
  <c r="H22" i="12" s="1"/>
  <c r="G7" i="12"/>
  <c r="H21" i="12" s="1"/>
  <c r="H76" i="15"/>
  <c r="H78" i="15" s="1"/>
  <c r="F76" i="15"/>
  <c r="F78" i="15"/>
  <c r="I58" i="15"/>
  <c r="I60" i="15" s="1"/>
  <c r="B53" i="15"/>
  <c r="D52" i="15"/>
  <c r="D45" i="15"/>
  <c r="B42" i="15"/>
  <c r="B46" i="15"/>
  <c r="I34" i="15"/>
  <c r="B34" i="15"/>
  <c r="D34" i="15" s="1"/>
  <c r="B33" i="15"/>
  <c r="B32" i="15"/>
  <c r="B31" i="15"/>
  <c r="I27" i="15"/>
  <c r="B26" i="15"/>
  <c r="B27" i="15" s="1"/>
  <c r="I25" i="15"/>
  <c r="I28" i="15" s="1"/>
  <c r="B25" i="15"/>
  <c r="I24" i="15"/>
  <c r="I18" i="15"/>
  <c r="D17" i="15"/>
  <c r="I16" i="15"/>
  <c r="I15" i="15"/>
  <c r="I19" i="15"/>
  <c r="I42" i="15" s="1"/>
  <c r="I62" i="15" s="1"/>
  <c r="B15" i="15"/>
  <c r="B19" i="15" s="1"/>
  <c r="G27" i="24"/>
  <c r="E27" i="24"/>
  <c r="D27" i="24"/>
  <c r="C27" i="24"/>
  <c r="B27" i="24"/>
  <c r="F26" i="24"/>
  <c r="F25" i="24"/>
  <c r="F24" i="24"/>
  <c r="F23" i="24"/>
  <c r="F22" i="24"/>
  <c r="F21" i="24"/>
  <c r="F27" i="24" s="1"/>
  <c r="F20" i="24"/>
  <c r="E12" i="24"/>
  <c r="D12" i="24"/>
  <c r="C12" i="24"/>
  <c r="B12" i="24"/>
  <c r="F11" i="24"/>
  <c r="F10" i="24"/>
  <c r="F9" i="24"/>
  <c r="F8" i="24"/>
  <c r="F7" i="24"/>
  <c r="F6" i="24"/>
  <c r="F5" i="24"/>
  <c r="F12" i="24" s="1"/>
  <c r="D60" i="25"/>
  <c r="D59" i="25"/>
  <c r="D58" i="25"/>
  <c r="D57" i="25"/>
  <c r="D56" i="25"/>
  <c r="D55" i="25"/>
  <c r="D54" i="25"/>
  <c r="D53" i="25"/>
  <c r="D61" i="25" s="1"/>
  <c r="J22" i="21"/>
  <c r="J21" i="21"/>
  <c r="J19" i="21"/>
  <c r="J18" i="21"/>
  <c r="G23" i="21"/>
  <c r="F23" i="21"/>
  <c r="E23" i="21"/>
  <c r="D23" i="21"/>
  <c r="H26" i="12"/>
  <c r="B35" i="15"/>
  <c r="J17" i="21"/>
  <c r="J23" i="21" s="1"/>
  <c r="H23" i="21"/>
  <c r="I23" i="21"/>
  <c r="G19" i="4" l="1"/>
  <c r="G7" i="4" s="1"/>
  <c r="G31" i="4" s="1"/>
  <c r="G39" i="4" s="1"/>
  <c r="G47" i="4" s="1"/>
  <c r="G80" i="4" s="1"/>
  <c r="G93" i="4" s="1"/>
  <c r="G98" i="4" s="1"/>
  <c r="G83" i="4"/>
  <c r="G33" i="4"/>
  <c r="E83" i="4"/>
  <c r="E52" i="4"/>
  <c r="E49" i="4" s="1"/>
  <c r="E8" i="4"/>
  <c r="E7" i="4" s="1"/>
  <c r="E31" i="4" s="1"/>
  <c r="E39" i="4" s="1"/>
  <c r="E47" i="4" s="1"/>
  <c r="E80" i="4" s="1"/>
  <c r="E93" i="4" s="1"/>
  <c r="E98" i="4" s="1"/>
  <c r="E45" i="17"/>
  <c r="G105" i="17"/>
  <c r="G10" i="17"/>
  <c r="G28" i="17"/>
  <c r="G37" i="17"/>
  <c r="G46" i="17"/>
  <c r="G59" i="17"/>
  <c r="G64" i="17"/>
  <c r="G45" i="17" s="1"/>
  <c r="E105" i="17"/>
  <c r="E13" i="17"/>
  <c r="E9" i="17" s="1"/>
  <c r="E102" i="17" s="1"/>
  <c r="E121" i="17" s="1"/>
  <c r="G81" i="17"/>
  <c r="G95" i="17"/>
  <c r="G90" i="17" s="1"/>
  <c r="E59" i="4"/>
  <c r="E41" i="4"/>
  <c r="E33" i="4"/>
  <c r="E21" i="4"/>
  <c r="B62" i="15"/>
  <c r="G59" i="4"/>
  <c r="H28" i="12"/>
  <c r="G14" i="12"/>
  <c r="E27" i="3"/>
  <c r="G111" i="3"/>
  <c r="G108" i="3" s="1"/>
  <c r="G97" i="3"/>
  <c r="G96" i="3" s="1"/>
  <c r="G83" i="3"/>
  <c r="G67" i="3"/>
  <c r="E97" i="3"/>
  <c r="E96" i="3" s="1"/>
  <c r="G51" i="3"/>
  <c r="G13" i="3"/>
  <c r="G8" i="3" s="1"/>
  <c r="E51" i="3"/>
  <c r="E67" i="3"/>
  <c r="E75" i="3"/>
  <c r="E83" i="3"/>
  <c r="G27" i="3"/>
  <c r="G38" i="3"/>
  <c r="E59" i="3"/>
  <c r="E38" i="3"/>
  <c r="E13" i="3"/>
  <c r="E8" i="3" s="1"/>
  <c r="G75" i="3"/>
  <c r="G59" i="3"/>
  <c r="E108" i="3"/>
  <c r="G9" i="17" l="1"/>
  <c r="G102" i="17" s="1"/>
  <c r="G121" i="17" s="1"/>
  <c r="E26" i="3"/>
  <c r="G26" i="3"/>
  <c r="G50" i="3"/>
  <c r="E50" i="3"/>
  <c r="E123" i="3" l="1"/>
  <c r="G123" i="3"/>
</calcChain>
</file>

<file path=xl/sharedStrings.xml><?xml version="1.0" encoding="utf-8"?>
<sst xmlns="http://schemas.openxmlformats.org/spreadsheetml/2006/main" count="34158" uniqueCount="7231">
  <si>
    <t>ACTIVO</t>
  </si>
  <si>
    <t>PASIVO</t>
  </si>
  <si>
    <t>GANANCIAS FINANCIERAS</t>
  </si>
  <si>
    <t>PREVISIONES</t>
  </si>
  <si>
    <t>RESULTADO POR SERVICIOS</t>
  </si>
  <si>
    <t>OTRAS GANANCIAS OPERATIVAS</t>
  </si>
  <si>
    <t>RESULTADOS EXTRAORDINARIOS</t>
  </si>
  <si>
    <t xml:space="preserve"> Acreedores por cargos financieros devengados</t>
  </si>
  <si>
    <t xml:space="preserve"> Depósitos - Otras instituciones financieras</t>
  </si>
  <si>
    <t>Presidente</t>
  </si>
  <si>
    <t>BANCO FAMILIAR SOCIEDAD ANÓNIMA EMISORA DE CAPITAL ABIERTO</t>
  </si>
  <si>
    <t>OBLIGACIONES POR INTERMEDIACIÓN</t>
  </si>
  <si>
    <t xml:space="preserve">DISPONIBLE </t>
  </si>
  <si>
    <t xml:space="preserve"> Banco Central del Paraguay - Fondo de garantía</t>
  </si>
  <si>
    <t xml:space="preserve"> Préstamos de organismos y entidades financieras</t>
  </si>
  <si>
    <t>Depósitos - Sector privado</t>
  </si>
  <si>
    <t>CRÉDITOS VIGENTES POR INTERMEDIACIÓN</t>
  </si>
  <si>
    <t>Depósitos - Sector público</t>
  </si>
  <si>
    <t>Acreedores por cargos financieros devengados</t>
  </si>
  <si>
    <t>(Ganancia por valuación a realizar)</t>
  </si>
  <si>
    <t>OBLIGACIONES DIVERSAS</t>
  </si>
  <si>
    <t xml:space="preserve"> Acreedores fiscales y sociales</t>
  </si>
  <si>
    <t xml:space="preserve"> Otras obligaciones diversas</t>
  </si>
  <si>
    <t>PROVISIONES</t>
  </si>
  <si>
    <t>TOTAL DE PASIVO</t>
  </si>
  <si>
    <t>CRÉDITOS VENCIDOS POR INTERMEDIACIÓN</t>
  </si>
  <si>
    <t>TOTAL DE ACTIVO</t>
  </si>
  <si>
    <t>PÉRDIDAS FINANCIERAS</t>
  </si>
  <si>
    <t xml:space="preserve"> Por valuación de otros activos y pasivos en moneda extranjera </t>
  </si>
  <si>
    <t>OTRAS PÉRDIDAS OPERATIVAS</t>
  </si>
  <si>
    <t>AJUSTES DE RESULTADOS DE EJERCICIOS ANTERIORES</t>
  </si>
  <si>
    <t>#</t>
  </si>
  <si>
    <t>Name</t>
  </si>
  <si>
    <t>31.10.2012</t>
  </si>
  <si>
    <t>GANANCIAS P/VALUACION DISPONIBILIDADES</t>
  </si>
  <si>
    <t>GANANCIAS POR VALUACION DISPONIBILIDADES REALES</t>
  </si>
  <si>
    <t>GANANCIAS POR VALUACION DISPONIBILIDADES PESOS</t>
  </si>
  <si>
    <t>GANANCIAS POR VALUACION DISPONIBILIDADES-EUROS</t>
  </si>
  <si>
    <t>GANANCIAS POR VALUACION DISPONIBILIDADES - PESO CHILENO</t>
  </si>
  <si>
    <t>GANANCIAS POR VALUACION DISPONIBILIDADES - PESO URUGUAYO</t>
  </si>
  <si>
    <t>GANANCIAS POR VALUACION DISPONIBILIDADES - LIBRA ESTERLINA</t>
  </si>
  <si>
    <t>GANANCIAS POR VALUACION DISPONIBILIDADES - DOLAR CANADIENSE</t>
  </si>
  <si>
    <t>GANANCIAS POR VALUACION DISPONIBILIDADES - FRANCO SUIZO</t>
  </si>
  <si>
    <t>GANANCIAS POR VALUACION DISPONIBILIDADES - YEN JAPONES</t>
  </si>
  <si>
    <t>GANANCIAS P/VALUACION CRED.VIG. S.F.</t>
  </si>
  <si>
    <t>GANANCIAS P/VALUACION CRED.VIG. S.N.F.</t>
  </si>
  <si>
    <t>GANANCIAS P/VALUACION CRED. VENCIDOS</t>
  </si>
  <si>
    <t>GANANCIAS P/VALUACION OBLIGACIONES S.F. - RESIDENTES</t>
  </si>
  <si>
    <t>GANANCIAS P/VALUACION OBLIGACIONES S.N.F. RESIDENTES</t>
  </si>
  <si>
    <t>PERDIDAS P/VALUACION DISPONIBILIDADES</t>
  </si>
  <si>
    <t>PERDIDAS P/VALUACION DISPONIBILIDADES REALES</t>
  </si>
  <si>
    <t>PERDIDAS POR VALUACION DE DISPONIBILIDADES PESOS</t>
  </si>
  <si>
    <t>PERDIDAS P/VALUACION DISPONIBILIADDES EUROS</t>
  </si>
  <si>
    <t>PERDIDAS P/VALUACION DISPONIBILIDADES - PESO CHILENO</t>
  </si>
  <si>
    <t>PERDIDAS P/VALUACION DISPONIBILIDADES - PESO URUGUAYO</t>
  </si>
  <si>
    <t>PERDIDAS P/VALUACION DISPONIBILIDADES - LIBRA ESTERLINA</t>
  </si>
  <si>
    <t>PERDIDAS P/VALUACION DISPONIBILIDADES - DOLAR CANADIENSE</t>
  </si>
  <si>
    <t>PERDIDAS P/VALUACION DISPONIBILIDADES - FRANCO SUIZO</t>
  </si>
  <si>
    <t>PERDIDAS P/VALUACION DISPONIBILIDADES - YEN JAPONES</t>
  </si>
  <si>
    <t>PERDIDAS P/VALUACION CRED.VIG. S.F.</t>
  </si>
  <si>
    <t>PERDIDAS P/VALUACION CRED.VIG. S.N.F.</t>
  </si>
  <si>
    <t>PERDIDAS P/VALUACION CRED.VENCIDOS</t>
  </si>
  <si>
    <t>PERDIDAS P/VALUACION OBLIGACIONES S.F.</t>
  </si>
  <si>
    <t>PERDIDAS P/VALUACION OBLIGACIONES S.N.F.</t>
  </si>
  <si>
    <t>GANANCIAS VALUACION DE CREDITOS DIVERSOS - RESIDENTES</t>
  </si>
  <si>
    <t>GANANCIAS VALUACION CREDITOS DIVERSOS EUROS-RESIDENTES</t>
  </si>
  <si>
    <t>VALUACION DE CREDITOS DIVERSOS - NO RESIDENTES</t>
  </si>
  <si>
    <t>GANANCIAS POR VALUACION -OBLIGACIONES DIVERSAS - RESIDENTES</t>
  </si>
  <si>
    <t>VALUACION DE OBLIGACIONES DIVERSAS - NO RESIDENTES</t>
  </si>
  <si>
    <t>PERDIDAS VALUACION CREDITOS DIVERSOS - RESIDENTES</t>
  </si>
  <si>
    <t>PERDIDAS VALUACION CREDITOS DIVERSOS-EUROS-RESIDENTES</t>
  </si>
  <si>
    <t>PERDIDA P/VALUACION DE OBLIGACIONES DIVERSAS</t>
  </si>
  <si>
    <t xml:space="preserve">Reserva legal </t>
  </si>
  <si>
    <t xml:space="preserve"> PREVISIONES</t>
  </si>
  <si>
    <t xml:space="preserve"> OBLIGACIONES DIVERSAS</t>
  </si>
  <si>
    <t xml:space="preserve"> BIENES DE USO</t>
  </si>
  <si>
    <t>Alejandro Laufer</t>
  </si>
  <si>
    <t>Juan B. Fiorio</t>
  </si>
  <si>
    <t>PROPIEDAD, PLANTA Y EQUIPOS</t>
  </si>
  <si>
    <t>VALORES DE ORIGEN</t>
  </si>
  <si>
    <t>CUENTAS</t>
  </si>
  <si>
    <t>Saldo inicial al 31/12/11</t>
  </si>
  <si>
    <t>Altas</t>
  </si>
  <si>
    <t>Bienes Incorporados de Brios</t>
  </si>
  <si>
    <t>Bajas u ajustes</t>
  </si>
  <si>
    <t>Revalúo del ejercicio</t>
  </si>
  <si>
    <t>Saldo al cierre</t>
  </si>
  <si>
    <t>Tasa Anual en</t>
  </si>
  <si>
    <t>Bajas</t>
  </si>
  <si>
    <t>Revalúo</t>
  </si>
  <si>
    <t>%</t>
  </si>
  <si>
    <t xml:space="preserve">Inmuebles - Edificios </t>
  </si>
  <si>
    <t>Inmuebles (valor tierra)</t>
  </si>
  <si>
    <t>Muebles</t>
  </si>
  <si>
    <t>Maquinas y equipos</t>
  </si>
  <si>
    <t>Instalaciones en local propio</t>
  </si>
  <si>
    <t>Equipos de Computación</t>
  </si>
  <si>
    <t>Material de Transporte</t>
  </si>
  <si>
    <t>Total al 31/10/12</t>
  </si>
  <si>
    <t>DEPRECIACIONES</t>
  </si>
  <si>
    <t>Saldo inicial</t>
  </si>
  <si>
    <t>Del ejercicio</t>
  </si>
  <si>
    <t>Deprec. Acum. Bienes Incorp. de Brios</t>
  </si>
  <si>
    <t xml:space="preserve">Acumuladas </t>
  </si>
  <si>
    <t>Neto Resultante al cierre</t>
  </si>
  <si>
    <t>al cierre</t>
  </si>
  <si>
    <t>Neto Resultante</t>
  </si>
  <si>
    <t>Nota</t>
  </si>
  <si>
    <t>c.2</t>
  </si>
  <si>
    <t>c.6</t>
  </si>
  <si>
    <t>c.5.1</t>
  </si>
  <si>
    <t xml:space="preserve">FINANCIERA SECTOR FINANCIERO </t>
  </si>
  <si>
    <t>c.5.2</t>
  </si>
  <si>
    <t xml:space="preserve">FINANCIERA </t>
  </si>
  <si>
    <t xml:space="preserve">FINANCIERA SECTOR NO FINANCIERO </t>
  </si>
  <si>
    <t xml:space="preserve">INVERSIONES </t>
  </si>
  <si>
    <t>c.13</t>
  </si>
  <si>
    <t xml:space="preserve">FINANCIERA – SECTOR FINANCIERO </t>
  </si>
  <si>
    <t xml:space="preserve">FINANCIERA – SECTOR NO   FINANCIERO </t>
  </si>
  <si>
    <t xml:space="preserve">Ajustes al patrimonio </t>
  </si>
  <si>
    <t xml:space="preserve">Resultados acumulados </t>
  </si>
  <si>
    <t xml:space="preserve">Capital integrado </t>
  </si>
  <si>
    <t xml:space="preserve">BIENES DE USO </t>
  </si>
  <si>
    <t>c.8</t>
  </si>
  <si>
    <t>c.9</t>
  </si>
  <si>
    <t>Bienes recibidos en recuperación de créditos</t>
  </si>
  <si>
    <t>(Previsiones)</t>
  </si>
  <si>
    <t>c.3</t>
  </si>
  <si>
    <t>CRÉDITOS DIVERSOS</t>
  </si>
  <si>
    <t xml:space="preserve"> c.16</t>
  </si>
  <si>
    <t xml:space="preserve">CUENTAS DE CONTINGENCIA </t>
  </si>
  <si>
    <t xml:space="preserve">CUENTAS DE ORDEN </t>
  </si>
  <si>
    <t>Valuacion GF</t>
  </si>
  <si>
    <t>Valuacion PF</t>
  </si>
  <si>
    <t xml:space="preserve">IMPUESTO A LA RENTA </t>
  </si>
  <si>
    <t>César Barreto Otazú</t>
  </si>
  <si>
    <t>BANCO FAMILIAR S.A.E.C.A.</t>
  </si>
  <si>
    <t>ESTADO DE SITUACION PATRIMONIAL</t>
  </si>
  <si>
    <t>31 de octubre de</t>
  </si>
  <si>
    <t>2012</t>
  </si>
  <si>
    <t>2011</t>
  </si>
  <si>
    <t xml:space="preserve"> DISPONIBLE </t>
  </si>
  <si>
    <t xml:space="preserve"> OBLIGACIONES POR INTERMEDIACION</t>
  </si>
  <si>
    <t xml:space="preserve">  Caja</t>
  </si>
  <si>
    <r>
      <t xml:space="preserve">  FINANCIERA – SECTOR FINANCIERO </t>
    </r>
    <r>
      <rPr>
        <sz val="10"/>
        <rFont val="EYInterstate Light"/>
      </rPr>
      <t>(Nota C.13)</t>
    </r>
  </si>
  <si>
    <t xml:space="preserve">  Banco Central del Paraguay (Nota H)</t>
  </si>
  <si>
    <t xml:space="preserve"> Banco Central del Paraguay - Fondo de Garantía</t>
  </si>
  <si>
    <t xml:space="preserve">  Otras instituciones financieras</t>
  </si>
  <si>
    <t xml:space="preserve">  Deudores por productos financieros devengados</t>
  </si>
  <si>
    <t xml:space="preserve"> Préstamos de entidades financieras</t>
  </si>
  <si>
    <t xml:space="preserve">  (Previsiones) (Nota C.6)</t>
  </si>
  <si>
    <t xml:space="preserve"> Corresp. Créditos documentarios diferidos</t>
  </si>
  <si>
    <r>
      <t xml:space="preserve"> VALORES PUBLICOS Y PRIVADOS </t>
    </r>
    <r>
      <rPr>
        <sz val="10"/>
        <rFont val="EYInterstate Light"/>
      </rPr>
      <t>(Nota C.3)</t>
    </r>
  </si>
  <si>
    <t>CREDITOS VIGENTES POR INTERMEDIACION</t>
  </si>
  <si>
    <r>
      <t xml:space="preserve">  FINANCIERA–SECTOR NO   FINANCIERO </t>
    </r>
    <r>
      <rPr>
        <b/>
        <sz val="8"/>
        <rFont val="EYInterstate Light"/>
      </rPr>
      <t>(Nota C.13)</t>
    </r>
  </si>
  <si>
    <t xml:space="preserve"> FINANCIERA SECTOR FINANCIERO (Nota C.5.1)</t>
  </si>
  <si>
    <t xml:space="preserve">  Depósitos - Sector privado</t>
  </si>
  <si>
    <t xml:space="preserve">  Depósitos - Sector Público</t>
  </si>
  <si>
    <t xml:space="preserve">  Otras obligaciones por intermediación financiera</t>
  </si>
  <si>
    <t xml:space="preserve">  Acreedores por cargos financieros devengados</t>
  </si>
  <si>
    <t xml:space="preserve"> </t>
  </si>
  <si>
    <r>
      <t xml:space="preserve"> FINANCIERA SECTOR NO FINANCIERO </t>
    </r>
    <r>
      <rPr>
        <sz val="10"/>
        <rFont val="EYInterstate Light"/>
      </rPr>
      <t>(Nota C.5.2)</t>
    </r>
  </si>
  <si>
    <t xml:space="preserve">   Préstamos</t>
  </si>
  <si>
    <t xml:space="preserve">  Acreedores fiscales </t>
  </si>
  <si>
    <t xml:space="preserve">   Deudores por productos financieros devengados</t>
  </si>
  <si>
    <t xml:space="preserve">  Acreedores sociales</t>
  </si>
  <si>
    <t xml:space="preserve">  (Ganancia por Valuación a Realizar)</t>
  </si>
  <si>
    <t xml:space="preserve">  Otras obligaciones diversas</t>
  </si>
  <si>
    <t xml:space="preserve"> PROVISIONES</t>
  </si>
  <si>
    <r>
      <t xml:space="preserve"> CREDITOS DIVERSOS </t>
    </r>
    <r>
      <rPr>
        <sz val="10"/>
        <rFont val="EYInterstate Light"/>
      </rPr>
      <t>(Nota C.16)</t>
    </r>
  </si>
  <si>
    <t xml:space="preserve"> CREDITOS VENCIDOS POR INTERMEDIACION</t>
  </si>
  <si>
    <r>
      <t xml:space="preserve"> FINANCIERA </t>
    </r>
    <r>
      <rPr>
        <sz val="10"/>
        <rFont val="EYInterstate Light"/>
      </rPr>
      <t>(Nota C.5.3)</t>
    </r>
  </si>
  <si>
    <r>
      <t xml:space="preserve">  Sector no financiero - sector no público</t>
    </r>
    <r>
      <rPr>
        <sz val="10"/>
        <color indexed="10"/>
        <rFont val="EYInterstate Light"/>
      </rPr>
      <t xml:space="preserve"> </t>
    </r>
  </si>
  <si>
    <t xml:space="preserve"> Total del pasivo</t>
  </si>
  <si>
    <t xml:space="preserve">  (Previsiones)  (Nota C.6)</t>
  </si>
  <si>
    <t>PATRIMONIO</t>
  </si>
  <si>
    <t>CAPITAL INTEGRADO (Nota B.5)</t>
  </si>
  <si>
    <t xml:space="preserve"> INVERSIONES (Nota C.7)</t>
  </si>
  <si>
    <t xml:space="preserve">  Bienes recibidos en recuperación de créditos</t>
  </si>
  <si>
    <t>AJUSTES AL PATRIMONIO</t>
  </si>
  <si>
    <t xml:space="preserve">  Inversiones en títulos valores emitidos por sector privado </t>
  </si>
  <si>
    <t xml:space="preserve">  Rentas sobre Inversiones en el sector privado </t>
  </si>
  <si>
    <t>RESERVAS</t>
  </si>
  <si>
    <t>RESULTADOS ACUMULADOS</t>
  </si>
  <si>
    <t>RESULTADOS DEL EJERCICIO</t>
  </si>
  <si>
    <t xml:space="preserve">  Propios (Nota C.8)</t>
  </si>
  <si>
    <t xml:space="preserve"> Para reserva legal</t>
  </si>
  <si>
    <t xml:space="preserve"> Neto a distribuir</t>
  </si>
  <si>
    <t xml:space="preserve"> CARGOS DIFERIDOS (Nota C.9)</t>
  </si>
  <si>
    <t xml:space="preserve"> Total del patrimonio (Nota D.1)</t>
  </si>
  <si>
    <t xml:space="preserve"> Total del activo</t>
  </si>
  <si>
    <t xml:space="preserve"> Total del pasivo y del patrimonio</t>
  </si>
  <si>
    <t>Gladys Velázquez Franco</t>
  </si>
  <si>
    <t xml:space="preserve">Gerente Administrativo </t>
  </si>
  <si>
    <t>Síndico</t>
  </si>
  <si>
    <t>Director - Gerente General</t>
  </si>
  <si>
    <t>Variacion</t>
  </si>
  <si>
    <t xml:space="preserve"> c.15</t>
  </si>
  <si>
    <t>c.7</t>
  </si>
  <si>
    <t>b.5</t>
  </si>
  <si>
    <t>CUENTAS DE ORDEN</t>
  </si>
  <si>
    <t>Presentado en forma comparativa con el ejercicio anterior</t>
  </si>
  <si>
    <t>Presentado en forma comparativa con el  ejercicio anterior</t>
  </si>
  <si>
    <t>RESULTADO FINANCIERO ANTES DE PREVISIONES - GANANCIA</t>
  </si>
  <si>
    <t>RESULTADO FINANCIERO DESPUÉS DE PREVISIONES - GANANCIA</t>
  </si>
  <si>
    <t>RESULTADO BRUTO - GANANCIA</t>
  </si>
  <si>
    <t>RESULTADO OPERATIVO NETO - GANANCIA</t>
  </si>
  <si>
    <t>UTILIDAD DEL EJERCICIO ANTES DEL IMPUESTO A LA RENTA</t>
  </si>
  <si>
    <t>CONCEPTO</t>
  </si>
  <si>
    <t>Ref.</t>
  </si>
  <si>
    <t>Capital  integrado</t>
  </si>
  <si>
    <t>Ajustes al patrimonio
 (Reserva de revalúo)</t>
  </si>
  <si>
    <t>Resultados acumulados</t>
  </si>
  <si>
    <t xml:space="preserve">Resultado del ejercicio </t>
  </si>
  <si>
    <t xml:space="preserve">      Total</t>
  </si>
  <si>
    <t xml:space="preserve"> - Constitución de la reserva de revalúo </t>
  </si>
  <si>
    <t>Primas de emisión</t>
  </si>
  <si>
    <t>Sub rubro</t>
  </si>
  <si>
    <t>31.12.2013</t>
  </si>
  <si>
    <t>BANCO FAMILIAR  SOCIEDAD ANÓNIMA EMISORA DE CAPITAL ABIERTO</t>
  </si>
  <si>
    <t>(Expresado en Guaraníes)</t>
  </si>
  <si>
    <t>Saldo inicial del ejercicio</t>
  </si>
  <si>
    <t>Altas
(a)</t>
  </si>
  <si>
    <t>Bajas y ajustes</t>
  </si>
  <si>
    <t>Saldo al cierre del ejercicio</t>
  </si>
  <si>
    <t>Inmuebles</t>
  </si>
  <si>
    <t>Equipos de computación</t>
  </si>
  <si>
    <t>Material de transporte</t>
  </si>
  <si>
    <t>Total al 31/12/2013</t>
  </si>
  <si>
    <t>Total al 31/12/2012</t>
  </si>
  <si>
    <t>Saldo inicial del ejercicio
(b)</t>
  </si>
  <si>
    <t>Neto resultante al cierre</t>
  </si>
  <si>
    <t>del ejercicio</t>
  </si>
  <si>
    <t>Distribución</t>
  </si>
  <si>
    <t>Créditos diversos</t>
  </si>
  <si>
    <t>Obligaciones diversas</t>
  </si>
  <si>
    <t>Disponible</t>
  </si>
  <si>
    <t>Créditos SF</t>
  </si>
  <si>
    <t>Créditos SNF</t>
  </si>
  <si>
    <t>Créditos Vencidos</t>
  </si>
  <si>
    <t>Obligaciones SF</t>
  </si>
  <si>
    <t>Obligaciones SNF</t>
  </si>
  <si>
    <t>Alberto Acosta Garbarino</t>
  </si>
  <si>
    <t xml:space="preserve"> Gladys Velázquez  Franco                            </t>
  </si>
  <si>
    <t>Resultado del ejercicio</t>
  </si>
  <si>
    <t>UTILIDAD NETA DEL EJERCICIO</t>
  </si>
  <si>
    <t>Otras obligaciones por intermediación financiera</t>
  </si>
  <si>
    <t xml:space="preserve"> Corresponsales  créditos documentarios diferidos</t>
  </si>
  <si>
    <t>111100000000000</t>
  </si>
  <si>
    <t>111201050000000</t>
  </si>
  <si>
    <t>111201090000000</t>
  </si>
  <si>
    <t>111201110000000</t>
  </si>
  <si>
    <t>111201130000000</t>
  </si>
  <si>
    <t>111800000000000</t>
  </si>
  <si>
    <t>111900000000000</t>
  </si>
  <si>
    <t>120000000000000</t>
  </si>
  <si>
    <t>130000000000000</t>
  </si>
  <si>
    <t>133800000000000</t>
  </si>
  <si>
    <t>150000000000000</t>
  </si>
  <si>
    <t>160000000000000</t>
  </si>
  <si>
    <t>170102930000000</t>
  </si>
  <si>
    <t>170100000000000</t>
  </si>
  <si>
    <t>170200000000000</t>
  </si>
  <si>
    <t>170900000000000</t>
  </si>
  <si>
    <t>180000000000000</t>
  </si>
  <si>
    <t>190000000000000</t>
  </si>
  <si>
    <t>410000000000000</t>
  </si>
  <si>
    <t>510000000000000</t>
  </si>
  <si>
    <t>100000000000000</t>
  </si>
  <si>
    <t>GS</t>
  </si>
  <si>
    <t>Activo -(Pasivo+Patrimonio)=</t>
  </si>
  <si>
    <t>110000000000000</t>
  </si>
  <si>
    <t xml:space="preserve">   DISPONIBILIDADES</t>
  </si>
  <si>
    <t>111000000000000</t>
  </si>
  <si>
    <t xml:space="preserve">      DISPONIBILIDADES A LA VISTA</t>
  </si>
  <si>
    <t xml:space="preserve">         CAJA</t>
  </si>
  <si>
    <t>111101010000000</t>
  </si>
  <si>
    <t xml:space="preserve">            MONEDAS Y BILLETES</t>
  </si>
  <si>
    <t>111101011020000</t>
  </si>
  <si>
    <t xml:space="preserve">               EN LA EMPRESA</t>
  </si>
  <si>
    <t>0111101011020001</t>
  </si>
  <si>
    <t xml:space="preserve">                  EFECTIVO GS.</t>
  </si>
  <si>
    <t>0111101011020002</t>
  </si>
  <si>
    <t xml:space="preserve">                  FONDO FIJO-</t>
  </si>
  <si>
    <t>0111101011020004</t>
  </si>
  <si>
    <t xml:space="preserve">                  EFECTIVO CAJERO INFONET - SUC. CENTRO</t>
  </si>
  <si>
    <t>0111101011020005</t>
  </si>
  <si>
    <t xml:space="preserve">                  EFECTIVO CAJERO INFONET - CAAGUAZU</t>
  </si>
  <si>
    <t>0111101011020006</t>
  </si>
  <si>
    <t xml:space="preserve">                  EFECTIVO CAJERO INFONET CAJERO VILLA MORRA</t>
  </si>
  <si>
    <t>0111101011020008</t>
  </si>
  <si>
    <t xml:space="preserve">                  EFECTIVO CAJERO INFONET - LUQUE</t>
  </si>
  <si>
    <t>0111101011020009</t>
  </si>
  <si>
    <t xml:space="preserve">                  EFECTIVO CAJERO INFONET SAN LORENZO</t>
  </si>
  <si>
    <t>0111101011020027</t>
  </si>
  <si>
    <t xml:space="preserve">                  EFECTIVO CAJERO  INFONET CONCEPCION</t>
  </si>
  <si>
    <t>0111101011020028</t>
  </si>
  <si>
    <t xml:space="preserve">                  EFECTIVO CAJERO  INFONET ACCESO SUR</t>
  </si>
  <si>
    <t>0111101011020029</t>
  </si>
  <si>
    <t xml:space="preserve">                  EFECTIVO INFONET CAJERO VILLA HAYES</t>
  </si>
  <si>
    <t>0111101011020030</t>
  </si>
  <si>
    <t xml:space="preserve">                  EFECTIVO INFONET CAJERO ENCARNACION</t>
  </si>
  <si>
    <t>0111101011020031</t>
  </si>
  <si>
    <t xml:space="preserve">                  EFECTIVO INFONET CAJERO PINOZA</t>
  </si>
  <si>
    <t>0111101011020032</t>
  </si>
  <si>
    <t xml:space="preserve">                  EFECTIVO INFONET CAJERO SHOPPING EL PORTAL</t>
  </si>
  <si>
    <t>0111101011020033</t>
  </si>
  <si>
    <t xml:space="preserve">                  EFECTIVO  CAJERO INFONET GS CHILE</t>
  </si>
  <si>
    <t>0111101011020034</t>
  </si>
  <si>
    <t xml:space="preserve">                  EFECTIVO  CAJERO INFONET CAJERO SANTA RITA</t>
  </si>
  <si>
    <t>0111101011020035</t>
  </si>
  <si>
    <t xml:space="preserve">                  EFECTIVO CAJERO  INFONET CDE 3</t>
  </si>
  <si>
    <t>0111101011020036</t>
  </si>
  <si>
    <t xml:space="preserve">                  EFECTIVO CAJERO INFONET HERNANDARIAS</t>
  </si>
  <si>
    <t>0111101011020037</t>
  </si>
  <si>
    <t xml:space="preserve">                  EFECTIVO CAJERO INFONET TERMINAL</t>
  </si>
  <si>
    <t>0111101011020038</t>
  </si>
  <si>
    <t xml:space="preserve">                  EFECTIVO CAJERO INFONET KATUETE</t>
  </si>
  <si>
    <t>0111101011020039</t>
  </si>
  <si>
    <t xml:space="preserve">                  EFECTIVO CAJERO INFONET CURUGUATY</t>
  </si>
  <si>
    <t>0111101011020040</t>
  </si>
  <si>
    <t xml:space="preserve">                  EFECTIVO CAJERO INFONET PILAR</t>
  </si>
  <si>
    <t>0111101011020041</t>
  </si>
  <si>
    <t xml:space="preserve">                  EFECTIVO CAJERO INFONET CDE 1</t>
  </si>
  <si>
    <t>0111101011020042</t>
  </si>
  <si>
    <t xml:space="preserve">                  EFECTIVO CAJERO INFONET-LIDER</t>
  </si>
  <si>
    <t>0111101011020043</t>
  </si>
  <si>
    <t xml:space="preserve">                  EFECTIVO CAJERO INFONET-CAPIATA</t>
  </si>
  <si>
    <t>0111101011020044</t>
  </si>
  <si>
    <t xml:space="preserve">                  EFECTIVO INFONET CAJERO SANTANI</t>
  </si>
  <si>
    <t>0111101011020045</t>
  </si>
  <si>
    <t xml:space="preserve">                  EFECTIVO INFONET CAJERO PJC</t>
  </si>
  <si>
    <t>0111101011020046</t>
  </si>
  <si>
    <t xml:space="preserve">                  EFECTIVO INFONET CAJERO ESPAÑA</t>
  </si>
  <si>
    <t>0111101011020047</t>
  </si>
  <si>
    <t xml:space="preserve">                  EFECTIVO INFONET CAJERO ÑEMBY</t>
  </si>
  <si>
    <t>0111101011020048</t>
  </si>
  <si>
    <t xml:space="preserve">                  EFECTIVO INFONET CAJERO MA. AUXILIADORA</t>
  </si>
  <si>
    <t>0111101011020049</t>
  </si>
  <si>
    <t xml:space="preserve">                  EFECTIVO CAJERO INFONET LIMPIO</t>
  </si>
  <si>
    <t>0111101011020050</t>
  </si>
  <si>
    <t xml:space="preserve">                  EFECTIVO INFONET CAJERO CORONEL OVIEDO</t>
  </si>
  <si>
    <t>0111101011020056</t>
  </si>
  <si>
    <t xml:space="preserve">                  EFECTIVO CAJERO INFONET CARAPEGUA</t>
  </si>
  <si>
    <t>0111101011020057</t>
  </si>
  <si>
    <t xml:space="preserve">                  EFECTIVO CAJERO  CAJERO GS CDE 2</t>
  </si>
  <si>
    <t>0111101011020059</t>
  </si>
  <si>
    <t xml:space="preserve">                  EFECTIVO CAJERO INFONET ARTIGAS GS.</t>
  </si>
  <si>
    <t>0111101011020060</t>
  </si>
  <si>
    <t xml:space="preserve">                  EFECTIVO CAJERO INFONET CDE 4</t>
  </si>
  <si>
    <t>0111101011020061</t>
  </si>
  <si>
    <t xml:space="preserve">                  EFECTIVO CAJERO INFONET CAAGUAZU 2</t>
  </si>
  <si>
    <t>0111101011020063</t>
  </si>
  <si>
    <t xml:space="preserve">                  EFECTIVO CAJERO AUTOMATICO-GS-OBLIGADO</t>
  </si>
  <si>
    <t>0111101011020064</t>
  </si>
  <si>
    <t xml:space="preserve">                  EFECTIVO CAJERO INFONET-LUQUE 2</t>
  </si>
  <si>
    <t>0111101011020065</t>
  </si>
  <si>
    <t xml:space="preserve">                  EFECTIVO CAJERO INFONET CASA ALEX</t>
  </si>
  <si>
    <t>0111101011021001</t>
  </si>
  <si>
    <t xml:space="preserve">                  EFECTIVO U$S</t>
  </si>
  <si>
    <t>USD</t>
  </si>
  <si>
    <t>0111101011020066</t>
  </si>
  <si>
    <t xml:space="preserve">                  EFECTIVO CAJERO INFONET LAMBARE</t>
  </si>
  <si>
    <t>0111101011020067</t>
  </si>
  <si>
    <t xml:space="preserve">                  EFECTIVO CAJERO INFONET SANTA ROSA</t>
  </si>
  <si>
    <t>0111101011020068</t>
  </si>
  <si>
    <t xml:space="preserve">                  EFECTIVO CAJERO INFONET HORQUETA</t>
  </si>
  <si>
    <t>0111101011020069</t>
  </si>
  <si>
    <t xml:space="preserve">                  EFECTIVO CAJERO INFONET ITAGUA</t>
  </si>
  <si>
    <t>0111101011020070</t>
  </si>
  <si>
    <t xml:space="preserve">                  EFECTIVO CAJERO INFONET MINISTERIO DEL TRABAJO</t>
  </si>
  <si>
    <t>0111101011020071</t>
  </si>
  <si>
    <t xml:space="preserve">                  EFECTIVO CAJERO INFONET VILLARRICA</t>
  </si>
  <si>
    <t>0111101011020072</t>
  </si>
  <si>
    <t xml:space="preserve">                  EFECTIVO CAJERO INFONET CONCEPCION 2</t>
  </si>
  <si>
    <t>0111101011020073</t>
  </si>
  <si>
    <t xml:space="preserve">                  EFECTIVO CAJERO INFONET GS SNPP</t>
  </si>
  <si>
    <t>0111101011020076</t>
  </si>
  <si>
    <t xml:space="preserve">                  EFECTIVO CAJERO INFONET GS.SAN MARTIN</t>
  </si>
  <si>
    <t>0111101011020078</t>
  </si>
  <si>
    <t xml:space="preserve">                  EFECTIVO CAJERO INFONET  GS CNEL.BOGADO</t>
  </si>
  <si>
    <t>0111101011020079</t>
  </si>
  <si>
    <t>0111101011020080</t>
  </si>
  <si>
    <t xml:space="preserve">                  EFECTIVO CAJERO INFONET GS CAMPO 9</t>
  </si>
  <si>
    <t>0111101011020081</t>
  </si>
  <si>
    <t xml:space="preserve">                  EFECTIVO CAJERO INFONET MACHETAZO OVIEDO</t>
  </si>
  <si>
    <t>0111101011021033</t>
  </si>
  <si>
    <t xml:space="preserve">                  EFECTIVO INFONET USD CAJERO CASA MATRIZ</t>
  </si>
  <si>
    <t>0111101011021034</t>
  </si>
  <si>
    <t xml:space="preserve">                  EFECTIVO  CAJERO INFONET USD SANTA RITA</t>
  </si>
  <si>
    <t>0111101011021046</t>
  </si>
  <si>
    <t xml:space="preserve">                  EFECTIVO INFONET CAJERO USD ESPAÑA</t>
  </si>
  <si>
    <t>0111101011022000</t>
  </si>
  <si>
    <t xml:space="preserve">                  EFECTIVO REAL - OPERACIONES DE CAMBIOS</t>
  </si>
  <si>
    <t>BRL</t>
  </si>
  <si>
    <t>0111101011023000</t>
  </si>
  <si>
    <t xml:space="preserve">                  EFECTIVO PESO ARGENTINO - OPERACIONES DE CAMBIOS</t>
  </si>
  <si>
    <t>ARS</t>
  </si>
  <si>
    <t>0111101011024000</t>
  </si>
  <si>
    <t xml:space="preserve">                  EFECTIVO EURO - OPERACIONES DE CAMBIOS</t>
  </si>
  <si>
    <t>EUR</t>
  </si>
  <si>
    <t>111101031010000</t>
  </si>
  <si>
    <t xml:space="preserve">            DINERO EN TRANSITO</t>
  </si>
  <si>
    <t>0111101031010000</t>
  </si>
  <si>
    <t>0111101031010002</t>
  </si>
  <si>
    <t xml:space="preserve">               DINERO EN TRANSITO PARA ATESORAMIENTO PROSEGUR</t>
  </si>
  <si>
    <t>0111101031010003</t>
  </si>
  <si>
    <t>0111101031010005</t>
  </si>
  <si>
    <t xml:space="preserve">               DINERO PARA ATESORAMIENTO GUARDIAN</t>
  </si>
  <si>
    <t>0111101031010008</t>
  </si>
  <si>
    <t>0111101031010011</t>
  </si>
  <si>
    <t xml:space="preserve">               DINERO EN TRANSITO PARA ATESORAMIENTO PROSEGUR - C.D.E.</t>
  </si>
  <si>
    <t>0111101031010013</t>
  </si>
  <si>
    <t>0111101031010015</t>
  </si>
  <si>
    <t xml:space="preserve">               DINERO PARA ATES. YRENDAGUE S.A. - CENTRAL</t>
  </si>
  <si>
    <t>0111101031010016</t>
  </si>
  <si>
    <t xml:space="preserve">               DINERO EN TRANSITO ATM YRENDAGUE</t>
  </si>
  <si>
    <t>0111101031011000</t>
  </si>
  <si>
    <t>0111101031011007</t>
  </si>
  <si>
    <t>111200000000000</t>
  </si>
  <si>
    <t xml:space="preserve">         INSTITUCIONES FINANCIERAS A LA VISTA</t>
  </si>
  <si>
    <t xml:space="preserve">            DEPOSITOS EN EL BANCO CENTRAL DEL PARAGUAY</t>
  </si>
  <si>
    <t>111201051020000</t>
  </si>
  <si>
    <t xml:space="preserve">               ENCAJE LEGAL A LA VISTA</t>
  </si>
  <si>
    <t>0111201051020000</t>
  </si>
  <si>
    <t xml:space="preserve">                  B.C.P.-ENCAJE LEGAL-GS.</t>
  </si>
  <si>
    <t>111201051040000</t>
  </si>
  <si>
    <t xml:space="preserve">               ENCAJE ESPECIAL RES. 1/131</t>
  </si>
  <si>
    <t>0111201051040000</t>
  </si>
  <si>
    <t xml:space="preserve">                  B.C.P.-ENCAJE ESPECIAL RES.1/131</t>
  </si>
  <si>
    <t>111201051060000</t>
  </si>
  <si>
    <t xml:space="preserve">               ENCAJE LEGAL M/E</t>
  </si>
  <si>
    <t>0111201051061002</t>
  </si>
  <si>
    <t xml:space="preserve">                  BCP-ENCAJE LEGAL USD</t>
  </si>
  <si>
    <t>111201051100000</t>
  </si>
  <si>
    <t xml:space="preserve">               CUENTA CORRIENTE A LA VISTA</t>
  </si>
  <si>
    <t>0111201051100000</t>
  </si>
  <si>
    <t xml:space="preserve">                  B.C.P.-CUENTA CORRIENTE</t>
  </si>
  <si>
    <t>0111201051181000</t>
  </si>
  <si>
    <t xml:space="preserve">                  B.C.P.CUENTA CORRIENTE USD.</t>
  </si>
  <si>
    <t>111201051240000</t>
  </si>
  <si>
    <t xml:space="preserve">               ENCAJE LEGAL ADICIONAL-RESCATE ANTICIPADO M/E</t>
  </si>
  <si>
    <t>0111201051241000</t>
  </si>
  <si>
    <t xml:space="preserve">                  ENCAJE LEGAL USD-RESCATE ANTICIPADO</t>
  </si>
  <si>
    <t>111201051340000</t>
  </si>
  <si>
    <t xml:space="preserve">               DEPOSITOS POR OPERACIONES MONETARIAS</t>
  </si>
  <si>
    <t>0111201051340000</t>
  </si>
  <si>
    <t xml:space="preserve">                  DEPOSITOS POR OPERACIONES MONETARIAS</t>
  </si>
  <si>
    <t xml:space="preserve">            OTRAS INSTITUCIONES FINANCIERAS - VISTA</t>
  </si>
  <si>
    <t>111201091020000</t>
  </si>
  <si>
    <t xml:space="preserve">               BANCOS OFICIALES DEL PAIS</t>
  </si>
  <si>
    <t>0111201091020013</t>
  </si>
  <si>
    <t>0111201091021012</t>
  </si>
  <si>
    <t xml:space="preserve">                  COBRANZAS BCO.NAC. DE FOMENTO (1002)</t>
  </si>
  <si>
    <t>0111201091021015</t>
  </si>
  <si>
    <t>111201091030000</t>
  </si>
  <si>
    <t xml:space="preserve">               BANCOS EN EL EXTERIOR</t>
  </si>
  <si>
    <t>0111201091031000</t>
  </si>
  <si>
    <t xml:space="preserve">                  CITIBANK NEW YORK DOLAR</t>
  </si>
  <si>
    <t>0111201091031003</t>
  </si>
  <si>
    <t xml:space="preserve">                  CECABANK S.A.(CONFEDERACION ESPAÑOLA DE CAJAS DE AHORRO BANCO)</t>
  </si>
  <si>
    <t>111201091040000</t>
  </si>
  <si>
    <t xml:space="preserve">               BANCOS PRIVADOS DEL PAIS</t>
  </si>
  <si>
    <t>0111201091041037</t>
  </si>
  <si>
    <t xml:space="preserve">                  COBRANZAS BBVA BANCO (1007)</t>
  </si>
  <si>
    <t>0111201091041039</t>
  </si>
  <si>
    <t xml:space="preserve">                  COBRANZAS SUDAMERIS (1008)</t>
  </si>
  <si>
    <t xml:space="preserve">            CHEQUES PARA COMPENSAR</t>
  </si>
  <si>
    <t>111201111040000</t>
  </si>
  <si>
    <t>0111201111040002</t>
  </si>
  <si>
    <t xml:space="preserve">                  CHEQUES PARA COMPENSAR BCOS. PRIVADOS DEL PAIS 48 HS</t>
  </si>
  <si>
    <t>0111201111041000</t>
  </si>
  <si>
    <t xml:space="preserve">                  CHEQUES PARA COMPENSAR BCOS. PRIVADOS DEL PAIS - USD</t>
  </si>
  <si>
    <t xml:space="preserve">            OTROS DOCUMENTOS PARA COMPENSAR</t>
  </si>
  <si>
    <t>111201131280000</t>
  </si>
  <si>
    <t xml:space="preserve">               OPERACIONES PENDIENTES DE COMPENSACION - ATM</t>
  </si>
  <si>
    <t>0111201131280001</t>
  </si>
  <si>
    <t xml:space="preserve">                  SOLAR S.A. - OPERACIONES PENDIENTES DE COMPENSACION - ATM/POS</t>
  </si>
  <si>
    <t>0111201131280002</t>
  </si>
  <si>
    <t xml:space="preserve">                  FINANCIERA EL COMERCIO - OPERACIONES PENDIENTES DE COMPENSACION - ATM/POS</t>
  </si>
  <si>
    <t>0111201131280003</t>
  </si>
  <si>
    <t xml:space="preserve">                  FINANC. PYO. JAPONESA - OPERACIONES PENDIENTES DE COMPENSACION - ATM/POS</t>
  </si>
  <si>
    <t>0111201131280007</t>
  </si>
  <si>
    <t xml:space="preserve">                  FINANC. TU FINANCIERA - OPERACIONES PENDIENTES DE COMPENSACION - ATM/POS</t>
  </si>
  <si>
    <t>0111201131280034</t>
  </si>
  <si>
    <t xml:space="preserve">                  BCO. NACION ARGENTINA - OPERACIONES PENDIENTES DE COMPENSACION - ATM/POS</t>
  </si>
  <si>
    <t>0111201131280035</t>
  </si>
  <si>
    <t xml:space="preserve">                  BCO. GNB PARAGUAY - OPERACIONES PENDIENTES DE COMPENSACION - ATM/POS</t>
  </si>
  <si>
    <t>0111201131280037</t>
  </si>
  <si>
    <t xml:space="preserve">                  BCO. BBVA - OPERACIONES PENDIENTES DE COMPENSACION - ATM/POS</t>
  </si>
  <si>
    <t>0111201131280044</t>
  </si>
  <si>
    <t>0111201131280064</t>
  </si>
  <si>
    <t xml:space="preserve">                  BCO. ATLAS - OPERACIONES PENDIENTES DE COMPENSACION - ATM/POS</t>
  </si>
  <si>
    <t>0111201131280077</t>
  </si>
  <si>
    <t xml:space="preserve">                  BCO. BANCOP - OPERACIONES PENDIENTES DE COMPENSACION - ATM/POS</t>
  </si>
  <si>
    <t xml:space="preserve">         DEUDORES POR PRODUCTOS FINANCIEROS DEVENGADOS</t>
  </si>
  <si>
    <t>111801190000000</t>
  </si>
  <si>
    <t xml:space="preserve">            DEUDORES POR PRODUCTOS FINANCIEROS DEVENGADOS</t>
  </si>
  <si>
    <t>111801191820000</t>
  </si>
  <si>
    <t xml:space="preserve">               RESIDENTES</t>
  </si>
  <si>
    <t>0111801191820001</t>
  </si>
  <si>
    <t xml:space="preserve">                  DEUDORES P/PRODUCTOS FINANCIEROS DEVENGADOS-BCP</t>
  </si>
  <si>
    <t>0111801191821000</t>
  </si>
  <si>
    <t xml:space="preserve">                  DEUDORES POR PRODUCTOS FINANCIEROS USD B.C.P.</t>
  </si>
  <si>
    <t xml:space="preserve">         PREVISIONES</t>
  </si>
  <si>
    <t>111901210000000</t>
  </si>
  <si>
    <t xml:space="preserve">            (PARTIDAS PENDIENTES DE CONCILIACION)</t>
  </si>
  <si>
    <t>111901211920000</t>
  </si>
  <si>
    <t>0111901211920000</t>
  </si>
  <si>
    <t xml:space="preserve">                  PREVISIONES PARTIDAS PENDIENTES - GS -</t>
  </si>
  <si>
    <t xml:space="preserve">   VALORES PUBLICOS Y PRIVADOS</t>
  </si>
  <si>
    <t>126000000000000</t>
  </si>
  <si>
    <t xml:space="preserve">      VALORES PUBLICOS Y PRIVADOS</t>
  </si>
  <si>
    <t>126100000000000</t>
  </si>
  <si>
    <t xml:space="preserve">         VALORES PUBLICOS</t>
  </si>
  <si>
    <t>126101230000000</t>
  </si>
  <si>
    <t xml:space="preserve">            VALORS PUBLICOS NACIONALES -O= 1 A¥O</t>
  </si>
  <si>
    <t>126101236060000</t>
  </si>
  <si>
    <t xml:space="preserve">               LETRAS DE REGULACION MONETARIA B.C.P. Y LETRAS DEL TESORO EN MN - O = 1 AÑO</t>
  </si>
  <si>
    <t>0126101236060000</t>
  </si>
  <si>
    <t xml:space="preserve">                  LETRAS DE REGULACION MONETARIA B.C.P. Y LETRAS DEL TESORO - O = 1 AÑO</t>
  </si>
  <si>
    <t>126800000000000</t>
  </si>
  <si>
    <t xml:space="preserve">         RENTAS DE VALORES MOVILIARIOS DEVENGADOS -O= 1 AÑO</t>
  </si>
  <si>
    <t>126801270000000</t>
  </si>
  <si>
    <t xml:space="preserve">            RENTAS DE VALORES MOVILIARIOS DEVENGADOS -O= 1 AÑO</t>
  </si>
  <si>
    <t>126801276820000</t>
  </si>
  <si>
    <t xml:space="preserve">               RENTAS DOCUMENTADAS NACIONALES - O = 1 AÑO</t>
  </si>
  <si>
    <t>0126801276820000</t>
  </si>
  <si>
    <t xml:space="preserve">                  INT. A COBRAR S/LETRAS DE REG. MONETARIA MENOR A 1 AÑO</t>
  </si>
  <si>
    <t>126801276920000</t>
  </si>
  <si>
    <t xml:space="preserve">               RENTAS DOCUMENTADAS A DEVENGAR</t>
  </si>
  <si>
    <t>0126801276920000</t>
  </si>
  <si>
    <t xml:space="preserve">                  RENTAS DOCUMENTADAS A DEVENGAR MENOR A 1 AÑO</t>
  </si>
  <si>
    <t>127000000000000</t>
  </si>
  <si>
    <t>127100000000000</t>
  </si>
  <si>
    <t>127101230000000</t>
  </si>
  <si>
    <t xml:space="preserve">            VALORES PUBLICOS NACIONALES &lt;=3 A¥OS</t>
  </si>
  <si>
    <t>127101237060000</t>
  </si>
  <si>
    <t xml:space="preserve">               LETRAS DE REGULACION MONETARIA B.C.P. Y LETRAS DEL TESORO - O = 3 AÑOS</t>
  </si>
  <si>
    <t>0127101237060000</t>
  </si>
  <si>
    <t xml:space="preserve">                  LETRAS DE REGULACION MONETARIA B.C.P.Y  LETRAS DEL TESORO - O = 3 AÑOS</t>
  </si>
  <si>
    <t>127101237120000</t>
  </si>
  <si>
    <t xml:space="preserve">               VALORES EMITIDOS POR EL GOBIERNO CENTRAL DEUDA INT</t>
  </si>
  <si>
    <t>0127101237120000</t>
  </si>
  <si>
    <t xml:space="preserve">                  VALORES EMITIDOS POR EL GOBIERNO CENTRAL DEUDA INTERNA</t>
  </si>
  <si>
    <t>127800000000000</t>
  </si>
  <si>
    <t xml:space="preserve">         RENTAS DE VALORES MOBILIARIOS DEVENGADAS &lt;=3 A¥OS</t>
  </si>
  <si>
    <t>127801270000000</t>
  </si>
  <si>
    <t xml:space="preserve">            RENTAS DE VALORES MOBIL.DEVENGADAS</t>
  </si>
  <si>
    <t>127801277820000</t>
  </si>
  <si>
    <t xml:space="preserve">               RENTAS DOCUMENTADAS NACIONALES &lt;= 3 A¥OS</t>
  </si>
  <si>
    <t>0127801277820000</t>
  </si>
  <si>
    <t xml:space="preserve">                  INT.A COBRAR S/LETRAS DE REG.MONET.-BCP &lt;= 3 A¥OS</t>
  </si>
  <si>
    <t>127801277920000</t>
  </si>
  <si>
    <t xml:space="preserve">               (RENTAS DOCUMENT.A DEVENGAR-NACIONALES)</t>
  </si>
  <si>
    <t>0127801277920000</t>
  </si>
  <si>
    <t xml:space="preserve">                  INT.A DEVENGAR S/LETRAS DE REG.MONET.-BCP &lt;= 3 A¥OS</t>
  </si>
  <si>
    <t>128000000000000</t>
  </si>
  <si>
    <t>128100000000000</t>
  </si>
  <si>
    <t>128101230000000</t>
  </si>
  <si>
    <t xml:space="preserve">            VALORES PUBLICOS NAC. &gt; A 3 AÑOS</t>
  </si>
  <si>
    <t>128101238000000</t>
  </si>
  <si>
    <t xml:space="preserve">               VALORES PUBLICOS NAC. &gt; A 3 AÑOS</t>
  </si>
  <si>
    <t>128101238120000</t>
  </si>
  <si>
    <t>0128101238120000</t>
  </si>
  <si>
    <t xml:space="preserve">                     VALORES EMITIDOS POR EL GOBIERNO CENTRAL DEUDA INTERNA</t>
  </si>
  <si>
    <t>128800000000000</t>
  </si>
  <si>
    <t xml:space="preserve">         RENTAS DE VALORES MOVILIARIOS DEVENGADOS &gt; A 3 AÑOS</t>
  </si>
  <si>
    <t>128801270000000</t>
  </si>
  <si>
    <t xml:space="preserve">            RENTAS DE VALORES MOVIL.DEVENGADOS &gt; A 3 AÑOS</t>
  </si>
  <si>
    <t>128801278820000</t>
  </si>
  <si>
    <t xml:space="preserve">               RENTAS DOCUMENTADAS NACIONALES &gt; A 3 AÑOS</t>
  </si>
  <si>
    <t>128801278920000</t>
  </si>
  <si>
    <t xml:space="preserve">               ( RENTAS DOCUMENT. A DEVENGAR - CACIONALES)</t>
  </si>
  <si>
    <t xml:space="preserve">   CREDITOS VIGENTES POR INTERM. FINANCIERA (S.F.)</t>
  </si>
  <si>
    <t>133000000000000</t>
  </si>
  <si>
    <t xml:space="preserve">      CREDITOS VIG. POR INTERM. (S.F.) &lt;= A 60 DIAS</t>
  </si>
  <si>
    <t>133100000000000</t>
  </si>
  <si>
    <t xml:space="preserve">         OTRAS INST. FINAN. A PLAZO FIJO NO REAJUSTABLE</t>
  </si>
  <si>
    <t>133101310000000</t>
  </si>
  <si>
    <t xml:space="preserve">            OTRAS INSTITUCIONES FINANCIERAS &lt;= A 60 DIAS</t>
  </si>
  <si>
    <t xml:space="preserve">               EMPRESAS FINANCIERAS DEL PAIS</t>
  </si>
  <si>
    <t xml:space="preserve">         DEUDORES POR PRODUCTOS FINANCIEROS</t>
  </si>
  <si>
    <t>133801610000000</t>
  </si>
  <si>
    <t xml:space="preserve">            DEUDORES POR PRODUCTOS FINANCIEROS</t>
  </si>
  <si>
    <t>133801613820000</t>
  </si>
  <si>
    <t xml:space="preserve">               PRODUCTOS FINANCIEROS DOCUMENTADOS &lt; 60 DIAS</t>
  </si>
  <si>
    <t>0133801613820000</t>
  </si>
  <si>
    <t xml:space="preserve">                  INT.DOC.A COB. (SF) &lt; 60 DIAS</t>
  </si>
  <si>
    <t>133801613940000</t>
  </si>
  <si>
    <t xml:space="preserve">               (PRODUCTOS FINANCIEROS A DEVENGAR &lt; 60 DIAS)</t>
  </si>
  <si>
    <t>0133801613940000</t>
  </si>
  <si>
    <t xml:space="preserve">                  INT.A DEV.S/COLOC.O/EMP.INT.FIN.&lt; 60 DIAS</t>
  </si>
  <si>
    <t>135000000000000</t>
  </si>
  <si>
    <t xml:space="preserve">      CREDITOS VIG. POR INTERM. (S.F.) &lt;= A 180 DIAS</t>
  </si>
  <si>
    <t>135100000000000</t>
  </si>
  <si>
    <t xml:space="preserve">         COLOCACIONES</t>
  </si>
  <si>
    <t>135101310000000</t>
  </si>
  <si>
    <t xml:space="preserve">            OTRAS INSTITUCIONES FINANCIERAS &lt;= A 180 DIAS</t>
  </si>
  <si>
    <t>135101315040000</t>
  </si>
  <si>
    <t>0135101315040000</t>
  </si>
  <si>
    <t xml:space="preserve">                  COLOC. BCOS. PRIVADOS</t>
  </si>
  <si>
    <t>0135101315041000</t>
  </si>
  <si>
    <t xml:space="preserve">                  COLOCACIONES EN BANCOS PRIVADOS - O = 180 DIAS</t>
  </si>
  <si>
    <t>135101315240000</t>
  </si>
  <si>
    <t xml:space="preserve">               COLOCACIONES EMPRESAS COOPERATIVAS DE PRODUCCIÓN</t>
  </si>
  <si>
    <t>0135101315240000</t>
  </si>
  <si>
    <t xml:space="preserve">                  COLOCACIONES EN EMPRESAS COOPERATIVAS DE PRODUCCION  &lt; 180 DIAS</t>
  </si>
  <si>
    <t>135101315260000</t>
  </si>
  <si>
    <t xml:space="preserve">               COLOCACIONES EMPRESAS COOPERATIVAS MULTIACTIVAS</t>
  </si>
  <si>
    <t>135800000000000</t>
  </si>
  <si>
    <t xml:space="preserve">         DEUDORES POR PRODUCTOS FINANCIEROS DEVENGADOS &lt; 18</t>
  </si>
  <si>
    <t>135801610000000</t>
  </si>
  <si>
    <t>135801615820000</t>
  </si>
  <si>
    <t xml:space="preserve">               PRODUCTOS FINANCIEROS DOCUMENTADOS &lt; 180 DIAS</t>
  </si>
  <si>
    <t>0135801615820000</t>
  </si>
  <si>
    <t xml:space="preserve">                  INT.DOC.A COB. (SF) &lt; 180 DIAS</t>
  </si>
  <si>
    <t>0135801615821000</t>
  </si>
  <si>
    <t>135801615940000</t>
  </si>
  <si>
    <t xml:space="preserve">               (PRODUCTOS FINANCIEROS A DEVENGAR &lt; 180 DIAS)</t>
  </si>
  <si>
    <t>0135801615940000</t>
  </si>
  <si>
    <t xml:space="preserve">                  INT.DOC.A DEV.S/PREST(SF)&lt; 180 DIA</t>
  </si>
  <si>
    <t>0135801615941000</t>
  </si>
  <si>
    <t>136000000000000</t>
  </si>
  <si>
    <t xml:space="preserve">      CREDITOS VIG. POR INTERM. (S.F.) &lt;= A 1 A¥O</t>
  </si>
  <si>
    <t>136100000000000</t>
  </si>
  <si>
    <t>136101310000000</t>
  </si>
  <si>
    <t xml:space="preserve">            OTRAS INSTITUCIONES FINANCIERAS &lt;= A 1 A¥O</t>
  </si>
  <si>
    <t>136101316040000</t>
  </si>
  <si>
    <t>0136101316040000</t>
  </si>
  <si>
    <t xml:space="preserve">                  COLOCACIONES BANCOS PRIVADOS - O = 1 AÑO</t>
  </si>
  <si>
    <t>0136101316041000</t>
  </si>
  <si>
    <t xml:space="preserve">                  COLOCACIONES BANCOS PRIVADOS &lt; O = A 1 AÑO</t>
  </si>
  <si>
    <t>136800000000000</t>
  </si>
  <si>
    <t xml:space="preserve">         DEUDORES POR PRODUCTOS FINANCIEROS &lt; 1 A¥O</t>
  </si>
  <si>
    <t>136801610000000</t>
  </si>
  <si>
    <t>136801616820000</t>
  </si>
  <si>
    <t xml:space="preserve">               PRODUCTOS FINANCIEROS DOCUMENTADOS &lt; 1 A¥O</t>
  </si>
  <si>
    <t>0136801616820000</t>
  </si>
  <si>
    <t xml:space="preserve">                  INT.DOC.A COB. (SF) &lt; 1 A¥O</t>
  </si>
  <si>
    <t>0136801616821000</t>
  </si>
  <si>
    <t>136801616940000</t>
  </si>
  <si>
    <t xml:space="preserve">               (PRODUCTOS FINANCIEROS A DEVENGAR &lt; 1 A¥O)</t>
  </si>
  <si>
    <t>0136801616940000</t>
  </si>
  <si>
    <t xml:space="preserve">                  INT.DOC.A DEV.S/PREST(SF)&lt; 1 A#O</t>
  </si>
  <si>
    <t>0136801616941000</t>
  </si>
  <si>
    <t>137000000000000</t>
  </si>
  <si>
    <t xml:space="preserve">      CREDITOS VIG. POR INTERM. (S.F.) &lt;= A 3 A¥OS</t>
  </si>
  <si>
    <t>137100000000000</t>
  </si>
  <si>
    <t>137101310000000</t>
  </si>
  <si>
    <t xml:space="preserve">            OTRAS INSTITUCIONES FINANCIERAS &lt;= A 3 A¥OS</t>
  </si>
  <si>
    <t>137101317040000</t>
  </si>
  <si>
    <t xml:space="preserve">                  COLOCACIONES BANCOS PRIVADOS - O = 3 AÑOS</t>
  </si>
  <si>
    <t>137101317060000</t>
  </si>
  <si>
    <t>0137101317060000</t>
  </si>
  <si>
    <t xml:space="preserve">                  COLOC.EMP. FINANCIERAS DEL PAIS &lt; 3 A¥OS</t>
  </si>
  <si>
    <t>137800000000000</t>
  </si>
  <si>
    <t xml:space="preserve">         DEUDORES POR PRODUCTOS FINANCIEROS &lt; 3 A¥OS</t>
  </si>
  <si>
    <t>137801610000000</t>
  </si>
  <si>
    <t>137801617820000</t>
  </si>
  <si>
    <t xml:space="preserve">               PRODUCTOS FINANCIEROS DOCUMENTADOS &lt; 3 A¥OS</t>
  </si>
  <si>
    <t>0137801617820000</t>
  </si>
  <si>
    <t xml:space="preserve">                  INT.DOC.A COB. (SF) &lt; 3 A¥OS</t>
  </si>
  <si>
    <t>137801617940000</t>
  </si>
  <si>
    <t xml:space="preserve">               (PRODUCTOS FINANCIEROS A DEVENGAR &lt; 3 A¥OS)</t>
  </si>
  <si>
    <t>0137801617940000</t>
  </si>
  <si>
    <t xml:space="preserve">                  INT.DOC.A DEV.S/PREST(SF)&lt; 3 A#OS</t>
  </si>
  <si>
    <t>138100000000000</t>
  </si>
  <si>
    <t>138800000000000</t>
  </si>
  <si>
    <t>140000000000000</t>
  </si>
  <si>
    <t xml:space="preserve">   CREDITOS VIGENTES POR INTERM. FINANCIERA (S.N.F.)</t>
  </si>
  <si>
    <t>142000000000000</t>
  </si>
  <si>
    <t xml:space="preserve">      CREDITOS VIG. POR INTERM. (S.N.F.) &lt;= A 30 DIAS</t>
  </si>
  <si>
    <t>142100000000000</t>
  </si>
  <si>
    <t xml:space="preserve">         PRESTAMOS</t>
  </si>
  <si>
    <t>142101690000000</t>
  </si>
  <si>
    <t xml:space="preserve">            PRESTAMOS A PLAZO FIJO NO REAJ. &lt;= A 30 DIAS</t>
  </si>
  <si>
    <t>142101692020000</t>
  </si>
  <si>
    <t>0142101692020042</t>
  </si>
  <si>
    <t xml:space="preserve">                  PRETAMOS PLAZO FIJO &lt; 30 DIAS - S.I.</t>
  </si>
  <si>
    <t>142101870000000</t>
  </si>
  <si>
    <t xml:space="preserve">            CREDITOS UTILIZADOS EN CTA. CORRIENTE CON AUTORIZACION PREVIA</t>
  </si>
  <si>
    <t>142101872020000</t>
  </si>
  <si>
    <t xml:space="preserve">               CREDITOS UTILIZADOS EN CTA. CORRIENTE CON AUTORIZACION PREVIA</t>
  </si>
  <si>
    <t>0142101872020000</t>
  </si>
  <si>
    <t xml:space="preserve">                  CREDITOS UTILIZADOS EN CTA. CORRIENTE CON AUTORIZACION PREVIA</t>
  </si>
  <si>
    <t>142101890000000</t>
  </si>
  <si>
    <t xml:space="preserve">            CREDITOS UTILIZADOS EN CTAS. CTES. - SOBREGIROS TRANSITORIOS</t>
  </si>
  <si>
    <t>142101892020000</t>
  </si>
  <si>
    <t xml:space="preserve">               CREDITOS UTILIZADOS EN CTAS. CTES. -SOBREGIROS TRANSITORIOS-RESIDENTES</t>
  </si>
  <si>
    <t>0142101892020000</t>
  </si>
  <si>
    <t xml:space="preserve">                  CREDITOS UTILIZADOS EN CTAS. CTES. - SOBREGIROS TRANSITORIOS-RESIDENTES</t>
  </si>
  <si>
    <t>0142101892021000</t>
  </si>
  <si>
    <t xml:space="preserve">                  CREDITOS UTILIZADOS EN CTA. CTE.  - SOBREGIROS TRANSITORIOS</t>
  </si>
  <si>
    <t>142102050000000</t>
  </si>
  <si>
    <t xml:space="preserve">            DEUDORES POR UTILIZACION DE TARJETAS DE CREDITOS</t>
  </si>
  <si>
    <t>142102052020000</t>
  </si>
  <si>
    <t xml:space="preserve">               DEUDORES POR UTILIZACION DE TARJETAS DE CREDITOS</t>
  </si>
  <si>
    <t>0142102052020001</t>
  </si>
  <si>
    <t xml:space="preserve">                  PREST.P/TARJ.CREDITO - BANCARD CHECK</t>
  </si>
  <si>
    <t>0142102052020008</t>
  </si>
  <si>
    <t xml:space="preserve">                  PREST.P/TARJ.CREDITO - VISA CLASICA</t>
  </si>
  <si>
    <t>0142102052020009</t>
  </si>
  <si>
    <t xml:space="preserve">                  PREST.P/TARJ.CREDITO - VISA ORO</t>
  </si>
  <si>
    <t>0142102052020014</t>
  </si>
  <si>
    <t xml:space="preserve">                  PREST.P/TARJ.CREDITO - MASTERCARD ORO</t>
  </si>
  <si>
    <t>0142102052020015</t>
  </si>
  <si>
    <t xml:space="preserve">                  PREST.P/TARJ.CREDITO - MASTERCARD CLASICA</t>
  </si>
  <si>
    <t>0142102052020018</t>
  </si>
  <si>
    <t xml:space="preserve">                  PREST.P/TARJ.CREDITO VISA ORO - CUOTAS -</t>
  </si>
  <si>
    <t>0142102052020019</t>
  </si>
  <si>
    <t xml:space="preserve">                  PREST.P/TARJ.CREDITO VISA CLASICA - CUOTAS -</t>
  </si>
  <si>
    <t>0142102052020020</t>
  </si>
  <si>
    <t xml:space="preserve">                  PREST.P/TARJ.CREDITO MASTERCARD CLASICA - CUOTAS -</t>
  </si>
  <si>
    <t>0142102052020021</t>
  </si>
  <si>
    <t xml:space="preserve">                  PREST.P/TARJ.CREDITO MASTERCARD ORO - CUOTAS -</t>
  </si>
  <si>
    <t>0142102052020022</t>
  </si>
  <si>
    <t xml:space="preserve">                  PREST.P/TARJ.CREDITO BANCARD CHEK - CUOTAS -</t>
  </si>
  <si>
    <t>142104050000000</t>
  </si>
  <si>
    <t xml:space="preserve">            CHEQUES DIFERIDOS DESCONTADOS &lt;= A 30 DIAS</t>
  </si>
  <si>
    <t>142104052010000</t>
  </si>
  <si>
    <t xml:space="preserve">               CHEQUES DIFERIDOS DESCONTADOS</t>
  </si>
  <si>
    <t>0142104052010040</t>
  </si>
  <si>
    <t xml:space="preserve">                  DESCUENTO DE CHEQUES &lt; 30 DIAS - S.I.</t>
  </si>
  <si>
    <t>0142104052011000</t>
  </si>
  <si>
    <t xml:space="preserve">                  DESC.DE CHEQUES -O= 30 DIAS</t>
  </si>
  <si>
    <t>142800000000000</t>
  </si>
  <si>
    <t xml:space="preserve">         DEUDORES POR PROD. FIN. DEVENGADOS &lt;= A 30 DIAS</t>
  </si>
  <si>
    <t>142802250000000</t>
  </si>
  <si>
    <t xml:space="preserve">            DEUDORES POR PROD. FIN. DEVENGADOS - PRESTAMOS</t>
  </si>
  <si>
    <t>142802252820000</t>
  </si>
  <si>
    <t xml:space="preserve">               PRODUCTOS FINANCIEROS DOCUMENTADOS - RESIDENTES</t>
  </si>
  <si>
    <t>0142802252820040</t>
  </si>
  <si>
    <t xml:space="preserve">                  PROD. FINANC. DOCUM. RESID. &lt; 30 DIAS DESC. CHEQUES - S.I.</t>
  </si>
  <si>
    <t>0142802252820042</t>
  </si>
  <si>
    <t xml:space="preserve">                  PROD. FIN. DOC. PLAZO FIJO &lt; 30 DIAS S.I.</t>
  </si>
  <si>
    <t>0142802252821020</t>
  </si>
  <si>
    <t xml:space="preserve">                  PROD. FINANC. DOC. DESCUENTO DE CHEQUE MENOR A 30 DIAS S.I.</t>
  </si>
  <si>
    <t>142802252940000</t>
  </si>
  <si>
    <t xml:space="preserve">               (PRODUCTOS FINANC. DOC. A DEVENGAR - RESIDENTES)</t>
  </si>
  <si>
    <t>0142802252940040</t>
  </si>
  <si>
    <t xml:space="preserve">                  PROD. FINANC. DOCUM. A DEVENGAR RESID. &lt; 30 DIAS DESC. CHEQUES - S.I.</t>
  </si>
  <si>
    <t>0142802252940042</t>
  </si>
  <si>
    <t xml:space="preserve">                  PROD. FIN. DOC. A DEVENGAR PLAZO FIJO &lt; 30 DIAS S.I.</t>
  </si>
  <si>
    <t>0142802252941020</t>
  </si>
  <si>
    <t xml:space="preserve">                  PROD. FINANC. DOC. A DEV. DESCUENTO DE CHEQUE MENOR A 30 DIAS S.I.</t>
  </si>
  <si>
    <t>142900000000000</t>
  </si>
  <si>
    <t xml:space="preserve">         PREVISIONES &lt;= A 30 DIAS</t>
  </si>
  <si>
    <t>142902310000000</t>
  </si>
  <si>
    <t xml:space="preserve">            (PREVISIONES PARA RIESGOS CREDITICIOS - PRESTAMOS)</t>
  </si>
  <si>
    <t>142902312920000</t>
  </si>
  <si>
    <t>0142902312920003</t>
  </si>
  <si>
    <t xml:space="preserve">                  PREV.S/PREST.VIGENTES &lt; 3O DIAS COMERCIALES</t>
  </si>
  <si>
    <t>0142902312920004</t>
  </si>
  <si>
    <t xml:space="preserve">                  PREV.S/PREST.VIGENTES &lt; 30 DIAS CTOS.UTILIZADOS EN CTA.CTE.</t>
  </si>
  <si>
    <t>0142902312920006</t>
  </si>
  <si>
    <t xml:space="preserve">                  PREVISIONES S/ PREST.VIGENTES - O = 30 DIAS TARJETAS</t>
  </si>
  <si>
    <t>0142902312921004</t>
  </si>
  <si>
    <t xml:space="preserve">                  PREV.S/PREST.VIGENTES &lt; 30 DIAS CTO.UTILIZADOS EN CTA.CTE.USD</t>
  </si>
  <si>
    <t>143000000000000</t>
  </si>
  <si>
    <t xml:space="preserve">      CREDITOS VIG. POR INTERM. (S.N.F.) &lt;= A 60 DIAS</t>
  </si>
  <si>
    <t>143100000000000</t>
  </si>
  <si>
    <t>143101690000000</t>
  </si>
  <si>
    <t xml:space="preserve">            PRESTAMOS A PLAZO FIJO NO REAJ. &lt;= A 60 DIAS</t>
  </si>
  <si>
    <t>143101693020000</t>
  </si>
  <si>
    <t>0143101693020042</t>
  </si>
  <si>
    <t xml:space="preserve">                  PRETAMOS PLAZO FIJO &lt; 60 DIAS - S.I.</t>
  </si>
  <si>
    <t>143101693040000</t>
  </si>
  <si>
    <t xml:space="preserve">               PRESTAMOS RENOVADOS -0= 60 DIAS</t>
  </si>
  <si>
    <t>0143101693040001</t>
  </si>
  <si>
    <t xml:space="preserve">                  PRESTAMOS RENOVADOS PLAZO FIJO -0= 60 DIAS</t>
  </si>
  <si>
    <t>143101730000000</t>
  </si>
  <si>
    <t xml:space="preserve">            PRESTAMOS AMORTIZABLES NO REAJ. &lt;= A 60 DIAS</t>
  </si>
  <si>
    <t>143101733020000</t>
  </si>
  <si>
    <t>0143101733020004</t>
  </si>
  <si>
    <t xml:space="preserve">                  PRESTAMOS DE CONSUMO MENOR A 60 DIAS S.I.</t>
  </si>
  <si>
    <t>0143101733020045</t>
  </si>
  <si>
    <t xml:space="preserve">                  PRESTAMOS AMORTIZABLES &lt; 60 DIAS - S.I.</t>
  </si>
  <si>
    <t>143101870000000</t>
  </si>
  <si>
    <t xml:space="preserve">            CREDITOS UTILIZADOS EN CTA. CTE. CON AUTORIZACION PREVIA</t>
  </si>
  <si>
    <t>143101873020000</t>
  </si>
  <si>
    <t xml:space="preserve">               CREDITOS UTILIZADOS EN CTA. CTE. CON AUTORIZACION PREVIA</t>
  </si>
  <si>
    <t xml:space="preserve">                  CREDITOS UTILIZADOS EN CTA. CTE. CON AUTORIZ. PREVIA</t>
  </si>
  <si>
    <t>0143101873020000</t>
  </si>
  <si>
    <t xml:space="preserve">                  CREDITOS UTILIZADOS EN CTA. CTE. CON AUTORIZACION PREVIA</t>
  </si>
  <si>
    <t>143104050000000</t>
  </si>
  <si>
    <t xml:space="preserve">            CHEQUES DIFERIDOS DESCONTADOS &lt;= A 60 DIAS</t>
  </si>
  <si>
    <t>143104053010000</t>
  </si>
  <si>
    <t>0143104053010040</t>
  </si>
  <si>
    <t xml:space="preserve">                  DESCUENTO DE CHEQUES &lt; 60 DIAS - S.I.</t>
  </si>
  <si>
    <t>0143104053011000</t>
  </si>
  <si>
    <t xml:space="preserve">                  DESC.DE CHEQUES -O= 60 DIAS</t>
  </si>
  <si>
    <t>143800000000000</t>
  </si>
  <si>
    <t xml:space="preserve">         DEUDORES POR PROD. FIN. DEVENGADOS &lt;= A 60 DIAS</t>
  </si>
  <si>
    <t>143802250000000</t>
  </si>
  <si>
    <t>143802253820000</t>
  </si>
  <si>
    <t>0143802253820001</t>
  </si>
  <si>
    <t xml:space="preserve">                  PROD.FINANC.DOC.RESIDENTES-MENOR A 60 DIAS PTMO.DE CONSUMO -S.I.-</t>
  </si>
  <si>
    <t>0143802253820030</t>
  </si>
  <si>
    <t xml:space="preserve">                  PROD. FIN. DOC. PLAZO FIJO RENOVADO &lt; 60 DIAS</t>
  </si>
  <si>
    <t>0143802253820040</t>
  </si>
  <si>
    <t xml:space="preserve">                  PROD. FINANC. DOCUM. RESID. &lt; 60 DIAS DESC. CHEQUES - S.I.</t>
  </si>
  <si>
    <t>0143802253820042</t>
  </si>
  <si>
    <t xml:space="preserve">                  PROD. FIN. DOC. PLAZO FIJO &lt; 60 DIAS S.I.</t>
  </si>
  <si>
    <t>0143802253820045</t>
  </si>
  <si>
    <t xml:space="preserve">                  PROD. FIN. DOC. AMORTIZABLES &lt; 60 DIAS - S.I.</t>
  </si>
  <si>
    <t>0143802253821020</t>
  </si>
  <si>
    <t xml:space="preserve">                  PROD. FINANC. DOC. DESCUENTO DE CHEQUE MENOR A 60 DIAS S.I.</t>
  </si>
  <si>
    <t>143802253940000</t>
  </si>
  <si>
    <t>0143802253940005</t>
  </si>
  <si>
    <t xml:space="preserve">                  PROD.FINAN.DOC.A DEVEN.RESID-ME- NOR A 60 DIAS PTMO.DE CONSUMO -S.I.-</t>
  </si>
  <si>
    <t>0143802253940040</t>
  </si>
  <si>
    <t xml:space="preserve">                  PROD. FINANC. DOCUM. A DEVENGAR RESID. &lt; 60 DIAS DESC. CHEQUES - S.I.</t>
  </si>
  <si>
    <t>0143802253940042</t>
  </si>
  <si>
    <t xml:space="preserve">                  PROD. FIN. DOC. A DEVENGAR PLAZO FIJO &lt; 60 DIAS S.I.</t>
  </si>
  <si>
    <t>0143802253940045</t>
  </si>
  <si>
    <t xml:space="preserve">                  PROD. FIN. DOC. A DEVENGAR AMORTIZABLES &lt; 60 DIAS - S.I.</t>
  </si>
  <si>
    <t>0143802253941020</t>
  </si>
  <si>
    <t xml:space="preserve">                  PROD. FINANC. DOC. A DEV. DESCUENTO DE CHEQUE MENOR A 60 DIAS S.I.</t>
  </si>
  <si>
    <t>143900000000000</t>
  </si>
  <si>
    <t xml:space="preserve">         PREVISIONES &lt;= A 60 DIAS</t>
  </si>
  <si>
    <t>143902310000000</t>
  </si>
  <si>
    <t>143902313920000</t>
  </si>
  <si>
    <t>0143902313920003</t>
  </si>
  <si>
    <t xml:space="preserve">                  PREV.S/PREST.VIGENTES &lt; A 60 DIAS COMERCIALES</t>
  </si>
  <si>
    <t>144000000000000</t>
  </si>
  <si>
    <t xml:space="preserve">      CREDITOS VIG. POR INTERM. (S.N.F.) &lt;= A 90 DIAS</t>
  </si>
  <si>
    <t>144100000000000</t>
  </si>
  <si>
    <t>144101690000000</t>
  </si>
  <si>
    <t xml:space="preserve">            PRESTAMOS A PLAZO FIJO NO REAJ. &lt;= A 90 DIAS</t>
  </si>
  <si>
    <t>144101694020000</t>
  </si>
  <si>
    <t>0144101694020042</t>
  </si>
  <si>
    <t xml:space="preserve">                  PRETAMOS PLAZO FIJO &lt; 90 DIAS - S.I.</t>
  </si>
  <si>
    <t>0144101694021000</t>
  </si>
  <si>
    <t xml:space="preserve">                  PRESTAMOS PLAZO FIJO-O= 90 DIAS</t>
  </si>
  <si>
    <t>144101694040000</t>
  </si>
  <si>
    <t xml:space="preserve">               PRESTAMOS RENOVADOS -0= 90 DIAS</t>
  </si>
  <si>
    <t>0144101694040001</t>
  </si>
  <si>
    <t xml:space="preserve">                  PRESTAMOS RENOVADOS PLAZO FIJO -0= 90 DIAS</t>
  </si>
  <si>
    <t>0144101694041001</t>
  </si>
  <si>
    <t xml:space="preserve">                  PRESTAMOS RENOV. PLAZO FIJO -O= A 90 DIAS</t>
  </si>
  <si>
    <t>144101694060000</t>
  </si>
  <si>
    <t xml:space="preserve">               PRESTAMOS REFINANCIADOS -0= 90 DIAS</t>
  </si>
  <si>
    <t>0144101694060044</t>
  </si>
  <si>
    <t xml:space="preserve">                  PRESTAMOS REFINANCIADOS PLAZO FIJO &lt; 90 DIAS S.I.</t>
  </si>
  <si>
    <t>144101730000000</t>
  </si>
  <si>
    <t xml:space="preserve">            PRESTAMOS AMORTIZABLES NO REAJ. &lt;= A 90 DIAS</t>
  </si>
  <si>
    <t>144101734020000</t>
  </si>
  <si>
    <t>0144101734020004</t>
  </si>
  <si>
    <t xml:space="preserve">                  PRESTAMOS DE CONSUMO MENOR A 90 DIAS S.I.</t>
  </si>
  <si>
    <t>0144101734020010</t>
  </si>
  <si>
    <t xml:space="preserve">                  PRESTAMOS A MICROEMPRESAS MENOR A 90 DIAS S.I.</t>
  </si>
  <si>
    <t>0144101734020045</t>
  </si>
  <si>
    <t xml:space="preserve">                  PRESTAMOS AMORTIZABLES &lt; 90 DIAS - S.I.</t>
  </si>
  <si>
    <t>144101870000000</t>
  </si>
  <si>
    <t>144101874020000</t>
  </si>
  <si>
    <t>0144101874020000</t>
  </si>
  <si>
    <t>144104050000000</t>
  </si>
  <si>
    <t xml:space="preserve">            CHEQUES DIFERIDOS DESCONTADOS &lt;= A 90 DIAS</t>
  </si>
  <si>
    <t>144104054010000</t>
  </si>
  <si>
    <t>0144104054010040</t>
  </si>
  <si>
    <t xml:space="preserve">                  DESCUENTO DE CHEQUES &lt; 90 DIAS - S.I.</t>
  </si>
  <si>
    <t>0144104054011000</t>
  </si>
  <si>
    <t xml:space="preserve">                  DESC.DE CHEQUES -O= 90 DIAS</t>
  </si>
  <si>
    <t>144800000000000</t>
  </si>
  <si>
    <t xml:space="preserve">         DEUDORES POR PROD. FIN. DEVENGADOS &lt;= A 90 DIAS</t>
  </si>
  <si>
    <t>144802250000000</t>
  </si>
  <si>
    <t>144802254820000</t>
  </si>
  <si>
    <t>0144802254820001</t>
  </si>
  <si>
    <t xml:space="preserve">                  PROD.FINANC.DOC.RESIDENTES-MENOR A 90 DIAS PTMO.CONSUMO -S.I.-</t>
  </si>
  <si>
    <t>0144802254820002</t>
  </si>
  <si>
    <t xml:space="preserve">                  PROD.FINANC.DOC.RESIDENTES-MENOR A 90 DIAS MICROEMPRESA F.PROPIO -S.I.-</t>
  </si>
  <si>
    <t>0144802254820030</t>
  </si>
  <si>
    <t xml:space="preserve">                  PROD. FIN. DOC. PLAZO FIJO RENOVADO &lt; 90 DIAS</t>
  </si>
  <si>
    <t>0144802254820040</t>
  </si>
  <si>
    <t xml:space="preserve">                  PROD. FINANC. DOCUM. RESID. &lt; 90 DIAS DESC. CHEQUES - S.I.</t>
  </si>
  <si>
    <t>0144802254820042</t>
  </si>
  <si>
    <t xml:space="preserve">                  PROD. FIN. DOC. PLAZO FIJO &lt; 90 DIAS S.I.</t>
  </si>
  <si>
    <t>0144802254820044</t>
  </si>
  <si>
    <t xml:space="preserve">                  PROD. FIN. DOC. PLAZO FIJO REFINANCIADO &lt; 90 DIAS S.I.</t>
  </si>
  <si>
    <t>0144802254820045</t>
  </si>
  <si>
    <t xml:space="preserve">                  PROD. FIN. DOC. AMORTIZABLES &lt; 90 DIAS - S.I.</t>
  </si>
  <si>
    <t>0144802254821017</t>
  </si>
  <si>
    <t xml:space="preserve">                  PROD. FINANC. DOC. PLAZO FIJO MENOR A 90 DIAS S.I.</t>
  </si>
  <si>
    <t>0144802254821020</t>
  </si>
  <si>
    <t xml:space="preserve">                  PROD. FINANC. DOC. DESCUENTO DE CHEQUE MENOR A 90 DIAS S.I.</t>
  </si>
  <si>
    <t>0144802254821030</t>
  </si>
  <si>
    <t xml:space="preserve">                  PROD FINANC DOC PLAZO FIJO RENOVADO MENOR A 90 DIAS</t>
  </si>
  <si>
    <t>144802254940000</t>
  </si>
  <si>
    <t>0144802254940005</t>
  </si>
  <si>
    <t xml:space="preserve">                  PROD.FINAN.DOC.A DEVEN.RESID.ME- NOR A 90 DIAS PTMO.DE CONSUMO -S.I.-</t>
  </si>
  <si>
    <t>0144802254940006</t>
  </si>
  <si>
    <t xml:space="preserve">                  PROD.FIN.DOC.A DEV.RESID.MENOR A 90 DIAS MICROEMPRESA F.PROPIOS -S.I.-</t>
  </si>
  <si>
    <t>0144802254940030</t>
  </si>
  <si>
    <t xml:space="preserve">                  PROD. FIN. DOC. A DEVENGAR PLAZO FIJO RENOVADO &lt; A 90 DIAS</t>
  </si>
  <si>
    <t>0144802254940040</t>
  </si>
  <si>
    <t xml:space="preserve">                  PROD. FINANC. DOCUM. A DEVENGAR RESID. &lt; 90 DIAS DESC. CHEQUES - S.I.</t>
  </si>
  <si>
    <t>0144802254940042</t>
  </si>
  <si>
    <t xml:space="preserve">                  PROD. FIN. DOC. A DEVENGAR PLAZO FIJO &lt; 90 DIAS S.I.</t>
  </si>
  <si>
    <t>0144802254940044</t>
  </si>
  <si>
    <t xml:space="preserve">                  PROD. FIN. DOC. A DEVENGAR PLAZO FIJO REFINANCIADO &lt; 30 DIAS S.I.</t>
  </si>
  <si>
    <t>0144802254940045</t>
  </si>
  <si>
    <t xml:space="preserve">                  PROD. FIN. DOC. A DEVENGAR AMORTIZABLES &lt; 90 DIAS - S.I.</t>
  </si>
  <si>
    <t>0144802254941017</t>
  </si>
  <si>
    <t xml:space="preserve">                  PROD. FINANC. DOC. A DEV. PLAZO FIJO MENOR A 90 DIAS S.I.</t>
  </si>
  <si>
    <t>0144802254941020</t>
  </si>
  <si>
    <t xml:space="preserve">                  PROD. FINANC. DOC. A DEV. DESCUENTO DE CHEQUE MENOR A 90 DIAS S.I.</t>
  </si>
  <si>
    <t>0144802254941030</t>
  </si>
  <si>
    <t xml:space="preserve">                  PROD FINANC DOC A DEVENGAR PLAZO FIJO RENOVADO MENOR A 90 DIAS</t>
  </si>
  <si>
    <t>144900000000000</t>
  </si>
  <si>
    <t xml:space="preserve">         PREVISIONES &lt;= A 90 DIAS</t>
  </si>
  <si>
    <t>144902310000000</t>
  </si>
  <si>
    <t>144902314920000</t>
  </si>
  <si>
    <t>0144902314920003</t>
  </si>
  <si>
    <t xml:space="preserve">                  PREV.S/PREST.VIGENTES &lt; 90 DIAS COMERCIALES</t>
  </si>
  <si>
    <t>145000000000000</t>
  </si>
  <si>
    <t xml:space="preserve">      CREDITOS VIG. POR INTERM. (S.N.F.) &lt;= A 180 DIAS</t>
  </si>
  <si>
    <t>145100000000000</t>
  </si>
  <si>
    <t>145101690000000</t>
  </si>
  <si>
    <t xml:space="preserve">            PRESTAMOS A PLAZO FIJO NO REAJ. &lt;= A 180 DIAS</t>
  </si>
  <si>
    <t>145101695020000</t>
  </si>
  <si>
    <t>0145101695020042</t>
  </si>
  <si>
    <t xml:space="preserve">                  PRETAMOS PLAZO FIJO &lt; 180 DIAS - S.I.</t>
  </si>
  <si>
    <t>0145101695021000</t>
  </si>
  <si>
    <t xml:space="preserve">                  PRESTAMOS PLAZO FIJO -O= A 180 DIAS</t>
  </si>
  <si>
    <t>145101695040000</t>
  </si>
  <si>
    <t xml:space="preserve">               PRESTAMOS RENOVADOS -0= 180 DIAS</t>
  </si>
  <si>
    <t>0145101695040001</t>
  </si>
  <si>
    <t xml:space="preserve">                  PRESTAMOS RENOVADOS PLAZO FIJO -0= 180 DIAS</t>
  </si>
  <si>
    <t>0145101695041001</t>
  </si>
  <si>
    <t xml:space="preserve">                  PRESTAMOS RENOV. PLAZO FIJO -O= 180 DIAS</t>
  </si>
  <si>
    <t>145101695060000</t>
  </si>
  <si>
    <t xml:space="preserve">               PRESTAMOS REFINANCIADOS -O 180 DIAS</t>
  </si>
  <si>
    <t>0145101695060044</t>
  </si>
  <si>
    <t xml:space="preserve">                  PRESTAMOS REFINANCIADOS PLAZO FIJO &lt; 180 DIAS S.I.</t>
  </si>
  <si>
    <t>145101730000000</t>
  </si>
  <si>
    <t xml:space="preserve">            PRESTAMOS AMORTIZABLES NO REAJ. &lt;= A 180 DIAS</t>
  </si>
  <si>
    <t>145101735020000</t>
  </si>
  <si>
    <t>0145101735020004</t>
  </si>
  <si>
    <t xml:space="preserve">                  PRESTAMOS DE CONSUMO MENOR A 180 DIAS S.I.</t>
  </si>
  <si>
    <t>0145101735020010</t>
  </si>
  <si>
    <t xml:space="preserve">                  PRESTAMOS A MICROEMPRESAS MENOR A 180 DIAS S.I.</t>
  </si>
  <si>
    <t>0145101735020028</t>
  </si>
  <si>
    <t xml:space="preserve">                  PRESTAMOS - BANCARIZACION  MENOR &lt;= 180 DIAS</t>
  </si>
  <si>
    <t>0145101735020045</t>
  </si>
  <si>
    <t xml:space="preserve">                  PRESTAMOS AMORTIZABLES &lt; 180 DIAS - S.I.</t>
  </si>
  <si>
    <t>0145101735021000</t>
  </si>
  <si>
    <t xml:space="preserve">                  PRESTAMOS AMORTIZ.-O= A 180 DIAS</t>
  </si>
  <si>
    <t>145101735060000</t>
  </si>
  <si>
    <t xml:space="preserve">               CREDITOS RENOVADOS AMORTIZABLES - O = 180 DIAS</t>
  </si>
  <si>
    <t>0145101735060000</t>
  </si>
  <si>
    <t xml:space="preserve">                  CREDITOS RENOVADOS AMORTIZABLES - O = 180 DIAS</t>
  </si>
  <si>
    <t>0145101735060003</t>
  </si>
  <si>
    <t xml:space="preserve">                  CREDITOS RENOVADOS CONSUMO - O = 180 DIAS</t>
  </si>
  <si>
    <t>0145101735060004</t>
  </si>
  <si>
    <t xml:space="preserve">                  CREDITOS RENOVADOS MICROEMPRESA - O = 180 DIAS</t>
  </si>
  <si>
    <t>0145101735060029</t>
  </si>
  <si>
    <t xml:space="preserve">                  PRESTAMOS RENOVADOS BANCARIZACION &lt;= A 180 DIAS</t>
  </si>
  <si>
    <t>145101735080000</t>
  </si>
  <si>
    <t xml:space="preserve">               CREDITOS REFINANCIADOS AMORTIZABLES - O = 180 DIAS</t>
  </si>
  <si>
    <t>0145101735080005</t>
  </si>
  <si>
    <t xml:space="preserve">                  CREDITOS REFINANCIADOS CONSUMO &lt; A 180 DIAS</t>
  </si>
  <si>
    <t>0145101735080006</t>
  </si>
  <si>
    <t xml:space="preserve">                  CREDITOS REFINANCIADOS MICROEMPRESA &lt; A 180 DIAS</t>
  </si>
  <si>
    <t>0145101735080047</t>
  </si>
  <si>
    <t xml:space="preserve">                  PRESTAMOS REFINANCIADOS AMORTIZABLE &lt; 180 DIAS - S.I.</t>
  </si>
  <si>
    <t>145101735100000</t>
  </si>
  <si>
    <t xml:space="preserve">               CREDITOS REESTRUTURADOS AMORTIZABLES - O = 180 DIAS</t>
  </si>
  <si>
    <t>0145101735100001</t>
  </si>
  <si>
    <t xml:space="preserve">                  CTOS. REESTRUCTURADOS CONSUMO MENOR A 180 DIAS S.I.</t>
  </si>
  <si>
    <t>145101870000000</t>
  </si>
  <si>
    <t>145101875020000</t>
  </si>
  <si>
    <t>0145101875020000</t>
  </si>
  <si>
    <t>145103510000000</t>
  </si>
  <si>
    <t xml:space="preserve">            DOCUMENTOS DESCONTADOS &lt;= A 180 DIAS</t>
  </si>
  <si>
    <t>145103515020000</t>
  </si>
  <si>
    <t>0145103515020050</t>
  </si>
  <si>
    <t xml:space="preserve">                  DOCUMENTOS DESCONTADOS &lt; 180 DIAS - S.I.</t>
  </si>
  <si>
    <t>0145103515021000</t>
  </si>
  <si>
    <t xml:space="preserve">                  DOC.DESCONTADOS -O= 180 DIAS</t>
  </si>
  <si>
    <t>145104050000000</t>
  </si>
  <si>
    <t xml:space="preserve">            CHEQUES DIFERIDOS DESCONTADOS &lt;= A 180 DIAS</t>
  </si>
  <si>
    <t>145104055010000</t>
  </si>
  <si>
    <t>0145104055010040</t>
  </si>
  <si>
    <t xml:space="preserve">                  DESCUENTO DE CHEQUES &lt; 180 DIAS - S.I.</t>
  </si>
  <si>
    <t>0145104055011000</t>
  </si>
  <si>
    <t xml:space="preserve">                  DESC.DE CHEQUES -O= 180 DIAS</t>
  </si>
  <si>
    <t>145700000000000</t>
  </si>
  <si>
    <t xml:space="preserve">         GANANCIA P/VALUACION A REALIZAR -O= 180 DIAS</t>
  </si>
  <si>
    <t>145800000000000</t>
  </si>
  <si>
    <t xml:space="preserve">         DEUDORES POR PROD. FIN. DEVENGADOS &lt;= A 180 DIAS</t>
  </si>
  <si>
    <t>145802250000000</t>
  </si>
  <si>
    <t>145802255820000</t>
  </si>
  <si>
    <t>0145802255820001</t>
  </si>
  <si>
    <t xml:space="preserve">                  PROD.FINANC.DOC.RESIDENTES-MENOR A 180 DIAS PTMO DE CONSUMO -S.I.-</t>
  </si>
  <si>
    <t>0145802255820002</t>
  </si>
  <si>
    <t xml:space="preserve">                  PROD.FIN.DOC.RESIDENTES-MENOR A 180 DIAS MICROEMPRESA F.PROPIOS -S.I.-</t>
  </si>
  <si>
    <t>0145802255820004</t>
  </si>
  <si>
    <t xml:space="preserve">                  PROD.FIN.DOC.RES.MENOR A 180 DIAS CTOS.REESTUCTURADOS -S.I.-</t>
  </si>
  <si>
    <t>0145802255820029</t>
  </si>
  <si>
    <t xml:space="preserve">                  PROD. FIN. DOC. RENOV. BANCARIZACION &lt;= A 180 DIAS</t>
  </si>
  <si>
    <t>0145802255820028</t>
  </si>
  <si>
    <t xml:space="preserve">                  PROD. FIN. DOC. BANCARIZACION &lt;= 180 DIAS</t>
  </si>
  <si>
    <t>0145802255820030</t>
  </si>
  <si>
    <t xml:space="preserve">                  PROD. FIN. DOC. PLAZO FIJO RENOVADO &lt; 180 DIAS</t>
  </si>
  <si>
    <t>0145802255820031</t>
  </si>
  <si>
    <t xml:space="preserve">                  PROD. FIN. DOC. AMORTIZABLE RENOVADO &lt; 180 DIAS</t>
  </si>
  <si>
    <t>0145802255820032</t>
  </si>
  <si>
    <t xml:space="preserve">                  PROD. FIN. DOC. CONSUMO RENOVADO &lt; 180 DIAS</t>
  </si>
  <si>
    <t>0145802255820033</t>
  </si>
  <si>
    <t xml:space="preserve">                  PROD. FIN. DOC. MICROEMPRESA RENOVADO &lt; A 180 DIAS</t>
  </si>
  <si>
    <t>0145802255820034</t>
  </si>
  <si>
    <t xml:space="preserve">                  PROD. FIN. DOC. CONSUMO REFINANCIADO &lt; 180 DIAS</t>
  </si>
  <si>
    <t>0145802255820035</t>
  </si>
  <si>
    <t xml:space="preserve">                  PROD. FIN. DOC. MICROEMPRESA REFINANCIADO &lt; 180 DIAS</t>
  </si>
  <si>
    <t>0145802255820040</t>
  </si>
  <si>
    <t xml:space="preserve">                  PROD. FINANC. DOCUM. RESID. &lt; 180 DIAS DESC. CHEQUES - S.I.</t>
  </si>
  <si>
    <t>0145802255820042</t>
  </si>
  <si>
    <t xml:space="preserve">                  PROD. FIN. DOC. PLAZO FIJO &lt; 180 DIAS S.I.</t>
  </si>
  <si>
    <t>0145802255820044</t>
  </si>
  <si>
    <t xml:space="preserve">                  PROD. FIN. DOC. PLAZO FIJO REFINANCIADO &lt; 180 DIAS S.I.</t>
  </si>
  <si>
    <t>0145802255820045</t>
  </si>
  <si>
    <t xml:space="preserve">                  PROD. FIN. DOC. AMORTIZABLES &lt; 180 DIAS - S.I.</t>
  </si>
  <si>
    <t>0145802255820050</t>
  </si>
  <si>
    <t xml:space="preserve">                  PROD. FIN. DOC. DOCUMENTO DESCONTADO &lt; 180 DIAS S.I.</t>
  </si>
  <si>
    <t>0145802255821017</t>
  </si>
  <si>
    <t xml:space="preserve">                  PROD. FINANC. DOC. PLAZO FIJO MENOR A 180 DIAS S.I.</t>
  </si>
  <si>
    <t>0145802255821020</t>
  </si>
  <si>
    <t xml:space="preserve">                  PROD. FINANC. DOC. DESCUENTO DE CHEQUE MENOR A 180 DIAS S.I.</t>
  </si>
  <si>
    <t>0145802255821021</t>
  </si>
  <si>
    <t xml:space="preserve">                  PROD. FINANC. DOC. DESCUENTO DE DOCUMENTO MENOR A 180 DIAS S.I.</t>
  </si>
  <si>
    <t>0145802255821022</t>
  </si>
  <si>
    <t xml:space="preserve">                  PROD. FINANC. DOC. AMORTIZABLE ESPECIAL MENOR A 180 DIAS S.I.</t>
  </si>
  <si>
    <t>0145802255821030</t>
  </si>
  <si>
    <t xml:space="preserve">                  PROD FINANC DOC PLAZO FIJO RENOVADO MENOR A 180 DIAS</t>
  </si>
  <si>
    <t>145802255920000</t>
  </si>
  <si>
    <t xml:space="preserve">               (PRODUCTOS FINANCIEROS EN SUSPENSO - RESIDENTES)</t>
  </si>
  <si>
    <t>0145802255920034</t>
  </si>
  <si>
    <t xml:space="preserve">                  PROD. FIN. DOC. EN SUSPENSO CONSUMO REFINANCIADO &lt; A 180 DIAS</t>
  </si>
  <si>
    <t>0145802255920040</t>
  </si>
  <si>
    <t xml:space="preserve">                  PROD. FINAC DOC. EN SUSPENSO DESCUENTO CHEQUE MENOR A 180 DIAS S.I.</t>
  </si>
  <si>
    <t>0145802255920044</t>
  </si>
  <si>
    <t xml:space="preserve">                  PROD. FIN. DOC. EN SUSPENSO PLAZO FIJO REFINANCIADO &lt; 180 DIAS - S.I.</t>
  </si>
  <si>
    <t>145802255940000</t>
  </si>
  <si>
    <t>0145802255940005</t>
  </si>
  <si>
    <t xml:space="preserve">                  PROD.FINAN.DOC.A DEVEN.RESID.ME- NOR A 180 DIAS PTMO.DE CONSUMO -S.I.-</t>
  </si>
  <si>
    <t>0145802255940006</t>
  </si>
  <si>
    <t xml:space="preserve">                  PROD.FIN.DOC.A DEV.RESID.MENOR A 180 DIAS MICROEMPRESA F.PROPIOS -S.I.-</t>
  </si>
  <si>
    <t>0145802255940008</t>
  </si>
  <si>
    <t xml:space="preserve">                  PROD.FIN.DOC.A DEV.RES.MENOR A 180 DIAS CTOS.REEST.CONSUMO -S.I.-</t>
  </si>
  <si>
    <t>0145802255940028</t>
  </si>
  <si>
    <t xml:space="preserve">                  PROD. FIN. DOC. A DEVENGAR BANCARIZACION &lt;= 180 DIAS</t>
  </si>
  <si>
    <t>0145802255940029</t>
  </si>
  <si>
    <t xml:space="preserve">                  PROD. FIN. DOC. A DEVENGAR RENOV. BANCARIZACION &lt;= A 800 DIAS</t>
  </si>
  <si>
    <t>0145802255940030</t>
  </si>
  <si>
    <t xml:space="preserve">                  PROD. FIN. DOC. A DEVENGAR PLAZO FIJO RENOVADO &lt; A 180 DIAS</t>
  </si>
  <si>
    <t>0145802255940031</t>
  </si>
  <si>
    <t xml:space="preserve">                  PROD. FIN. DOC. A DEVENGAR AMORTIZABLE RENOVADO &lt; A 180 DIAS</t>
  </si>
  <si>
    <t>0145802255940032</t>
  </si>
  <si>
    <t xml:space="preserve">                  PROD. FIN. DOC. A DEVENGAR CONSUMO RENOVADO &lt; 180 DIAS</t>
  </si>
  <si>
    <t>0145802255940034</t>
  </si>
  <si>
    <t xml:space="preserve">                  PROD. FIN. DOC. A DEVENGAR CONSUMO REFINANCIADO &lt; A 180 DIAS</t>
  </si>
  <si>
    <t>0145802255940035</t>
  </si>
  <si>
    <t xml:space="preserve">                  PROD. FIN. DOC. A DEVENGAR MICROEMPRESA REFINANCIADO &lt; A 180 DIAS</t>
  </si>
  <si>
    <t>0145802255940033</t>
  </si>
  <si>
    <t xml:space="preserve">                  PROD. FIN. DOC. A DEVENGAR MICROEMPRESA RENOVADO &lt; A 180 DIAS</t>
  </si>
  <si>
    <t>0145802255940040</t>
  </si>
  <si>
    <t xml:space="preserve">                  PROD. FINANC. DOCUM. A DEVENGAR RESID. &lt; 180 DIAS DESC. CHEQUES - S.I.</t>
  </si>
  <si>
    <t>0145802255940042</t>
  </si>
  <si>
    <t xml:space="preserve">                  PROD. FIN. DOC. A DEVENGAR PLAZO FIJO &lt; 180 DIAS S.I.</t>
  </si>
  <si>
    <t>0145802255940044</t>
  </si>
  <si>
    <t xml:space="preserve">                  PROD. FIN. DOC. A DEVENGAR PLAZO FIJO REFINANCIADO &lt; 180 DIAS S.I.</t>
  </si>
  <si>
    <t>0145802255940045</t>
  </si>
  <si>
    <t xml:space="preserve">                  PROD. FIN. DOC. A DEVENGAR AMORTIZABLES &lt; 180 DIAS - S.I.</t>
  </si>
  <si>
    <t>0145802255941017</t>
  </si>
  <si>
    <t xml:space="preserve">                  PROD. FINANC. DOC. A DEV. PLAZO FIJO MENOR A 180 DIAS S.I.</t>
  </si>
  <si>
    <t>0145802255941020</t>
  </si>
  <si>
    <t xml:space="preserve">                  PROD. FINANC. DOC. A DEV. DESCUENTO DE CHEQUE MENOR A 180 DIAS S.I.</t>
  </si>
  <si>
    <t>0145802255941021</t>
  </si>
  <si>
    <t xml:space="preserve">                  PROD. FINANC. DOC. A DEV. DESCUENTO DE DOCUMENTO MENOR A 180 DIAS S.I.</t>
  </si>
  <si>
    <t>0145802255941022</t>
  </si>
  <si>
    <t xml:space="preserve">                  PROD. FINANC. DOC. A DEV. AMORTIZABLE ESPECIAL MENOR A  180 DIAS S.I.</t>
  </si>
  <si>
    <t>0145802255941030</t>
  </si>
  <si>
    <t xml:space="preserve">                  PROD FINANC DOC A DEVENGAR PLAZO FIJO RENOVADO MENOR A 180 DIAS</t>
  </si>
  <si>
    <t>145900000000000</t>
  </si>
  <si>
    <t xml:space="preserve">         PREVISIONES &lt;= A 180 DIAS</t>
  </si>
  <si>
    <t>145902310000000</t>
  </si>
  <si>
    <t>145902315920000</t>
  </si>
  <si>
    <t>0145902315920001</t>
  </si>
  <si>
    <t xml:space="preserve">                  PREV.S/PREST.VIGENTES &lt; 180 DIAS CONSUMO</t>
  </si>
  <si>
    <t>0145902315920003</t>
  </si>
  <si>
    <t xml:space="preserve">                  PREV.S/PREST.VIGENTES &lt; 180 DIAS COMERCIALES</t>
  </si>
  <si>
    <t>0145902315920004</t>
  </si>
  <si>
    <t xml:space="preserve">                  PREV.S/PREST.VIGENTES &lt; 180 DIAS CTOS.UTILIZADOS EN CTA.CTE.</t>
  </si>
  <si>
    <t>0145902315920007</t>
  </si>
  <si>
    <t xml:space="preserve">                  PREVISIONES VIGENTES BANCARIZACION - O = 180 DIAS</t>
  </si>
  <si>
    <t>0145902315921003</t>
  </si>
  <si>
    <t xml:space="preserve">                  PREV.S/PREST.VIGENTES &lt; 180 DIAS COMERCIALES USD</t>
  </si>
  <si>
    <t>146000000000000</t>
  </si>
  <si>
    <t xml:space="preserve">      CREDITOS VIG. POR INTERM. (S.N.F.) &lt;= A 1 A¥O</t>
  </si>
  <si>
    <t>146100000000000</t>
  </si>
  <si>
    <t>146101690000000</t>
  </si>
  <si>
    <t xml:space="preserve">            PRESTAMOS A PLAZO FIJO NO REAJ. &lt;= A 1 A¥O</t>
  </si>
  <si>
    <t>146101696020000</t>
  </si>
  <si>
    <t>0146101696020042</t>
  </si>
  <si>
    <t xml:space="preserve">                  PRETAMOS PLAZO FIJO &lt; 1 AÑO - S.I.</t>
  </si>
  <si>
    <t>0146101696021000</t>
  </si>
  <si>
    <t xml:space="preserve">                  PRESTAMOS PLAZO FIJO -O= 1 A#O</t>
  </si>
  <si>
    <t>146101696040000</t>
  </si>
  <si>
    <t xml:space="preserve">               PRESTAMOS RENOVADOS -O= 1 A¥O</t>
  </si>
  <si>
    <t>0146101696040001</t>
  </si>
  <si>
    <t xml:space="preserve">                  PRESTAMOS RENOVADOS PLAZO FIJO -0= 1 A¥O</t>
  </si>
  <si>
    <t>0146101696041001</t>
  </si>
  <si>
    <t xml:space="preserve">                  PRESTAMOS RENOV. PLAZO FIJO -O= 1 AÑO</t>
  </si>
  <si>
    <t>146101696060000</t>
  </si>
  <si>
    <t xml:space="preserve">               PRESTAMOS REFINANCIADOS -O= 1 A¥O</t>
  </si>
  <si>
    <t>0146101696060044</t>
  </si>
  <si>
    <t xml:space="preserve">                  PRESTAMOS REFINANCIADOS PLAZO FIJO &lt; 1 AÑO S.I.</t>
  </si>
  <si>
    <t>0146101696061001</t>
  </si>
  <si>
    <t xml:space="preserve">                  PRESTAMOS REFIANCIADOS PLAZO FIJO -O= 1 AÑO</t>
  </si>
  <si>
    <t>146101730000000</t>
  </si>
  <si>
    <t xml:space="preserve">            PRESTAMOS AMORTIZABLES NO REAJ. &lt;= A 1 A¥O</t>
  </si>
  <si>
    <t>146101736020000</t>
  </si>
  <si>
    <t>0146101736020010</t>
  </si>
  <si>
    <t xml:space="preserve">                  PRESTAMOS A MICROEMPRESAS MENOR A 1 AÑO S.I.</t>
  </si>
  <si>
    <t>0146101736020028</t>
  </si>
  <si>
    <t xml:space="preserve">                  PRESTAMOS - BANCARIZACION  MENOR &lt;= 1 AÑO</t>
  </si>
  <si>
    <t>0146101736020045</t>
  </si>
  <si>
    <t xml:space="preserve">                  PRESTAMOS AMORTIZABLES &lt; 1 AÑO - S.I.</t>
  </si>
  <si>
    <t>0146101736020004</t>
  </si>
  <si>
    <t xml:space="preserve">                  PRESTAMOS DE CONSUMO MENOR A 1 A¥O S.I.</t>
  </si>
  <si>
    <t>0146101736021000</t>
  </si>
  <si>
    <t xml:space="preserve">                  PRESTAMOS AMORTIZ.-O= 1 A#O</t>
  </si>
  <si>
    <t>0146101736021025</t>
  </si>
  <si>
    <t>146101736040000</t>
  </si>
  <si>
    <t xml:space="preserve">               PRESTAMOS AL PERSONAL</t>
  </si>
  <si>
    <t>0146101736040001</t>
  </si>
  <si>
    <t xml:space="preserve">                  PRESTAMOS AL PERSONAL.-MENOR A 1 A¥O -S.I.-</t>
  </si>
  <si>
    <t>146101736060000</t>
  </si>
  <si>
    <t xml:space="preserve">               CREDITOS RENOVADOS AMORTIZABLES - O = 1 AÑO</t>
  </si>
  <si>
    <t>0146101736060000</t>
  </si>
  <si>
    <t xml:space="preserve">                  CREDITOS RENOVADOS AMORTIZABLES - O = 1 AÑO</t>
  </si>
  <si>
    <t>0146101736060003</t>
  </si>
  <si>
    <t xml:space="preserve">                  CREDITOS RENOVADOS CONSUMO - O = 1 AÑO</t>
  </si>
  <si>
    <t>0146101736060004</t>
  </si>
  <si>
    <t xml:space="preserve">                  CREDITOS RENOVADOS MICROEMPRESA - O = 1 AÑO</t>
  </si>
  <si>
    <t>0146101736060029</t>
  </si>
  <si>
    <t xml:space="preserve">                  PRESTAMOS RENOVADOS BANCARIZACION &lt;= A 1 AÑO</t>
  </si>
  <si>
    <t>0146101736061000</t>
  </si>
  <si>
    <t xml:space="preserve">                  CREDITOS RENOVADOS AMORTIZABLES  USD - O = 1 AÑO</t>
  </si>
  <si>
    <t>0146101736061002</t>
  </si>
  <si>
    <t xml:space="preserve">                  PRESTAMOS DE MICROEMPRESA RENOVADO MENOR A 1 AÑO</t>
  </si>
  <si>
    <t>146101736080000</t>
  </si>
  <si>
    <t xml:space="preserve">               CREDITOS REFINANCIADOS AMORTIZABLES - O = A ÑO</t>
  </si>
  <si>
    <t>0146101736080005</t>
  </si>
  <si>
    <t xml:space="preserve">                  CREDITOS REFINANCIADOS CONSUMO &lt; A 1 AÑO</t>
  </si>
  <si>
    <t>0146101736080006</t>
  </si>
  <si>
    <t xml:space="preserve">                  CREDITOS REFINANCIADOS MICROEMPRESA &lt; A 1 AÑO</t>
  </si>
  <si>
    <t>0146101736080047</t>
  </si>
  <si>
    <t xml:space="preserve">                  PRESTAMOS REFINANCIADOS AMORTIZABLE &lt; 1 AÑO - S.I.</t>
  </si>
  <si>
    <t>0146101736081000</t>
  </si>
  <si>
    <t xml:space="preserve">                  CREDITOS REFINANCIADOS AMORTIZABLES  USD - O = 1 AÑO</t>
  </si>
  <si>
    <t>146101736100000</t>
  </si>
  <si>
    <t xml:space="preserve">               CREDITOS REESTRUCTURADOS AMORTIZABLES - O = 1 AÑO</t>
  </si>
  <si>
    <t>0146101736100001</t>
  </si>
  <si>
    <t xml:space="preserve">                  CTOS. REESTRUCTURADOS CONSUMO MENOR A 1 AÑO S.I.</t>
  </si>
  <si>
    <t>0146101736100002</t>
  </si>
  <si>
    <t xml:space="preserve">                  CTOS. REESTRUCTURADOS MICROEMPRESA MENOR A 1 AÑO S.I.</t>
  </si>
  <si>
    <t>146101870000000</t>
  </si>
  <si>
    <t>146101876020000</t>
  </si>
  <si>
    <t>0146101876021000</t>
  </si>
  <si>
    <t xml:space="preserve">                  CREDITOS UTILIZADOS EN CTA. CORRIENTE CON AUTOR. PREVIA</t>
  </si>
  <si>
    <t>0146101876020000</t>
  </si>
  <si>
    <t>146700000000000</t>
  </si>
  <si>
    <t xml:space="preserve">         GANANCIA P/VALUACION A REALIZAR -O= A 1 AÑO</t>
  </si>
  <si>
    <t>146704250000000</t>
  </si>
  <si>
    <t xml:space="preserve">            GANANCIA P/VALUACION A REALIZAR -O= A 1 AÑO</t>
  </si>
  <si>
    <t>0146704256921000</t>
  </si>
  <si>
    <t xml:space="preserve">                  (GANANCIAS P/VALUACION EN SUSPENSO) -O= 1 AÑO</t>
  </si>
  <si>
    <t>146800000000000</t>
  </si>
  <si>
    <t xml:space="preserve">         DEUDORES POR PROD. FIN. DEVENGADOS &lt;= A 1 A¥O</t>
  </si>
  <si>
    <t>146802250000000</t>
  </si>
  <si>
    <t>146802256820000</t>
  </si>
  <si>
    <t>0146802256820001</t>
  </si>
  <si>
    <t xml:space="preserve">                  PROD.FINANC.DOC.RESIDENTES-MENOR A 1 A¥O PTMO.CONSUMO -S.I.-</t>
  </si>
  <si>
    <t>0146802256820002</t>
  </si>
  <si>
    <t xml:space="preserve">                  PROD.FINANC.DOC.RESIDENTES-MENOR A 1 A¥O MICROEMPRESA F.PROPIOS -S.I.-</t>
  </si>
  <si>
    <t>0146802256820003</t>
  </si>
  <si>
    <t xml:space="preserve">                  PROD.FINANC.DOC.RESIDENTES-MENOR A 1 A¥O PTMO.AL PERSONAL -S.I.-</t>
  </si>
  <si>
    <t>0146802256820004</t>
  </si>
  <si>
    <t xml:space="preserve">                  PROD.FIN.DOC.RESID.MENOR A 1 A¥O CTOS.REESTRUCTURADOS CONSUMO -S.I.-</t>
  </si>
  <si>
    <t>0146802256820005</t>
  </si>
  <si>
    <t xml:space="preserve">                  PROD.FIN.DOC.RESID.MENOR A 1 A¥O CTOS.REESTRUCTURADOS MICROEMP. -S.I.-</t>
  </si>
  <si>
    <t>0146802256820028</t>
  </si>
  <si>
    <t xml:space="preserve">                  PROD. FIN. DOC. BANCARIZACION &lt;= 1 AÑO</t>
  </si>
  <si>
    <t>0146802256820029</t>
  </si>
  <si>
    <t xml:space="preserve">                  PROD. FIN. DOC. RENOV. BANCARIZACION &lt;= A 1 AÑO</t>
  </si>
  <si>
    <t>0146802256820030</t>
  </si>
  <si>
    <t xml:space="preserve">                  PROD. FIN. DOC. PLAZO FIJO RENOVADO &lt; 1 AÑO</t>
  </si>
  <si>
    <t>0146802256820031</t>
  </si>
  <si>
    <t xml:space="preserve">                  PROD. FIN. DOC. AMORTIZABLE RENOVADO &lt; 1 AÑO</t>
  </si>
  <si>
    <t>0146802256820032</t>
  </si>
  <si>
    <t xml:space="preserve">                  PROD. FIN. DOC. CONSUMO RENOVADO &lt; 1 AÑO</t>
  </si>
  <si>
    <t>0146802256820033</t>
  </si>
  <si>
    <t xml:space="preserve">                  PROD. FIN. DOC. MICROEMPRESA RENOVADO &lt; A 1 AÑO</t>
  </si>
  <si>
    <t>0146802256820034</t>
  </si>
  <si>
    <t xml:space="preserve">                  PROD. FIN. DOC. CONSUMO REFINANCIADO &lt; 1 AÑO</t>
  </si>
  <si>
    <t>0146802256820035</t>
  </si>
  <si>
    <t xml:space="preserve">                  PROD. FIN. DOC. MICROEMPRESA REFINANCIADO &lt; 1 AÑO</t>
  </si>
  <si>
    <t>0146802256820042</t>
  </si>
  <si>
    <t xml:space="preserve">                  PROD. FIN. DOC. PLAZO FIJO &lt; 1 AÑO S.I.</t>
  </si>
  <si>
    <t>0146802256820044</t>
  </si>
  <si>
    <t xml:space="preserve">                  PROD. FIN. DOC. PLAZO FIJO REFINANCIADO &lt; 1 AÑO S.I.</t>
  </si>
  <si>
    <t>0146802256820045</t>
  </si>
  <si>
    <t xml:space="preserve">                  PROD. FIN. DOC. AMORTIZABLES &lt; 1 AÑO - S.I.</t>
  </si>
  <si>
    <t>0146802256820047</t>
  </si>
  <si>
    <t xml:space="preserve">                  PROD. FIN. DOC. REFINANCIADO AMORTIZABLE &lt; 1 AÑO - S.I.</t>
  </si>
  <si>
    <t>0146802256821017</t>
  </si>
  <si>
    <t xml:space="preserve">                  PROD. FINANC. DOC. PLAZO FIJO MENOR A 1 AÑO S.I.</t>
  </si>
  <si>
    <t>0146802256821019</t>
  </si>
  <si>
    <t xml:space="preserve">                  PROD. FINANC. DOC. PLAZO FIJO REFIN. MENOR A 1 AÑO S.I.</t>
  </si>
  <si>
    <t>0146802256821022</t>
  </si>
  <si>
    <t xml:space="preserve">                  PROD. FINANC. DOC. AMORTIZABLE ESPECIAL MENOR A 1 AÑO S.I.</t>
  </si>
  <si>
    <t>0146802256821024</t>
  </si>
  <si>
    <t xml:space="preserve">                  PROD. FINANC. DOC. AMORTIZABLE REF. MENOR A 1 AÑO S.I.</t>
  </si>
  <si>
    <t>0146802256821025</t>
  </si>
  <si>
    <t xml:space="preserve">                  PROD. FINAN. DOC. MICROEMPRESA MENOR A 1 AÑO S.I.</t>
  </si>
  <si>
    <t>0146802256821030</t>
  </si>
  <si>
    <t xml:space="preserve">                  PROD FINANC DOC PLAZO FIJO RENOVADO MENOR A 1 AÑO</t>
  </si>
  <si>
    <t>0146802256821031</t>
  </si>
  <si>
    <t xml:space="preserve">                  PROD FINANC DOC AMORTIZABLE RENOVADO MENOR A 1 AÑO</t>
  </si>
  <si>
    <t>0146802256821033</t>
  </si>
  <si>
    <t>146802256920000</t>
  </si>
  <si>
    <t>0146802256920001</t>
  </si>
  <si>
    <t xml:space="preserve">                  PROD. FINANC. DOC. EN SUSPENSO &lt; 1 AÑO - CONSUMO S.I.</t>
  </si>
  <si>
    <t>0146802256920002</t>
  </si>
  <si>
    <t xml:space="preserve">                  PROD. FINAN. DOC. EN SUSPENSO &lt; 1 AÑO MICRO NO REEST. S.I.</t>
  </si>
  <si>
    <t>0146802256920028</t>
  </si>
  <si>
    <t xml:space="preserve">                  PROD. FIN. DOC. EN SUSPENSO BANCARIZACION &lt;= 1 AÑO</t>
  </si>
  <si>
    <t>0146802256920034</t>
  </si>
  <si>
    <t xml:space="preserve">                  PROD. FIN. DOC. EN SUSPENSO CONSUMO REFINANCIADO &lt; A 1 AÑO</t>
  </si>
  <si>
    <t>0146802256920035</t>
  </si>
  <si>
    <t xml:space="preserve">                  PROD. FIN. DOC. EN SUSPENSO MICROEMPRESA REFINANCIADO &lt; A 1 AÑO</t>
  </si>
  <si>
    <t>0146802256920045</t>
  </si>
  <si>
    <t xml:space="preserve">                  PROD. FIN. DOC. EN SUSPENSO AMORTIZABLES &lt; 1 AÑO - S.I.</t>
  </si>
  <si>
    <t>0146802256920047</t>
  </si>
  <si>
    <t xml:space="preserve">                  PROD. FIN. DOC. EN SUSPENSO REFINANCIADO AMORTIZABLE &lt; 1 AÑO - S.I.</t>
  </si>
  <si>
    <t>146802256940000</t>
  </si>
  <si>
    <t>0146802256940005</t>
  </si>
  <si>
    <t xml:space="preserve">                  PROD.FINAN.DOC.A DEVEN.RESID.ME- NOR A 1 A¥O PTMO.DE COSUMO -S.I.-</t>
  </si>
  <si>
    <t>0146802256940006</t>
  </si>
  <si>
    <t xml:space="preserve">                  PROD.FIN.DOC.A DEV.RESID.MENOR A 1 A¥O MICROEMPRESA F.PROPIOS -S.I.-</t>
  </si>
  <si>
    <t>0146802256940007</t>
  </si>
  <si>
    <t xml:space="preserve">                  PROD.FINAN.DOC.A DEVEN.RESID.ME- NOR A 1 A¥O PTMO.AL PERSONAL -S.I.-</t>
  </si>
  <si>
    <t>0146802256940008</t>
  </si>
  <si>
    <t xml:space="preserve">                  PROD.FIN.DOC.A DEV.RESID.MENOR A 1 A¥O CTOS.REESTRUCT.CONSUMO -S.I.-</t>
  </si>
  <si>
    <t>0146802256940009</t>
  </si>
  <si>
    <t xml:space="preserve">                  PROD.FIN.DOC.A DEV.RESID.MENOR A 1 A¥O CTOS.REESTURCT.MICROEMP. -S.I.-</t>
  </si>
  <si>
    <t>0146802256940028</t>
  </si>
  <si>
    <t xml:space="preserve">                  PROD. FIN. DOC. A DEVENGAR BANCARIZACION &lt;= 1 AÑO</t>
  </si>
  <si>
    <t>0146802256940029</t>
  </si>
  <si>
    <t xml:space="preserve">                  PROD. FIN. DOC. A DEVENGAR RENOV. BANCARIZACION &lt;= A 1 AÑO</t>
  </si>
  <si>
    <t>0146802256940030</t>
  </si>
  <si>
    <t xml:space="preserve">                  PROD. FIN. DOC. A DEVENGAR PLAZO FIJO RENOVADO &lt; A 1 AÑO</t>
  </si>
  <si>
    <t>0146802256940031</t>
  </si>
  <si>
    <t xml:space="preserve">                  PROD. FIN. DOC. A DEVENGAR AMORTIZABLE RENOVADO &lt; A 1 AÑO</t>
  </si>
  <si>
    <t>0146802256940032</t>
  </si>
  <si>
    <t xml:space="preserve">                  PROD. FIN. DOC. A DEVENGAR CONSUMO RENOVADO &lt; A 1 AÑO</t>
  </si>
  <si>
    <t>0146802256940034</t>
  </si>
  <si>
    <t xml:space="preserve">                  PROD. FIN. DOC. A DEVENGAR CONSUMO REFINANCIADO &lt; A 1 AÑO</t>
  </si>
  <si>
    <t>0146802256940035</t>
  </si>
  <si>
    <t xml:space="preserve">                  PROD. FIN. DOC. A DEVENGAR MICROEMPRESA REFINANCIADO &lt; A 1 AÑO</t>
  </si>
  <si>
    <t>0146802256940033</t>
  </si>
  <si>
    <t xml:space="preserve">                  PROD. FIN. DOC. A DEVENGAR MICROEMPRESA RENOVADO &lt; A 1 AÑO</t>
  </si>
  <si>
    <t>0146802256940042</t>
  </si>
  <si>
    <t xml:space="preserve">                  PROD. FIN. DOC. A DEVENGAR PLAZO FIJO &lt; 1 AÑO S.I.</t>
  </si>
  <si>
    <t>0146802256940044</t>
  </si>
  <si>
    <t>0146802256940045</t>
  </si>
  <si>
    <t xml:space="preserve">                  PROD. FIN. DOC. A DEVENGAR AMORTIZABLES &lt; 1 AÑO - S.I.</t>
  </si>
  <si>
    <t>0146802256940047</t>
  </si>
  <si>
    <t xml:space="preserve">                  PROD. FIN. DOC. A DEVENGAR REFINANCIADO AMORTIZABLE &lt; 1 AÑO - S.I.</t>
  </si>
  <si>
    <t>0146802256941017</t>
  </si>
  <si>
    <t xml:space="preserve">                  PROD. FINANC. DOC. A DEV. PLAZO FIJO MENOR A 1 AÑO S.I.</t>
  </si>
  <si>
    <t>0146802256941019</t>
  </si>
  <si>
    <t xml:space="preserve">                  PROD. FINANC. DOC. A DEV. PLAZO FIJO REFIN. MENOR A 1 AÑO S.I.</t>
  </si>
  <si>
    <t>0146802256941022</t>
  </si>
  <si>
    <t xml:space="preserve">                  PROD. FINANC. DOC. A DEV. AMORTIZABLE ESPECIAL MENOR A  1 AÑO S.I.</t>
  </si>
  <si>
    <t>0146802256941024</t>
  </si>
  <si>
    <t>0146802256941025</t>
  </si>
  <si>
    <t xml:space="preserve">                  PROD. FINAN. DOC. A DEV. MICROEMPRESA MENOR A 1 AÑO S.I.</t>
  </si>
  <si>
    <t>0146802256941030</t>
  </si>
  <si>
    <t xml:space="preserve">                  PROD FINANC DOC A DEVENGAR PLAZO FIJO RENOVADO MENOR A 1 AÑO</t>
  </si>
  <si>
    <t>0146802256941031</t>
  </si>
  <si>
    <t xml:space="preserve">                  PROD FINANC DOC A DEVENGAR AMORTIZ. RENOVADO MENOR A 1 AÑO</t>
  </si>
  <si>
    <t>146900000000000</t>
  </si>
  <si>
    <t xml:space="preserve">         PREVISIONES &lt;= 1 A¥O</t>
  </si>
  <si>
    <t>146902310000000</t>
  </si>
  <si>
    <t>146902316920000</t>
  </si>
  <si>
    <t>0146902316920001</t>
  </si>
  <si>
    <t xml:space="preserve">                  PREV.S/PREST.VIGENTES &lt; 1 A¥O CONSUMO</t>
  </si>
  <si>
    <t>0146902316920003</t>
  </si>
  <si>
    <t xml:space="preserve">                  PREV.S/PREST.VIGENTES &lt; 1 A¥O COMERCIALES</t>
  </si>
  <si>
    <t>0146902316920004</t>
  </si>
  <si>
    <t xml:space="preserve">                  PREV.S/PREST.VIGENTES &lt; 1 A¥O CTOS.UTILIZADOS EN CTA.CTE.</t>
  </si>
  <si>
    <t>0146902316920007</t>
  </si>
  <si>
    <t xml:space="preserve">                  PREVISIONES VIGENTES BANCARIZACION - O = 1 AÑO</t>
  </si>
  <si>
    <t>0146902316921003</t>
  </si>
  <si>
    <t xml:space="preserve">                  PREV.S/PREST.VIGENTES &lt; 1 A¥O COMERCIALES USD</t>
  </si>
  <si>
    <t>147000000000000</t>
  </si>
  <si>
    <t xml:space="preserve">      CREDITOS VIG. POR INTERM. (S.N.F.) &lt;= 3 A¥OS</t>
  </si>
  <si>
    <t>147100000000000</t>
  </si>
  <si>
    <t>147101690000000</t>
  </si>
  <si>
    <t xml:space="preserve">            PRESTAMOS A PLAZO FIJO NO REAJ. &lt;= A 3 A¥OS</t>
  </si>
  <si>
    <t>147101697020000</t>
  </si>
  <si>
    <t>0147101697020042</t>
  </si>
  <si>
    <t xml:space="preserve">                  PRETAMOS PLAZO FIJO &lt; 3 AÑOS - S.I.</t>
  </si>
  <si>
    <t>0147101697021000</t>
  </si>
  <si>
    <t xml:space="preserve">                  PRESTAMOS PLAZO FIJO - USD - &lt; 3 A¥OS</t>
  </si>
  <si>
    <t>147101730000000</t>
  </si>
  <si>
    <t xml:space="preserve">            PRESTAMOS AMORTIZABLES NO REAJ. &lt;= A 3 A¥OS</t>
  </si>
  <si>
    <t>147101737020000</t>
  </si>
  <si>
    <t>0147101737020010</t>
  </si>
  <si>
    <t xml:space="preserve">                  PRESTAMOS A MICROEMPRESAS MENOR A 3 AÑOS S.I.</t>
  </si>
  <si>
    <t>0147101737020011</t>
  </si>
  <si>
    <t xml:space="preserve">                  PRESTAMOS DE CONSUMO MENOR A 3 AÑOS S.I.</t>
  </si>
  <si>
    <t>0147101737020028</t>
  </si>
  <si>
    <t xml:space="preserve">                  PRESTAMOS - BANCARIZACION  MENOR &lt;= 3 AÑOS</t>
  </si>
  <si>
    <t>0147101737020045</t>
  </si>
  <si>
    <t xml:space="preserve">                  PRESTAMOS AMORTIZABLES &lt; 3 AÑOS - S.I.</t>
  </si>
  <si>
    <t>0147101737020051</t>
  </si>
  <si>
    <t xml:space="preserve">                  PRESTAMOS PARA LA VIVIENDA MENOR A 3 AÑOS S.I.</t>
  </si>
  <si>
    <t>0147101737021000</t>
  </si>
  <si>
    <t xml:space="preserve">                  PRESTAMOS AMORTIZ.-O= 3 A¥OS-RESIDENTE</t>
  </si>
  <si>
    <t>0147101737021015</t>
  </si>
  <si>
    <t xml:space="preserve">                  PRESTAMOS DE CONSUMO &lt; O = A 3 AÑOS USD S.I.</t>
  </si>
  <si>
    <t>0147101737021025</t>
  </si>
  <si>
    <t>147101737040000</t>
  </si>
  <si>
    <t>0147101737040001</t>
  </si>
  <si>
    <t xml:space="preserve">                  PRESTAMOS AL PERSONAL - MENORES A 3 A¥OS -S.I.-</t>
  </si>
  <si>
    <t>147101737060000</t>
  </si>
  <si>
    <t xml:space="preserve">               CREDITOS RENOVADOS AMORTIZABLES - O = 3 AÑOS</t>
  </si>
  <si>
    <t>0147101737060000</t>
  </si>
  <si>
    <t xml:space="preserve">                  CREDITOS RENOVADOS AMORTIZABLES - O = 3 AÑOS</t>
  </si>
  <si>
    <t>0147101737060003</t>
  </si>
  <si>
    <t xml:space="preserve">                  CREDITOS RENOVADOS CONSUMO - O = 3 AÑOS</t>
  </si>
  <si>
    <t>0147101737060004</t>
  </si>
  <si>
    <t xml:space="preserve">                  CREDITOS RENOVADOS MICROEMPRESA - O = 3 AÑOS</t>
  </si>
  <si>
    <t>0147101737060006</t>
  </si>
  <si>
    <t xml:space="preserve">                  CREDITOS RENOV. PRESTAMOS AL PERSONAL.-MENOR A 3 AÑOS -S.I.-</t>
  </si>
  <si>
    <t>0147101737060005</t>
  </si>
  <si>
    <t xml:space="preserve">                  PRESTAMOS RENOVADOS VIVIENDA MENOR A 3 AÑOS</t>
  </si>
  <si>
    <t>0147101737060029</t>
  </si>
  <si>
    <t xml:space="preserve">                  PRESTAMOS RENOVADOS BANCARIZACION &lt;= A 3 AÑOS</t>
  </si>
  <si>
    <t>0147101737061000</t>
  </si>
  <si>
    <t>0147101737061001</t>
  </si>
  <si>
    <t xml:space="preserve">                  PRESTAMOS DE CONSUMO RENOVADOS MENOR A 3 AÑOS</t>
  </si>
  <si>
    <t>0147101737061002</t>
  </si>
  <si>
    <t xml:space="preserve">                  PRESTAMOS DE MICROEMPRESA RENOVADO MENOR A 3 AÑOS</t>
  </si>
  <si>
    <t>147101737080000</t>
  </si>
  <si>
    <t xml:space="preserve">               CREDITOS REFINANCIADOS AMORTIZABLES - O = 3 AÑOS</t>
  </si>
  <si>
    <t>0147101737080005</t>
  </si>
  <si>
    <t xml:space="preserve">                  CREDITOS REFINANCIADOS CONSUMO &lt; A 3 AÑOS</t>
  </si>
  <si>
    <t>0147101737080007</t>
  </si>
  <si>
    <t xml:space="preserve">                  PRESTAMOS REFINANCIADOS VIVIENDA MENOR A 3 AÑOS</t>
  </si>
  <si>
    <t>0147101737080006</t>
  </si>
  <si>
    <t xml:space="preserve">                  CREDITOS REFINANCIADOS MICROEMPRESA &lt; A 3 AÑOS</t>
  </si>
  <si>
    <t>0147101737080047</t>
  </si>
  <si>
    <t xml:space="preserve">                  PRESTAMOS REFINANCIADOS AMORTIZABLE &lt; 3 AÑOS - S.I.</t>
  </si>
  <si>
    <t>0147101737081000</t>
  </si>
  <si>
    <t xml:space="preserve">                  CREDITOS REFINANCIADOS AMORTIZABLES - O = 3 AÑOS</t>
  </si>
  <si>
    <t>147101737100000</t>
  </si>
  <si>
    <t xml:space="preserve">               CREDITOS REESTRUCTURADOS AMORTIZABLES - O = 3 AÑOS</t>
  </si>
  <si>
    <t>0147101737100001</t>
  </si>
  <si>
    <t xml:space="preserve">                  CTOS. REESTRUCTURADOS CONSUMO MENOR A 3 AÑOS S.I.</t>
  </si>
  <si>
    <t>0147101737100002</t>
  </si>
  <si>
    <t xml:space="preserve">                  CTOS. REESTRUCTURADOS MICROEMPRESA MENOR A 3 AÑOS S.I.</t>
  </si>
  <si>
    <t>147101870000000</t>
  </si>
  <si>
    <t>147101877020000</t>
  </si>
  <si>
    <t>0147101877021000</t>
  </si>
  <si>
    <t>0147101877020000</t>
  </si>
  <si>
    <t>147102090000000</t>
  </si>
  <si>
    <t xml:space="preserve">            PRESTAMOS CON RECURSOS ADMINISTRADOS</t>
  </si>
  <si>
    <t>147102097040000</t>
  </si>
  <si>
    <t xml:space="preserve">               PRESTAMOS CON REC. ADM. POR LA AGENCIA FINANC. DE DESARROLLO</t>
  </si>
  <si>
    <t>0147102097040000</t>
  </si>
  <si>
    <t xml:space="preserve">                  PRESTAMOS CON REC. ADM. POR LA AGENCIA FINANC. DE DESARROLLO</t>
  </si>
  <si>
    <t>0147102097041000</t>
  </si>
  <si>
    <t xml:space="preserve">                  PRESTAMOS CON REC. ADM. POR LA AGENCIA FIANCIERA DE DESARROLLO</t>
  </si>
  <si>
    <t>147103510000000</t>
  </si>
  <si>
    <t xml:space="preserve">            DOCUMENTOS DESCONTADOS &lt;= A 3 A¥OS</t>
  </si>
  <si>
    <t>147103517020000</t>
  </si>
  <si>
    <t>0147103517020050</t>
  </si>
  <si>
    <t xml:space="preserve">                  DOCUMENTOS DESCONTADOS &lt; 3 AÑOS - S.I.</t>
  </si>
  <si>
    <t>0147103517021000</t>
  </si>
  <si>
    <t xml:space="preserve">                  DOC.DESCONTADOS -O= 3 A¥OS</t>
  </si>
  <si>
    <t>147700000000000</t>
  </si>
  <si>
    <t xml:space="preserve">         GANANCIA P/VALUACION A REALIZAR  -O= A 3 AÑOS</t>
  </si>
  <si>
    <t>147800000000000</t>
  </si>
  <si>
    <t xml:space="preserve">         DEUDORES POR PROD. FIN. DEVENGADOS &lt;= A 3 A¥OS</t>
  </si>
  <si>
    <t>147802250000000</t>
  </si>
  <si>
    <t>147802257820000</t>
  </si>
  <si>
    <t>0147802257820001</t>
  </si>
  <si>
    <t xml:space="preserve">                  PROD.FINANC.DOC.RESIDENTES-MENOR A 3 A¥OS PTMO.CONSUMO -S.I.-</t>
  </si>
  <si>
    <t>0147802257820002</t>
  </si>
  <si>
    <t xml:space="preserve">                  PROD.FINANC.DOC.RESIDENTES-MENOR A 3 A¥OS MICROEMPRESA F.PROPIOS -S.I.-</t>
  </si>
  <si>
    <t>0147802257820003</t>
  </si>
  <si>
    <t xml:space="preserve">                  PROD.FINANC.DOC.RESIDENTES-MENOR A 3 A¥OS PTMOS.AL PERSONAL -S.I.-</t>
  </si>
  <si>
    <t>0147802257820004</t>
  </si>
  <si>
    <t xml:space="preserve">                  PROD.FIN.DOC.RES.MENOR A 3 A¥OS CTOS.REEST.CONSUMO -S.I.-</t>
  </si>
  <si>
    <t>0147802257820005</t>
  </si>
  <si>
    <t xml:space="preserve">                  PROD.FINAN.DOC.RES.MENOR A 3 A¥OS CTOS.REEST.MICROEMP. -S.I.-</t>
  </si>
  <si>
    <t>0147802257820007</t>
  </si>
  <si>
    <t xml:space="preserve">                  PROD.FIN.DOC.RESID.MENOR A 3 AÑOS PTMO. AL PERSONAL RENOVADO -S.I.-</t>
  </si>
  <si>
    <t>0147802257820028</t>
  </si>
  <si>
    <t xml:space="preserve">                  PROD. FIN. DOC. BANCARIZACION &lt;= 3 AÑOS</t>
  </si>
  <si>
    <t>0147802257820029</t>
  </si>
  <si>
    <t xml:space="preserve">                  PROD. FIN. DOC. RENOV. BANCARIZACION &lt;= A 3 AÑOS</t>
  </si>
  <si>
    <t>0147802257820031</t>
  </si>
  <si>
    <t xml:space="preserve">                  PROD. FIN. DOC. AMORTIZABLE RENOVADO &lt; 3 AÑOS</t>
  </si>
  <si>
    <t>0147802257820032</t>
  </si>
  <si>
    <t xml:space="preserve">                  PROD. FIN. DOC. CONSUMO RENOVADO &lt; 3 AÑOS</t>
  </si>
  <si>
    <t>0147802257820033</t>
  </si>
  <si>
    <t xml:space="preserve">                  PROD. FIN. DOC. MICROEMPRESA RENOVADO &lt; A 3 AÑOS</t>
  </si>
  <si>
    <t>0147802257820034</t>
  </si>
  <si>
    <t xml:space="preserve">                  PROD. FIN. DOC. CONSUMO REFINANCIADO &lt; 3 AÑOS</t>
  </si>
  <si>
    <t>0147802257820035</t>
  </si>
  <si>
    <t xml:space="preserve">                  PROD. FIN. DOC. MICROEMPRESA REFINANCIADO &lt; 3 AÑOS</t>
  </si>
  <si>
    <t>0147802257820042</t>
  </si>
  <si>
    <t xml:space="preserve">                  PROD. FIN. DOC. PLAZO FIJO &lt; 3 AÑOS S.I.</t>
  </si>
  <si>
    <t>0147802257820045</t>
  </si>
  <si>
    <t xml:space="preserve">                  PROD. FIN. DOC. AMORTIZABLES &lt; 3 AÑOS - S.I.</t>
  </si>
  <si>
    <t>0147802257820047</t>
  </si>
  <si>
    <t xml:space="preserve">                  PROD. FIN. DOC. REFINANCIADO AMORTIZABLE &lt; 3 AÑOS - S.I.</t>
  </si>
  <si>
    <t>0147802257820050</t>
  </si>
  <si>
    <t xml:space="preserve">                  PROD. FIN. DOC. DOCUMENTO DESCONTADO &lt; 3 AÑOS S.I.</t>
  </si>
  <si>
    <t>0147802257820051</t>
  </si>
  <si>
    <t xml:space="preserve">                  PROD. FIN. DOC. PTMO. VIVIENDA MENOR A 3 AÑOS S.I.</t>
  </si>
  <si>
    <t>0147802257820053</t>
  </si>
  <si>
    <t xml:space="preserve">                  PROD. FIN. DOC. VIVIENDA RENOVADA MENOR A 3 AÑOS</t>
  </si>
  <si>
    <t>0147802257820054</t>
  </si>
  <si>
    <t xml:space="preserve">                  PROD FINAN DOC VIVIENDA REFINANC MENOR A 3 AÑOS</t>
  </si>
  <si>
    <t>0147802257821015</t>
  </si>
  <si>
    <t xml:space="preserve">                  PROD. FIN. DOC. CONSUMO &lt; O = 3 AÑOS USD - S.I.</t>
  </si>
  <si>
    <t>0147802257821017</t>
  </si>
  <si>
    <t xml:space="preserve">                  PROD. FINANC. DOC. PLAZO FIJO MENOR A 3 AÑOS S.I.</t>
  </si>
  <si>
    <t>0147802257821021</t>
  </si>
  <si>
    <t xml:space="preserve">                  PROD. FINANC. DOC. DESCUENTO DE DOCUMENTO MENOR A 3 AÑOS S.I.</t>
  </si>
  <si>
    <t>0147802257821022</t>
  </si>
  <si>
    <t xml:space="preserve">                  PROD. FINANC. DOC. AMORTIZABLE ESPECIAL MENOR A  3 AÑOS  S.I.</t>
  </si>
  <si>
    <t>0147802257821024</t>
  </si>
  <si>
    <t xml:space="preserve">                  PROD. FINANC. DOC. AMORTIZABLE REF. MENOR A 3AÑOS S.I.</t>
  </si>
  <si>
    <t>0147802257821025</t>
  </si>
  <si>
    <t xml:space="preserve">                  PROD. FINAN. DOC. MICROEMPRESA MENOR A 3 AÑOS S.I.</t>
  </si>
  <si>
    <t>0147802257821031</t>
  </si>
  <si>
    <t xml:space="preserve">                  PROD FINANC DOC AMORTIZABLE RENOVADO MENOR A 3 AÑOS</t>
  </si>
  <si>
    <t>0147802257821032</t>
  </si>
  <si>
    <t xml:space="preserve">                  PROD. FINANC. DOC. CONSUMO RENOVADO MENOR A 3 AÑOS</t>
  </si>
  <si>
    <t>0147802257821033</t>
  </si>
  <si>
    <t>147802257920000</t>
  </si>
  <si>
    <t>0147802257920001</t>
  </si>
  <si>
    <t xml:space="preserve">                  PROD. FINANC. DOC. EN SUSPENSO &lt; 3 AÑOS - CONSUMO S.I.</t>
  </si>
  <si>
    <t>0147802257920002</t>
  </si>
  <si>
    <t xml:space="preserve">                  PROD. FINAN. DOC. EN SUSPENSO &lt; 3 AÑOS MICRO NO REEST. S.I.</t>
  </si>
  <si>
    <t>0147802257920028</t>
  </si>
  <si>
    <t xml:space="preserve">                  PROD. FIN. DOC. EN SUSPENSO BANCARIZACION &lt;= 3 AÑOS</t>
  </si>
  <si>
    <t>0147802257920034</t>
  </si>
  <si>
    <t xml:space="preserve">                  PROD. FIN. DOC. EN SUSPENSO CONSUMO REFINANCIADO &lt; A 3 AÑOS</t>
  </si>
  <si>
    <t>0147802257920035</t>
  </si>
  <si>
    <t xml:space="preserve">                  PROD. FIN. DOC. EN SUSPENSO MICROEMPRESA REFINANCIADO &lt; A 3 AÑOS</t>
  </si>
  <si>
    <t>0147802257920047</t>
  </si>
  <si>
    <t xml:space="preserve">                  PROD. FIN. DOC. EN SUSPENSO REFINANCIADO AMORTIZABLE &lt; 3 AÑOS - S.I.</t>
  </si>
  <si>
    <t>147802257940000</t>
  </si>
  <si>
    <t>0147802257940005</t>
  </si>
  <si>
    <t xml:space="preserve">                  PROD.FINAN.DOC.A DEVEN.RESID.ME- NOR A 3 A¥OS PTMO.DE CONSUMO -S.I.-</t>
  </si>
  <si>
    <t>0147802257940006</t>
  </si>
  <si>
    <t xml:space="preserve">                  PROD.FIN.DOC.A DEV.RESID.MENOR A 3 A¥OS MICROEMPRESA F.PROPIOS -S.I.-</t>
  </si>
  <si>
    <t>0147802257940007</t>
  </si>
  <si>
    <t xml:space="preserve">                  PROD.FINAN.DOC.A DEVEN.RESID.ME- NOR A 3 A¥OS PTMO.AL PERSONAL -S.I.-</t>
  </si>
  <si>
    <t>0147802257940008</t>
  </si>
  <si>
    <t xml:space="preserve">                  PROD.FIN.DOC.A DEV.RES.MENOR A 3 A¥O.CTOS.REEST.CONSUMO -S.I.-</t>
  </si>
  <si>
    <t>0147802257940009</t>
  </si>
  <si>
    <t xml:space="preserve">                  PROD.FIN.DOC.A DEV.RES.MENOR A 3 A¥OS CTOS.REEST.MICROEMP. -S.I.-</t>
  </si>
  <si>
    <t>0147802257940011</t>
  </si>
  <si>
    <t xml:space="preserve">                  PROD.FIN.DOC. A DEVENG.RESID.MENOR A 3 AÑOS PTMO. AL PERSONAL RENOVADO -S.I.-</t>
  </si>
  <si>
    <t>0147802257940028</t>
  </si>
  <si>
    <t xml:space="preserve">                  PROD. FIN. DOC. A DEVENGAR BANCARIZACION &lt;= 3 AÑOS</t>
  </si>
  <si>
    <t>0147802257940029</t>
  </si>
  <si>
    <t xml:space="preserve">                  PROD. FIN. DOC. A DEVENGAR RENOV. BANCARIZACION &lt;= A 3 AÑOS</t>
  </si>
  <si>
    <t>0147802257940031</t>
  </si>
  <si>
    <t xml:space="preserve">                  PROD. FIN. DOC. A DEVENGAR AMORTIZABLE RENOVADO &lt; A 3 AÑOS</t>
  </si>
  <si>
    <t>0147802257940032</t>
  </si>
  <si>
    <t xml:space="preserve">                  PROD. FIN. DOC. A DEVENGAR CONSUMO RENOVADO &lt; A 3 AÑOS</t>
  </si>
  <si>
    <t>0147802257940034</t>
  </si>
  <si>
    <t xml:space="preserve">                  PROD. FIN. DOC. A DEVENGAR CONSUMO REFINANCIADO &lt; A 3 AÑOS</t>
  </si>
  <si>
    <t>0147802257940035</t>
  </si>
  <si>
    <t xml:space="preserve">                  PROD. FIN. DOC. A DEVENGAR MICROEMPRESA REFINANCIADO &lt; A 3 AÑOS</t>
  </si>
  <si>
    <t>0147802257940033</t>
  </si>
  <si>
    <t xml:space="preserve">                  PROD. FIN. DOC. A DEVENGAR MICROEMPRESA RENOVADO &lt; A 3 AÑOS</t>
  </si>
  <si>
    <t>0147802257940042</t>
  </si>
  <si>
    <t xml:space="preserve">                  PROD. FIN. DOC. A DEVENGAR PLAZO FIJO &lt; 3 AÑOS S.I.</t>
  </si>
  <si>
    <t>0147802257940045</t>
  </si>
  <si>
    <t xml:space="preserve">                  PROD. FIN. DOC. A DEVENGAR AMORTIZABLES &lt; 3 AÑOS - S.I.</t>
  </si>
  <si>
    <t>0147802257940047</t>
  </si>
  <si>
    <t xml:space="preserve">                  PROD. FIN. DOC. A DEVENGAR REFINANCIADO AMORTIZABLE &lt; 3 AÑOS - S.I.</t>
  </si>
  <si>
    <t>0147802257940050</t>
  </si>
  <si>
    <t xml:space="preserve">                  PROD. FIN. DOC. A DEVENGAR DOCUMENTO DESCONTADO &lt; 3 AÑOS S.I.</t>
  </si>
  <si>
    <t>0147802257940051</t>
  </si>
  <si>
    <t xml:space="preserve">                  PROD. FIN. DOC. A DEVENGAR PTMO. VIVIENDA MENOR A 3 AÑOS S.I.</t>
  </si>
  <si>
    <t>0147802257940053</t>
  </si>
  <si>
    <t xml:space="preserve">                  PROD. FIN. DOC. A DEVENGAR VIVIENDA RENOVADA MENOR A 3 AÑOS</t>
  </si>
  <si>
    <t>0147802257940054</t>
  </si>
  <si>
    <t xml:space="preserve">                  PROD FINAN DOC A DEVENGAR VIVIENDA REFINANC MENOR A 3 AÑOS</t>
  </si>
  <si>
    <t>0147802257941015</t>
  </si>
  <si>
    <t xml:space="preserve">                  PROD. FIN. DOC. A DEVENGAR CONSUMO &lt; O = A 3 AÑOS USD - S.I.</t>
  </si>
  <si>
    <t>0147802257941017</t>
  </si>
  <si>
    <t xml:space="preserve">                  PROD. FINANC. DOC. A DEV. PLAZO FIJO MENOR A 3 AÑOS S.I.</t>
  </si>
  <si>
    <t>0147802257941021</t>
  </si>
  <si>
    <t xml:space="preserve">                  PROD. FINANC. DOC. A DEV. DESCUENTO DE DOCUMENTO MENOR A 3 AÑOS S.I.</t>
  </si>
  <si>
    <t>0147802257941022</t>
  </si>
  <si>
    <t xml:space="preserve">                  PROD. FINANC. DOC. A DEV. AMORTIZABLE ESPECIAL MENOR A  3  AÑO S.I.</t>
  </si>
  <si>
    <t>0147802257941024</t>
  </si>
  <si>
    <t xml:space="preserve">                  PROD. FINANC. DOC. AMORTIZABLE REF. MENOR A 3 AÑOS  S.I.</t>
  </si>
  <si>
    <t>0147802257941025</t>
  </si>
  <si>
    <t xml:space="preserve">                  PROD. FINAN. DOC. A DEV. MICROEMPRESA MENOR A 3 AÑOS S.I.</t>
  </si>
  <si>
    <t>0147802257941031</t>
  </si>
  <si>
    <t xml:space="preserve">                  PROD FINANC DOC A DEVENGAR AMORTIZ. RENOVADO MENOR A 3 AÑOS</t>
  </si>
  <si>
    <t>0147802257941032</t>
  </si>
  <si>
    <t xml:space="preserve">                  PROD. FINANC. DOC.A DEVENGAR CONSUMO RENOVADO MENOR A 3 AÑOS</t>
  </si>
  <si>
    <t>0147802257941033</t>
  </si>
  <si>
    <t xml:space="preserve">                  PROD. FIN. DOC.A DEVENGAR MICROEMPRESA RENOVADO &lt; A 3 AÑOS</t>
  </si>
  <si>
    <t>147900000000000</t>
  </si>
  <si>
    <t xml:space="preserve">         PREVISIONES &lt;= A 3 A¥OS</t>
  </si>
  <si>
    <t>147902310000000</t>
  </si>
  <si>
    <t>147902317920000</t>
  </si>
  <si>
    <t>0147902317920001</t>
  </si>
  <si>
    <t xml:space="preserve">                  PREV.S/PREST.VIGENTES &lt; 3 A¥OS CONSUMO</t>
  </si>
  <si>
    <t>0147902317920002</t>
  </si>
  <si>
    <t xml:space="preserve">                  PREV.S/PREST.VIGENTES &lt; 3 A¥OS VIVIENDA</t>
  </si>
  <si>
    <t>0147902317920003</t>
  </si>
  <si>
    <t xml:space="preserve">                  PREV.S/PREST.VIGENTES &lt; 3 A¥OS COMERCIALES</t>
  </si>
  <si>
    <t>0147902317920004</t>
  </si>
  <si>
    <t xml:space="preserve">                  PREV.S/PREST.VIGENTES &lt; 3 A¥OS CTOS.UTILIZADOS EN CTA.CTE.</t>
  </si>
  <si>
    <t>0147902317920007</t>
  </si>
  <si>
    <t xml:space="preserve">                  PREVISIONES VIGENTES BANCARIZACION - O = 3 AÑOS</t>
  </si>
  <si>
    <t>0147902317921001</t>
  </si>
  <si>
    <t>0147902317921003</t>
  </si>
  <si>
    <t xml:space="preserve">                  PREV.S/PREST.VIGENTES &lt; 3 A¥OS COMERCIALES USD</t>
  </si>
  <si>
    <t xml:space="preserve">               PREVISIONES GENERICAS</t>
  </si>
  <si>
    <t>148000000000000</t>
  </si>
  <si>
    <t xml:space="preserve">      CREDITOS VIG. POR INTERM. (S.N.F.) &gt; A 3 A¥OS</t>
  </si>
  <si>
    <t>148100000000000</t>
  </si>
  <si>
    <t>148101730000000</t>
  </si>
  <si>
    <t xml:space="preserve">            PRESTAMOS AMORTIZABLES NO REAJ. &gt; A 3 A¥OS</t>
  </si>
  <si>
    <t>148101738020000</t>
  </si>
  <si>
    <t>0148101738020004</t>
  </si>
  <si>
    <t xml:space="preserve">                  PRESTAMOS DE CONSUMO 3 AÑOS O SUPERIOR S.I.</t>
  </si>
  <si>
    <t>0148101738020010</t>
  </si>
  <si>
    <t xml:space="preserve">                  PRESTAMOS A MICROEMPRESAS SUPERIOR A 3 AÑOS S.I.</t>
  </si>
  <si>
    <t>0148101738020045</t>
  </si>
  <si>
    <t xml:space="preserve">                  PRESTAMOS AMORTIZABLES &gt; 3 AÑOS - S.I.</t>
  </si>
  <si>
    <t>0148101738020051</t>
  </si>
  <si>
    <t xml:space="preserve">                  PRESTAMOS PARA LA VIVIENDA SUPERIOR A 3 AÑOS S.I.</t>
  </si>
  <si>
    <t>0148101738021000</t>
  </si>
  <si>
    <t xml:space="preserve">                  PREST.AMORTIZABLES &gt; 3 A¥OS</t>
  </si>
  <si>
    <t>0148101738021015</t>
  </si>
  <si>
    <t xml:space="preserve">                  PRESTAMOS DE CONSUMO SUPERIOR A 3 AÑOS USD S.I.</t>
  </si>
  <si>
    <t>0148101738021025</t>
  </si>
  <si>
    <t>148101738040000</t>
  </si>
  <si>
    <t>0148101738040001</t>
  </si>
  <si>
    <t xml:space="preserve">                  PTAMO.AL PERSONAL 3 A¥OS O SUPE- RIORES -S.I.-</t>
  </si>
  <si>
    <t>148101738060000</t>
  </si>
  <si>
    <t xml:space="preserve">               CREDITOS RENOVADOS AMORTIZABLES &lt; 3 AÑOS</t>
  </si>
  <si>
    <t>0148101738060000</t>
  </si>
  <si>
    <t xml:space="preserve">                  CREDITOS RENOVADOSAMORTIZABLES &lt; 3 AÑOS</t>
  </si>
  <si>
    <t>0148101738060003</t>
  </si>
  <si>
    <t xml:space="preserve">                  CREDITOS RENOVADOS CONSUMO &lt; 3 AÑOS</t>
  </si>
  <si>
    <t>0148101738060004</t>
  </si>
  <si>
    <t xml:space="preserve">                  CREDITOS RENOVADOS MICROEMPRESA &lt; 3AÑOS</t>
  </si>
  <si>
    <t>0148101738060005</t>
  </si>
  <si>
    <t xml:space="preserve">                  PRESTAMOS RENOVADOS VIVIENDA MENOR SUPERIOR A 3 AÑOS</t>
  </si>
  <si>
    <t>0148101738060006</t>
  </si>
  <si>
    <t xml:space="preserve">                  CREDITOS RENOV. PRESTAMOS AL PERSONAL.- SUPERIOR A 3 AÑOS -S.I.-</t>
  </si>
  <si>
    <t>0148101738061001</t>
  </si>
  <si>
    <t xml:space="preserve">                  PRESTAMOS DE CONSUMO RENOVADOS SUPERIOR A 3 AÑOS</t>
  </si>
  <si>
    <t>148101738080000</t>
  </si>
  <si>
    <t xml:space="preserve">               CREDITOS REFINANCIADOS AMORTIZABLES &lt;  3 AÑOS</t>
  </si>
  <si>
    <t>0148101738080007</t>
  </si>
  <si>
    <t xml:space="preserve">                  PRESTAMOS REFINANCIADOS VIVIENDA MENOR SUPERIOR A 3 AÑOS</t>
  </si>
  <si>
    <t>0148101738080006</t>
  </si>
  <si>
    <t xml:space="preserve">                  CREDITOS REFINANCIADOS MICROEMPRESA SUPERIOR A 3 AÑOS</t>
  </si>
  <si>
    <t>0148101738080047</t>
  </si>
  <si>
    <t xml:space="preserve">                  PRESTAMOS REFINANCIADOS AMORTIZABLE &gt; 3 AÑOS - S.I.</t>
  </si>
  <si>
    <t>0148101738080005</t>
  </si>
  <si>
    <t xml:space="preserve">                  CREDITOS REFINANCIADOS CONSUMO SUPERIOR A 3 AÑOS</t>
  </si>
  <si>
    <t>148101738100000</t>
  </si>
  <si>
    <t xml:space="preserve">               CREDITOS REESTRUCTURADOS AMORTIZABLES &lt; 3 AÑOS</t>
  </si>
  <si>
    <t>0148101738100001</t>
  </si>
  <si>
    <t xml:space="preserve">                  CTOS. REESTRUCTURADOS CONSUMO &lt; 3 AÑOS S.I.</t>
  </si>
  <si>
    <t>0148101738100002</t>
  </si>
  <si>
    <t xml:space="preserve">                  CTOS. REESTRUCTURADOS MICROEMPRESA &lt; 3 AÑOS S.I.</t>
  </si>
  <si>
    <t>148102090000000</t>
  </si>
  <si>
    <t>148102098040000</t>
  </si>
  <si>
    <t xml:space="preserve">               PRESTAMOS CON REC. ADM. POR LA AGENCIA FIANCIERA DE DESARROLLO</t>
  </si>
  <si>
    <t>0148102098040000</t>
  </si>
  <si>
    <t xml:space="preserve">                  PRESTAMOS CON REC. DE LA AGENCIA FINANC. DE DESARROLLO</t>
  </si>
  <si>
    <t>0148102098041000</t>
  </si>
  <si>
    <t>148800000000000</t>
  </si>
  <si>
    <t xml:space="preserve">         DEUDORES POR PROD. FIN. DEVENGADOS &gt; A 3 A¥OS</t>
  </si>
  <si>
    <t>148802250000000</t>
  </si>
  <si>
    <t>148802258820000</t>
  </si>
  <si>
    <t>0148802258820001</t>
  </si>
  <si>
    <t xml:space="preserve">                  PROD.FINANC.DOC.RESID.3 A¥OS O SUPERIORES.- CONSUMO -S.I.-</t>
  </si>
  <si>
    <t>0148802258820002</t>
  </si>
  <si>
    <t xml:space="preserve">                  PROD.FINANC.DOC.RESID.3 A¥OS O SUPERIORES.- PTAMO.PERSONAL -S.I.-</t>
  </si>
  <si>
    <t>0148802258820003</t>
  </si>
  <si>
    <t xml:space="preserve">                  PROD.FINANC.DOC.RES.3 A¥OS O SU- PERIOR CTOS.REEST.CONSUMO -S.I.-</t>
  </si>
  <si>
    <t>0148802258820004</t>
  </si>
  <si>
    <t xml:space="preserve">                  PROD.FIN.DOC.RES.3 A¥OS O SUPE- RIOR CTOS.REEST.MICROEMPRESA -S.I.-</t>
  </si>
  <si>
    <t>0148802258820005</t>
  </si>
  <si>
    <t xml:space="preserve">                  PROD.FIN.DOC.RESID.SUP. A 3 AÑOS MICROEMPRESA S.I.</t>
  </si>
  <si>
    <t>0148802258820007</t>
  </si>
  <si>
    <t xml:space="preserve">                  PROD.FIN.DOC.RESID. SUPERIOR A 3 AÑOS PTMO. AL PERSONAL RENOVADO -S.I.-</t>
  </si>
  <si>
    <t>0148802258820031</t>
  </si>
  <si>
    <t xml:space="preserve">                  PROD. FIN. DOC. AMORTIZABLE RENOVADO SUPERIOR A 3 AÑOS</t>
  </si>
  <si>
    <t>0148802258820032</t>
  </si>
  <si>
    <t xml:space="preserve">                  PROD. FIN. DOC. CONSUMO RENOVADO SUPERIOR A 3 AÑOS</t>
  </si>
  <si>
    <t>0148802258820033</t>
  </si>
  <si>
    <t xml:space="preserve">                  PROD. FIN. DOC. MICROEMPRESA RENOVADO SUPERIOR A 3 AÑOS</t>
  </si>
  <si>
    <t>0148802258820034</t>
  </si>
  <si>
    <t xml:space="preserve">                  PROD. FIN. DOC. CONSUMO REFINANCIADO SUPERIOR A 1 AÑO</t>
  </si>
  <si>
    <t>0148802258820035</t>
  </si>
  <si>
    <t xml:space="preserve">                  PROD. FIN. DOC. MICROEMPRESA REFINANCIADO SUPERIOR A 3 AÑOS</t>
  </si>
  <si>
    <t>0148802258820045</t>
  </si>
  <si>
    <t xml:space="preserve">                  PROD. FIN. DOC. AMORTIZABLES &gt;  3 AÑOS - S.I.</t>
  </si>
  <si>
    <t>0148802258820047</t>
  </si>
  <si>
    <t xml:space="preserve">                  PROD. FIN. DOC. REFINANCIADO AMORTIZABLE &gt; 3 AÑOS - S.I.</t>
  </si>
  <si>
    <t>0148802258820051</t>
  </si>
  <si>
    <t xml:space="preserve">                  PROD. FIN. DOC. PTMO. VIVIENDA SUPERIOR A 3 AÑOS S.I.</t>
  </si>
  <si>
    <t>0148802258820053</t>
  </si>
  <si>
    <t xml:space="preserve">                  PROD. FIN. DOC. VIVIENDA RENOVADA MENOR SUPERIOR A 3 AÑOS</t>
  </si>
  <si>
    <t>0148802258820054</t>
  </si>
  <si>
    <t xml:space="preserve">                  PROD FINAN DOC VIVIENDA REFINANC MENOR SUPERIOR A 3 AÑOS</t>
  </si>
  <si>
    <t>0148802258821015</t>
  </si>
  <si>
    <t xml:space="preserve">                  PROD. FIN. DOC. CONSUMO SUPERIOR A 3 AÑOS USD - S.I.</t>
  </si>
  <si>
    <t>0148802258821022</t>
  </si>
  <si>
    <t xml:space="preserve">                  PROD. FINANC. DOC. AMORTIZABLE ESPECIAL SUPERIOR A 3 AÑOS S.I</t>
  </si>
  <si>
    <t>0148802258821025</t>
  </si>
  <si>
    <t xml:space="preserve">                  PROD. FINAN. DOC. MICROEMPRESA SUPERIOR A 3 AÑOS S.I.</t>
  </si>
  <si>
    <t>0148802258821032</t>
  </si>
  <si>
    <t xml:space="preserve">                  PROD. FINANC. DOC. CONSUMO RENOVADO SUPERIOR A 3 AÑOS</t>
  </si>
  <si>
    <t>148802258920000</t>
  </si>
  <si>
    <t>0148802258920001</t>
  </si>
  <si>
    <t>0148802258920003</t>
  </si>
  <si>
    <t xml:space="preserve">                  PROD. FIN. DOC. EN SUSPENSO &gt; 3 AÑOS - MICROEMPRESA NO REEST. S.I.</t>
  </si>
  <si>
    <t>0148802258920034</t>
  </si>
  <si>
    <t xml:space="preserve">                  PROD. FIN. DOC. EN SUSPENSO CONSUMO REFINANCIADO SUPERIOR A 3 AÑOS</t>
  </si>
  <si>
    <t>0148802258920035</t>
  </si>
  <si>
    <t xml:space="preserve">                  PROD. FIN. DOC. EN SUSPENSO MICROEMPRESA REFINANCIADO SUPERIOR A 3 AÑOS</t>
  </si>
  <si>
    <t>0148802258920051</t>
  </si>
  <si>
    <t xml:space="preserve">                  PROD. FIN. DOC. EN SUSPENSO PTMO. VIVIENDA SUPERIOR A 3 AÑOS S.I.</t>
  </si>
  <si>
    <t>148802258940000</t>
  </si>
  <si>
    <t>0148802258940007</t>
  </si>
  <si>
    <t xml:space="preserve">                  PROD.FINANC.DOC.A DEVENG.RESID. 3 A¥OS O SUPERIORES.- CONSUMO -S.I.-</t>
  </si>
  <si>
    <t>0148802258940008</t>
  </si>
  <si>
    <t xml:space="preserve">                  PROD.FIN.DOC.A DEV.RESID.3 A¥OS O SUPERIORES.- PTAMO.PERSONAL -S.I.-</t>
  </si>
  <si>
    <t>0148802258940009</t>
  </si>
  <si>
    <t xml:space="preserve">                  PROD.FIN.DOC.A DEV.RES.3 A¥OS O SUPERIOR CTOS.REEST.CONSUMO -S.I.-</t>
  </si>
  <si>
    <t>0148802258940010</t>
  </si>
  <si>
    <t xml:space="preserve">                  PROD.FIN.DOC.A DEV.RES.3 A¥OS O SUP.CTOS.REEST.MICROEMP. -S.I.-</t>
  </si>
  <si>
    <t>0148802258940011</t>
  </si>
  <si>
    <t xml:space="preserve">                  PROD.FIN.DOC.A DEV. RESID.SUP. A 3 AÑOS MICROEMPRESA S.I.</t>
  </si>
  <si>
    <t>0148802258940012</t>
  </si>
  <si>
    <t xml:space="preserve">                  PROD.FIN.DOC. A DEVENG.RESID. SUPER. A 3 AÑOS PTMO. AL PERSONAL RENOVADO -S.I.-</t>
  </si>
  <si>
    <t>0148802258940031</t>
  </si>
  <si>
    <t xml:space="preserve">                  PROD. FIN. DOC. A DEVENGAR AMORTIZABLE RENOVADO SUPERIOR A 3 AÑOS</t>
  </si>
  <si>
    <t>0148802258940032</t>
  </si>
  <si>
    <t xml:space="preserve">                  PROD. FIN. DOC. A DEVENGAR CONSUMO RENOVADO SUPERIOR A 3 AÑOS</t>
  </si>
  <si>
    <t>0148802258940034</t>
  </si>
  <si>
    <t xml:space="preserve">                  PROD. FIN. DOC. A DEVENGAR CONSUMO REFINANCIADO SUPERIOR A 3 AÑOS</t>
  </si>
  <si>
    <t>0148802258940035</t>
  </si>
  <si>
    <t xml:space="preserve">                  PROD. FIN. DOC. A DEVENGAR MICROEMPRESA REFINANCIADO SUPERIOR A 3 AÑOS</t>
  </si>
  <si>
    <t>0148802258940033</t>
  </si>
  <si>
    <t xml:space="preserve">                  PROD. FIN. DOC. A DEVENGAR MICROEMPRESA RENOVADO SUPERIOR A 3 AÑOS</t>
  </si>
  <si>
    <t>0148802258940045</t>
  </si>
  <si>
    <t xml:space="preserve">                  PROD. FIN. DOC. A DEVENGAR AMORTIZABLES &gt; 3 AÑOS - S.I.</t>
  </si>
  <si>
    <t>0148802258940047</t>
  </si>
  <si>
    <t xml:space="preserve">                  PROD. FIN. DOC. A DEVENGAR REFINANCIADO AMORTIZABLE &gt; 3 AÑOS - S.I.</t>
  </si>
  <si>
    <t>0148802258940051</t>
  </si>
  <si>
    <t xml:space="preserve">                  PROD. FIN. DOC. A DEVENGAR PTMO. VIVIENDA SUPERIOR A 3 AÑOS S.I.</t>
  </si>
  <si>
    <t>0148802258940053</t>
  </si>
  <si>
    <t xml:space="preserve">                  PROD. FIN. DOC. A DEVENGAR VIVIENDA RENOVADA SUPERIOR A 3 AÑOS</t>
  </si>
  <si>
    <t>0148802258940054</t>
  </si>
  <si>
    <t xml:space="preserve">                  PROD FINAN DOC A DEVENGAR VIVIENDA REFINANC MENOR SUPERIOR A 3 AÑOS</t>
  </si>
  <si>
    <t>0148802258941015</t>
  </si>
  <si>
    <t xml:space="preserve">                  PROD. FIN. DOC. A DEVENGAR CONSUMO SUPERIOR A 3 AÑOS USD - S.I.</t>
  </si>
  <si>
    <t>0148802258941022</t>
  </si>
  <si>
    <t xml:space="preserve">                  PROD. FINANC. DOC. A DEV. AMORTIZABLE ESPECIAL  SUPERIOR  A  3  AÑO S.I.</t>
  </si>
  <si>
    <t>0148802258941025</t>
  </si>
  <si>
    <t xml:space="preserve">                  PROD. FINAN. DOC. A DEV. MICROEMPRESA SUPERIOR A 3 AÑOS S.I.</t>
  </si>
  <si>
    <t>0148802258941032</t>
  </si>
  <si>
    <t xml:space="preserve">                  PROD. FINANC. DOC.A DEVENGAR CONSUMO RENOVADO SUPERIOR A 3 AÑOS</t>
  </si>
  <si>
    <t>148900000000000</t>
  </si>
  <si>
    <t xml:space="preserve">         PREVISIONES &gt; A 3 A¥OS</t>
  </si>
  <si>
    <t>148902310000000</t>
  </si>
  <si>
    <t>148902318920000</t>
  </si>
  <si>
    <t>0148902318920001</t>
  </si>
  <si>
    <t xml:space="preserve">                  PREV.S/PREST.VIGENTES + 3 A¥OS CONSUMO</t>
  </si>
  <si>
    <t>0148902318920002</t>
  </si>
  <si>
    <t xml:space="preserve">                  PREV.S/PREST.VIGENTES + 3 A¥OS VIVIENDA</t>
  </si>
  <si>
    <t>0148902318920003</t>
  </si>
  <si>
    <t xml:space="preserve">                  PREV.S/PREST.VIGENTES + 3 A¥OS COMERCIALES</t>
  </si>
  <si>
    <t>0148902318921001</t>
  </si>
  <si>
    <t xml:space="preserve">                  PREV.S/PREST.VIGENTES + 3 A¥OS CONSUMO USD</t>
  </si>
  <si>
    <t>0148902318921003</t>
  </si>
  <si>
    <t xml:space="preserve">                  PREV.S/PREST.VIGENTES + 3 A¥OS COMERCIALES USD</t>
  </si>
  <si>
    <t xml:space="preserve">   CREDITOS DIVERSOS</t>
  </si>
  <si>
    <t>150100000000000</t>
  </si>
  <si>
    <t xml:space="preserve">      CREDITOS DIVERSOS</t>
  </si>
  <si>
    <t>150102410000000</t>
  </si>
  <si>
    <t xml:space="preserve">         ANTICIPOS POR COMPRA DE BIENES Y SERVICIOS</t>
  </si>
  <si>
    <t>150102410020000</t>
  </si>
  <si>
    <t xml:space="preserve">            RESIDENTES</t>
  </si>
  <si>
    <t>0150102410020006</t>
  </si>
  <si>
    <t xml:space="preserve">               ANTICIPO PARA BIENES Y SERVICIOS A DISTRIBUIR</t>
  </si>
  <si>
    <t>150102430000000</t>
  </si>
  <si>
    <t xml:space="preserve">         CARGOS PAGADOS POR ANTICIPADO</t>
  </si>
  <si>
    <t>150102430010000</t>
  </si>
  <si>
    <t xml:space="preserve">            CARGOS PAGADOS POR ANTICIPADO</t>
  </si>
  <si>
    <t>0150102430010000</t>
  </si>
  <si>
    <t xml:space="preserve">               C.P.A. SEGUROS A VENCER</t>
  </si>
  <si>
    <t>0150102430010001</t>
  </si>
  <si>
    <t>0150102430010004</t>
  </si>
  <si>
    <t>150102450000000</t>
  </si>
  <si>
    <t xml:space="preserve">         ANTICIPOS DE IMPUESTOS NACIONALES</t>
  </si>
  <si>
    <t>150102450060000</t>
  </si>
  <si>
    <t xml:space="preserve">            OTROS IMPUESTOS NACIONALES</t>
  </si>
  <si>
    <t>0150102450060000</t>
  </si>
  <si>
    <t xml:space="preserve">               OTROS IMPUESTOS NACIONALES</t>
  </si>
  <si>
    <t>150102550000000</t>
  </si>
  <si>
    <t xml:space="preserve">         INDEMNIZACIONES RECLAMADAS POR SINIESTROS</t>
  </si>
  <si>
    <t>150102550010000</t>
  </si>
  <si>
    <t xml:space="preserve">            INDEMNIZACIONES RECLAMADAS POR SINIESTROS</t>
  </si>
  <si>
    <t>0150102550010001</t>
  </si>
  <si>
    <t xml:space="preserve">               INDEMNIZ.RECLAMADAS P/SEGURO DE VIDA</t>
  </si>
  <si>
    <t>150102570000000</t>
  </si>
  <si>
    <t xml:space="preserve">         DIVERSOS</t>
  </si>
  <si>
    <t>150102570020000</t>
  </si>
  <si>
    <t>0150102570020001</t>
  </si>
  <si>
    <t xml:space="preserve">               GARANTIA DE ALQUILER</t>
  </si>
  <si>
    <t>0150102570020003</t>
  </si>
  <si>
    <t xml:space="preserve">               ADELANTOS EN EFECTIVOS- BANCARD</t>
  </si>
  <si>
    <t>0150102570020008</t>
  </si>
  <si>
    <t xml:space="preserve">               CUENTAS A COBRAR - RESIDENTES -</t>
  </si>
  <si>
    <t>0150102570020015</t>
  </si>
  <si>
    <t xml:space="preserve">               ADELANTO EN EFECTIIVO- CAJEROS INFONET</t>
  </si>
  <si>
    <t>0150102570020020</t>
  </si>
  <si>
    <t xml:space="preserve">               CUENTAS A COBRAR POR VTA.DE CARTERA</t>
  </si>
  <si>
    <t>0150102570020033</t>
  </si>
  <si>
    <t xml:space="preserve">               CUENTAS A COBRAR A ALEX</t>
  </si>
  <si>
    <t>0150102570020034</t>
  </si>
  <si>
    <t xml:space="preserve">               CUENTAS A COBRAR A NETEL - EFECTIVO</t>
  </si>
  <si>
    <t>0150102570020047</t>
  </si>
  <si>
    <t xml:space="preserve">               CUENTAS A COBRAR A PRONET</t>
  </si>
  <si>
    <t>0150102570020049</t>
  </si>
  <si>
    <t xml:space="preserve">               CUENTAS A COBRAR A MOBILE CASH</t>
  </si>
  <si>
    <t>0150102570020051</t>
  </si>
  <si>
    <t xml:space="preserve">               CUENTAS A COBRAR SCANN MARKET S.A.</t>
  </si>
  <si>
    <t>0150102570021000</t>
  </si>
  <si>
    <t>0150102570021002</t>
  </si>
  <si>
    <t xml:space="preserve">               GARANTIA DE ALQUILER USD</t>
  </si>
  <si>
    <t>150102570050000</t>
  </si>
  <si>
    <t xml:space="preserve">               REMESAS PAGADAS PENDIENTES DE CONCILIACION-ENTIDADES REMESADORAS</t>
  </si>
  <si>
    <t>0150102570051043</t>
  </si>
  <si>
    <t xml:space="preserve">                  REMESAS A COBRAR-DOLEX USD</t>
  </si>
  <si>
    <t>0150102570051046</t>
  </si>
  <si>
    <t xml:space="preserve">                  REMESAS A COBRAR USD-MACCORP</t>
  </si>
  <si>
    <t>0150102570051049</t>
  </si>
  <si>
    <t xml:space="preserve">                  REMESAS A COBRAR USD-SMALL WORLD</t>
  </si>
  <si>
    <t>0150102570051051</t>
  </si>
  <si>
    <t xml:space="preserve">                  REMESAS A COBRAR USD-CASA DELGADO</t>
  </si>
  <si>
    <t>0150102570051054</t>
  </si>
  <si>
    <t xml:space="preserve">                  COMISIONES A COBRAR USD MONEY GRAM</t>
  </si>
  <si>
    <t>150900000000000</t>
  </si>
  <si>
    <t xml:space="preserve">      PREVISIONES</t>
  </si>
  <si>
    <t>150902630000000</t>
  </si>
  <si>
    <t xml:space="preserve">         (PREVISIONES PARA CREDITOS DIVERSOS)</t>
  </si>
  <si>
    <t>150902630920000</t>
  </si>
  <si>
    <t>0150902630920007</t>
  </si>
  <si>
    <t xml:space="preserve">               PREVISIONES VARIAS - RESIDENTES - (*****)</t>
  </si>
  <si>
    <t>0150902630921000</t>
  </si>
  <si>
    <t xml:space="preserve">            NO RESIDENTES</t>
  </si>
  <si>
    <t xml:space="preserve">   CREDITOS VENCIDOS POR INTERMEDIACION FINANCIERA</t>
  </si>
  <si>
    <t>160100000000000</t>
  </si>
  <si>
    <t xml:space="preserve">      SECTOR NO FINANCIERO - SECTOR NO PUBLICO</t>
  </si>
  <si>
    <t>160102650000000</t>
  </si>
  <si>
    <t xml:space="preserve">         COLOCACION VENCIDA NO REAJUSTABLE</t>
  </si>
  <si>
    <t>160102650020000</t>
  </si>
  <si>
    <t>0160102650020001</t>
  </si>
  <si>
    <t xml:space="preserve">               COLOCACION VENCIDA - PTMO. DE CONSUMO -S.I.-</t>
  </si>
  <si>
    <t>0160102650020002</t>
  </si>
  <si>
    <t xml:space="preserve">               COLOCACION VENCIDA - PTMO.  MICROEMPRESA  S.I.-</t>
  </si>
  <si>
    <t>0160102650020003</t>
  </si>
  <si>
    <t xml:space="preserve">               COLOCACION VENCIDA - PTMO. DE CONSUMO REESTR. -S.I.</t>
  </si>
  <si>
    <t>0160102650020004</t>
  </si>
  <si>
    <t xml:space="preserve">               COLOCACION VENCIDA - PTMO. MICROEMPRESA REESTR. -S.I.</t>
  </si>
  <si>
    <t>0160102650020011</t>
  </si>
  <si>
    <t xml:space="preserve">               COLOCACION VENCIDA - TARJETA POSITIVA</t>
  </si>
  <si>
    <t>0160102650020012</t>
  </si>
  <si>
    <t xml:space="preserve">               COLOCACION VENCIDA - TARJETA  VISA CLASICA</t>
  </si>
  <si>
    <t>0160102650020013</t>
  </si>
  <si>
    <t xml:space="preserve">               COLOCACION VENCIDA - TARJETA  VISA ORO</t>
  </si>
  <si>
    <t>0160102650020021</t>
  </si>
  <si>
    <t xml:space="preserve">               COLOCACION VENCIDA - PLAZO FIJO RENOVADO -S.I.</t>
  </si>
  <si>
    <t>0160102650020022</t>
  </si>
  <si>
    <t xml:space="preserve">               COLOCACION VENCIDA - AMORTIZABLE RENOVADO -S.I.</t>
  </si>
  <si>
    <t>0160102650020023</t>
  </si>
  <si>
    <t xml:space="preserve">               COLOCACION VENCIDA - CONSUMO RENOVADO -S.I.</t>
  </si>
  <si>
    <t>0160102650020024</t>
  </si>
  <si>
    <t xml:space="preserve">               COLOCACION VENCIDA - MICROEMPRESA RENOVADO -S.I.</t>
  </si>
  <si>
    <t>0160102650020025</t>
  </si>
  <si>
    <t xml:space="preserve">               COLOCACION VENCIDA - CONSUMO REFINANCIADO -S.I.</t>
  </si>
  <si>
    <t>0160102650020026</t>
  </si>
  <si>
    <t xml:space="preserve">               COLOCACION VENCIDA - MICROEMPRESA REFINANCIADO -S.I.</t>
  </si>
  <si>
    <t>0160102650020029</t>
  </si>
  <si>
    <t xml:space="preserve">               COLOCACION VENCIDA - PTMO BANCARIZACION RENOVADO</t>
  </si>
  <si>
    <t>0160102650020028</t>
  </si>
  <si>
    <t xml:space="preserve">               COLOCACION VENCIDA - PTMO BANCARIZACION</t>
  </si>
  <si>
    <t>0160102650020032</t>
  </si>
  <si>
    <t xml:space="preserve">               COLOCACION VENCIDA - TARJETA MASTERCARD/CLASICA</t>
  </si>
  <si>
    <t>0160102650020033</t>
  </si>
  <si>
    <t xml:space="preserve">               COLOCACION VENCIDA - TARJETA MASTERCARD/GOLD</t>
  </si>
  <si>
    <t>0160102650020042</t>
  </si>
  <si>
    <t xml:space="preserve">               COLOCACION VENCIDA - PLAZO FIJO - S.I.</t>
  </si>
  <si>
    <t>0160102650020044</t>
  </si>
  <si>
    <t xml:space="preserve">               COLOCACION VENCIDA - PLAZO FIJO REFINANCIADO - S.I.</t>
  </si>
  <si>
    <t>0160102650020045</t>
  </si>
  <si>
    <t xml:space="preserve">               COLOCACION VENCIDA - AMORTIZABLES - S.I.</t>
  </si>
  <si>
    <t>0160102650020047</t>
  </si>
  <si>
    <t xml:space="preserve">               COLOCACION VENCIDA - AMORTIZABLE REFINANCIADO - S.I.</t>
  </si>
  <si>
    <t>0160102650020051</t>
  </si>
  <si>
    <t xml:space="preserve">               COLOCACION VENCIDA PTMOS PARA VIVIENDA S.I.</t>
  </si>
  <si>
    <t>0160102650020053</t>
  </si>
  <si>
    <t xml:space="preserve">               COLOCACION VENCIDA - SOBREGIROS CTA. CTE. CON AUTORIZACION</t>
  </si>
  <si>
    <t>0160102650020054</t>
  </si>
  <si>
    <t xml:space="preserve">               COLOCACION VENCIDA - SOBREGIROS TRANSITORIOS EN CTA. CTE.</t>
  </si>
  <si>
    <t>0160102650020056</t>
  </si>
  <si>
    <t xml:space="preserve">               COLOCACION VENCIDA - VIVIENDA REFINANCIADO</t>
  </si>
  <si>
    <t>0160102650020057</t>
  </si>
  <si>
    <t xml:space="preserve">               COLOCACION VENCIDA - PTMOS. FONDOS AFD</t>
  </si>
  <si>
    <t>0160102650021025</t>
  </si>
  <si>
    <t xml:space="preserve">               COLOCACION VENCIDA MICROEMPRESA S.I.</t>
  </si>
  <si>
    <t>0160102650021037</t>
  </si>
  <si>
    <t>160102690000000</t>
  </si>
  <si>
    <t xml:space="preserve">         CREDITOS EN GESTION NO REAJUSTABLES</t>
  </si>
  <si>
    <t>160102690020000</t>
  </si>
  <si>
    <t>0160102690020001</t>
  </si>
  <si>
    <t xml:space="preserve">               CREDITOS EN GESTION CONSUMO S.I.</t>
  </si>
  <si>
    <t>0160102690020002</t>
  </si>
  <si>
    <t xml:space="preserve">               CREDITOS EN GESTION MICROEMPRESA S.I.</t>
  </si>
  <si>
    <t>0160102690020003</t>
  </si>
  <si>
    <t xml:space="preserve">               CREDITOS EN GESTION CONSUMO REESTRUCTURADO S.I.</t>
  </si>
  <si>
    <t>0160102690020004</t>
  </si>
  <si>
    <t xml:space="preserve">               CREDITOS EN GESTION MICROEMPRESA REESTRUCTURADO S.I.</t>
  </si>
  <si>
    <t>0160102690020011</t>
  </si>
  <si>
    <t xml:space="preserve">               CREDITOS EN GESTION TC. POSITIVA</t>
  </si>
  <si>
    <t>0160102690020012</t>
  </si>
  <si>
    <t xml:space="preserve">               CREDITOS EN GESTION VISA CLASICA</t>
  </si>
  <si>
    <t>0160102690020013</t>
  </si>
  <si>
    <t xml:space="preserve">               CREDITOS EN GESTION VISA ORO</t>
  </si>
  <si>
    <t>0160102690020021</t>
  </si>
  <si>
    <t xml:space="preserve">               CREDITOS EN GESTION PLAZO FIJO RENOVADO S.I.</t>
  </si>
  <si>
    <t>0160102690020022</t>
  </si>
  <si>
    <t xml:space="preserve">               CREDITOS EN GESTION AMORTIZABLE RENOVADO S.I.</t>
  </si>
  <si>
    <t>0160102690020023</t>
  </si>
  <si>
    <t xml:space="preserve">               CREDITOS EN GESTION CONSUMO RENOVADO S.I.</t>
  </si>
  <si>
    <t>0160102690020024</t>
  </si>
  <si>
    <t xml:space="preserve">               CREDITOS EN GESTION MICROEMPRESA RENOVADO S.I.</t>
  </si>
  <si>
    <t>0160102690020025</t>
  </si>
  <si>
    <t xml:space="preserve">               CREDITOS EN GESTION CONSUMO REFINANCIADO S.I.</t>
  </si>
  <si>
    <t>0160102690020026</t>
  </si>
  <si>
    <t xml:space="preserve">               COLOCACION EN GESTION - MICROEMPRESA REFINANCIADO -S.I.</t>
  </si>
  <si>
    <t>0160102690020028</t>
  </si>
  <si>
    <t xml:space="preserve">               CREDITOS EN GESTION  - BANCARIZACION</t>
  </si>
  <si>
    <t>0160102690020029</t>
  </si>
  <si>
    <t xml:space="preserve">               CREDITOS EN GESTION  - BANCARIZACION RENOVADO</t>
  </si>
  <si>
    <t>0160102690020033</t>
  </si>
  <si>
    <t xml:space="preserve">               CREDITOS EN GESTION TC MASTERCARD CLASICA</t>
  </si>
  <si>
    <t>0160102690020034</t>
  </si>
  <si>
    <t xml:space="preserve">               CREDITOS EN GESTION TC MASTERCARD ORO</t>
  </si>
  <si>
    <t>0160102690020042</t>
  </si>
  <si>
    <t xml:space="preserve">               CREDITOS EN GESTION - PLAZO FIJO - S.I.</t>
  </si>
  <si>
    <t>0160102690020044</t>
  </si>
  <si>
    <t xml:space="preserve">               CREDITOS EN GESTION - PLAZO FIJO REFINANCIADO - S.I.</t>
  </si>
  <si>
    <t>0160102690020045</t>
  </si>
  <si>
    <t xml:space="preserve">               CREDITOS EN GESTION - AMORTIZABLES - S.I.</t>
  </si>
  <si>
    <t>0160102690020047</t>
  </si>
  <si>
    <t xml:space="preserve">               CREDITOS EN GESTION - AMORTIZABLE REFINANCIADO - S.I.</t>
  </si>
  <si>
    <t>0160102690020051</t>
  </si>
  <si>
    <t xml:space="preserve">               CREDITOS EN GESTION PTMOS PARA VIVIENDA S.I.</t>
  </si>
  <si>
    <t>0160102690020053</t>
  </si>
  <si>
    <t xml:space="preserve">               CREDITOS EN GESTION - SOBREGIROS CTA. CTE. CON AUTORIZACION</t>
  </si>
  <si>
    <t>0160102690020054</t>
  </si>
  <si>
    <t xml:space="preserve">               COLOCACION EN GESTION - SOBREGIROS TRANSITORIOS EN CTA. CTE.</t>
  </si>
  <si>
    <t>0160102690020056</t>
  </si>
  <si>
    <t xml:space="preserve">               CREDITOS EN GESTION - VIVIENDA REFINANCIADO</t>
  </si>
  <si>
    <t>0160102690020057</t>
  </si>
  <si>
    <t xml:space="preserve">               COLOCACION EN GESTION - PTMOS. CON FONDOS AFD</t>
  </si>
  <si>
    <t>0160102690021022</t>
  </si>
  <si>
    <t xml:space="preserve">               CREDITOS EN GESTION AMORTIZABLE ESPECIAL S.I.</t>
  </si>
  <si>
    <t>160300000000000</t>
  </si>
  <si>
    <t xml:space="preserve">      CREDITOS MOROSOS</t>
  </si>
  <si>
    <t>160302750000000</t>
  </si>
  <si>
    <t xml:space="preserve">         CREDITOS MOROSOS - NO REAJUSTABLES</t>
  </si>
  <si>
    <t>160302750020000</t>
  </si>
  <si>
    <t>0160302750020003</t>
  </si>
  <si>
    <t xml:space="preserve">               CREDITOS INCOBRABLES CONSUMO S.I.</t>
  </si>
  <si>
    <t>0160302750020004</t>
  </si>
  <si>
    <t xml:space="preserve">               CREDITOS INCOBRABLES MICROEMPRESA S.I.</t>
  </si>
  <si>
    <t>0160302750020007</t>
  </si>
  <si>
    <t xml:space="preserve">               CREDITOS INCOBRABLES CONSUMO REESTRUCTURADO S.I.</t>
  </si>
  <si>
    <t>0160302750020008</t>
  </si>
  <si>
    <t xml:space="preserve">               CREDITOS INCOBRABLES MICROEMPRESA REESTRUCTURADO S.I.</t>
  </si>
  <si>
    <t>0160302750020014</t>
  </si>
  <si>
    <t xml:space="preserve">               CREDITOS MOROSOS .-TARJETA POSITIVA  -IN</t>
  </si>
  <si>
    <t>0160302750020015</t>
  </si>
  <si>
    <t xml:space="preserve">               CREDITOS MOROSOS-TARJETA VISA CLASICA -IN</t>
  </si>
  <si>
    <t>0160302750020016</t>
  </si>
  <si>
    <t xml:space="preserve">               CREDITOS MOROSOS -TARJETAS  VISA ORO -IN</t>
  </si>
  <si>
    <t>0160302750020023</t>
  </si>
  <si>
    <t xml:space="preserve">               CREDITOS INCOBRABLES CONSUMO RENOVADO S.I.</t>
  </si>
  <si>
    <t>0160302750020025</t>
  </si>
  <si>
    <t xml:space="preserve">               CREDITOS INCOBRABLES CONSUMO REFINANCIADO S.I.</t>
  </si>
  <si>
    <t>0160302750020026</t>
  </si>
  <si>
    <t xml:space="preserve">               CREDITOS INCOBRABLES MICROEMPRESA REFINANCIADO S.I.</t>
  </si>
  <si>
    <t>0160302750020024</t>
  </si>
  <si>
    <t xml:space="preserve">               CREDITOS INCOBRABLES MICROEMPRESA RENOVADO S.I.</t>
  </si>
  <si>
    <t>0160302750020022</t>
  </si>
  <si>
    <t xml:space="preserve">               CREDITOS INCOBRABLES AMORTIZABLE RENOVADO S.I.</t>
  </si>
  <si>
    <t>0160302750020028</t>
  </si>
  <si>
    <t xml:space="preserve">               CREDITOS INCOBRABLES - BANCARIZACION</t>
  </si>
  <si>
    <t>0160302750020036</t>
  </si>
  <si>
    <t xml:space="preserve">               CREDITOS MOROSOS IN - TARJETAS MASTERCARD CLASICA</t>
  </si>
  <si>
    <t>0160302750020037</t>
  </si>
  <si>
    <t xml:space="preserve">               CREDITOS MORORSOS IN - TARJETAS MASTERCARD ORO</t>
  </si>
  <si>
    <t>0160302750020042</t>
  </si>
  <si>
    <t xml:space="preserve">               CREDITOS INCOBRABLES PLAZO FIJO  S.I.</t>
  </si>
  <si>
    <t>0160302750020045</t>
  </si>
  <si>
    <t xml:space="preserve">               CREDITOS INCOBRABLES - AMORTIZABLES - S.I.</t>
  </si>
  <si>
    <t>0160302750020051</t>
  </si>
  <si>
    <t xml:space="preserve">               CREDITOS INCOBRABLES PTMOS. PARA VIVIENDA S.I.</t>
  </si>
  <si>
    <t>0160302750020053</t>
  </si>
  <si>
    <t xml:space="preserve">               CREDITOS INCOBRABLES - SOBREGIROS CTA. CTE. CON AUTORIZACION</t>
  </si>
  <si>
    <t>0160302750020054</t>
  </si>
  <si>
    <t xml:space="preserve">               CREDITOS INCOBRABLES - SOBREGIROS TRANSITORIOS EN CTA. CTE.</t>
  </si>
  <si>
    <t>0160302750021015</t>
  </si>
  <si>
    <t xml:space="preserve">               CREDITOS INCOBRABLES CONSUMO USD - S.I.</t>
  </si>
  <si>
    <t>0160302750021022</t>
  </si>
  <si>
    <t xml:space="preserve">               CREDITOS INCOBRABLES AMORTIZABLE ESPECIAL S.I.</t>
  </si>
  <si>
    <t>0160302750021054</t>
  </si>
  <si>
    <t>160700000000000</t>
  </si>
  <si>
    <t xml:space="preserve">      GANANCIAS P/VALUACION A REALIZAR</t>
  </si>
  <si>
    <t>160704290000000</t>
  </si>
  <si>
    <t xml:space="preserve">         (GANACIAS POR VALUACION EN SUSPENSO)</t>
  </si>
  <si>
    <t>0160704290921002</t>
  </si>
  <si>
    <t xml:space="preserve">               (GANANCIAS P/VALUACION EN SUSPENSO VENCIDOS)</t>
  </si>
  <si>
    <t>160800000000000</t>
  </si>
  <si>
    <t xml:space="preserve">      DEUDORES POR PRODUCTOS FINANCIEROS DEVENGADOS</t>
  </si>
  <si>
    <t>160802770000000</t>
  </si>
  <si>
    <t xml:space="preserve">         DEUDORES P/ PROD. FIN. DEVENG. - SEC. NO FIN.</t>
  </si>
  <si>
    <t>160802770820000</t>
  </si>
  <si>
    <t xml:space="preserve">            PRODUCTOS FINANCIEROS DOCUMENTADOS - RESIDENTES</t>
  </si>
  <si>
    <t>0160802770820001</t>
  </si>
  <si>
    <t xml:space="preserve">               PROD.FINAN.DOC.RESIDENTES VENCI- DO PTMO DE CONSUMO -S.I.-</t>
  </si>
  <si>
    <t>0160802770820002</t>
  </si>
  <si>
    <t xml:space="preserve">               PROD.FINAN.DOC.RESIDENTES VENCIDO PTMO.MICROEMPRESA S.I.</t>
  </si>
  <si>
    <t>0160802770820003</t>
  </si>
  <si>
    <t xml:space="preserve">               PROD.FIN.DOC.RES.VENCIDO PTAMO. CONSUMO REESTRUCTURADO -S.I.-</t>
  </si>
  <si>
    <t>0160802770820004</t>
  </si>
  <si>
    <t xml:space="preserve">               PROD.FIN.DOC.RES.VENCIDO PTAMO MICROEMP.REESTRUCTURADO -S.I.-</t>
  </si>
  <si>
    <t>0160802770820021</t>
  </si>
  <si>
    <t xml:space="preserve">               PROD.FIN.DOC.RES.VENCIDO PLAZO FIJO RENOVADO -S.I.-</t>
  </si>
  <si>
    <t>0160802770820022</t>
  </si>
  <si>
    <t xml:space="preserve">               PROD.FIN.DOC.RES.VENCIDO AMORTIZABLE RENOVADO -S.I.-</t>
  </si>
  <si>
    <t>0160802770820023</t>
  </si>
  <si>
    <t xml:space="preserve">               PROD.FIN.DOC.RES.VENCIDO CONSUMO RENOVADO -S.I.-</t>
  </si>
  <si>
    <t>0160802770820024</t>
  </si>
  <si>
    <t xml:space="preserve">               PROD.FIN.DOC.RES.VENCIDO MICROEMPRESA RENOVADO -S.I.-</t>
  </si>
  <si>
    <t>0160802770820025</t>
  </si>
  <si>
    <t xml:space="preserve">               PROD.FIN.DOC.RES.VENCIDO CONSUMO REFINANCIADO -S.I.-</t>
  </si>
  <si>
    <t>0160802770820026</t>
  </si>
  <si>
    <t xml:space="preserve">               PROD.FIN.DOC.RES.VENCIDO MICROEMPRESA REFINANCIADO -S.I.-</t>
  </si>
  <si>
    <t>0160802770820028</t>
  </si>
  <si>
    <t xml:space="preserve">               PROD. FINANC. DOC. VENCIDO - BANCARIZACION</t>
  </si>
  <si>
    <t>0160802770820029</t>
  </si>
  <si>
    <t xml:space="preserve">               PROD. FINANC. DOC. VENCIDO RENOVACION - BANCARIZACION</t>
  </si>
  <si>
    <t>0160802770820042</t>
  </si>
  <si>
    <t xml:space="preserve">               PROD. FIN. DOC. VENCIDO PLAZO FIJO - S.I.</t>
  </si>
  <si>
    <t>0160802770820044</t>
  </si>
  <si>
    <t xml:space="preserve">               PROD. FIN. DOC. VENCIDO PLAZO FIJO REFINANCIADO - S.I.</t>
  </si>
  <si>
    <t>0160802770820045</t>
  </si>
  <si>
    <t xml:space="preserve">               PROD. FIN. DOC. VENCIDO AMORTIZABLES - S.I.</t>
  </si>
  <si>
    <t>0160802770820047</t>
  </si>
  <si>
    <t xml:space="preserve">               PROD. FIN. DOC. VENCIDO - AMORTIZABLE REFINANCIADO - S.I.</t>
  </si>
  <si>
    <t>0160802770820051</t>
  </si>
  <si>
    <t xml:space="preserve">               PROD. FINANC. DOC. VENCIDO PTMOS. PARA VIVIENDA S.I.</t>
  </si>
  <si>
    <t>0160802770820056</t>
  </si>
  <si>
    <t xml:space="preserve">               PROD FINANC DOC VENCIDO - VIVIENDA REFINANCIADO</t>
  </si>
  <si>
    <t>0160802770821025</t>
  </si>
  <si>
    <t xml:space="preserve">               PROD. FIN. DOC. VENCIDO MICROEMPRESA S.I.</t>
  </si>
  <si>
    <t>160802770840000</t>
  </si>
  <si>
    <t xml:space="preserve">            PRODUCTOS FINANCIEROS NO DOC-COLOCACION VENCIDA</t>
  </si>
  <si>
    <t>0160802770840000</t>
  </si>
  <si>
    <t xml:space="preserve">               PRODUCTOS FINANCIEROS NO DOCUMENTADOS-COLOCACION ENCIDA-TARJETAS BANCARD</t>
  </si>
  <si>
    <t>160802770920000</t>
  </si>
  <si>
    <t xml:space="preserve">            (PRODUCTOS FINANCIEROS EN SUSPENSO - RESIDENTES)</t>
  </si>
  <si>
    <t>0160802770920001</t>
  </si>
  <si>
    <t xml:space="preserve">               PROD.FINAN.EN SUSP.RESIDENTES VENCIDO PTMO DE CONSUMO -S.I.-</t>
  </si>
  <si>
    <t>0160802770920002</t>
  </si>
  <si>
    <t xml:space="preserve">               PROD.FINAN.EN SUSP.RESIDENTE VENCIDO MICROEMPRESA S.I.</t>
  </si>
  <si>
    <t>0160802770920005</t>
  </si>
  <si>
    <t xml:space="preserve">               PRODUCTOS FINANCIEROS EN SUSPENSO-TARJETAS COLOCACION VECIDA-BANCARD</t>
  </si>
  <si>
    <t>0160802770920023</t>
  </si>
  <si>
    <t xml:space="preserve">               PROD.FIN.EN SUSP.RES.VENCIDO CONSUMO RENOVADO S.I.-</t>
  </si>
  <si>
    <t>0160802770920024</t>
  </si>
  <si>
    <t xml:space="preserve">               PROD.FIN.EN SUSP.RES.VENCIDO MICROEMPRESA RENOVADO S.I.-</t>
  </si>
  <si>
    <t>0160802770920025</t>
  </si>
  <si>
    <t xml:space="preserve">               PROD.FIN.EN SUSP.RES.VENCIDO CONSUMO REFINANCIADO S.I.-</t>
  </si>
  <si>
    <t>0160802770920026</t>
  </si>
  <si>
    <t>0160802770920028</t>
  </si>
  <si>
    <t xml:space="preserve">               PROD.FIN.DOC. EN SUSPENSO VENCIDOS - BANCARIZACION</t>
  </si>
  <si>
    <t>0160802770920029</t>
  </si>
  <si>
    <t xml:space="preserve">               PROD.FIN.DOC. EN SUSPENSO VENCIDOS - BANCARIZACION RENOVADO</t>
  </si>
  <si>
    <t>0160802770920051</t>
  </si>
  <si>
    <t xml:space="preserve">               PROD. FINANC. DOC. EN SUSPENSO VENCIDO PTMOS. PARA VIVIENDA S.I.</t>
  </si>
  <si>
    <t>0160802770921025</t>
  </si>
  <si>
    <t xml:space="preserve">               PROD. FINAN. DOC. EN SUSPENSO VENCIDO MICROEMPRESA S.I.</t>
  </si>
  <si>
    <t>160802770940000</t>
  </si>
  <si>
    <t xml:space="preserve">            (PRODUCTOS FINAN. DOC. A DEVENGAR - RESIDENTES)</t>
  </si>
  <si>
    <t>0160802770940001</t>
  </si>
  <si>
    <t xml:space="preserve">               PROD.FIN.DOC.A DEV.RESIDENTES VENCIDOS CONSUMO -S.I.-</t>
  </si>
  <si>
    <t>0160802770940002</t>
  </si>
  <si>
    <t xml:space="preserve">               PROD.FIN.DOC.A DEV.RESID.VENCI- DOS MICROEMPRESA. -S.I.-</t>
  </si>
  <si>
    <t>0160802770940003</t>
  </si>
  <si>
    <t xml:space="preserve">               PROD.FIN.DOC.A DEV.RESIDENTES VENCIDOS CONSUMO REESTRUCTURADO -S.I.-</t>
  </si>
  <si>
    <t>0160802770940004</t>
  </si>
  <si>
    <t xml:space="preserve">               PROD.FIN.DOC.A DEV.RESIDENTES VENCIDOS MICROEMP.REESTRUCTURADO -S.I.-</t>
  </si>
  <si>
    <t>0160802770940022</t>
  </si>
  <si>
    <t xml:space="preserve">               PROD.FIN.DOC.A DEV.RESIDENTES VENCIDOS AMORTIZABLE RENOVADO -S.I.-</t>
  </si>
  <si>
    <t>0160802770940023</t>
  </si>
  <si>
    <t xml:space="preserve">               PROD.FIN.DOC.A DEV.RESIDENTES VENCIDOS CONSUMO RENOVADO -S.I.-</t>
  </si>
  <si>
    <t>0160802770940024</t>
  </si>
  <si>
    <t xml:space="preserve">               PROD.FIN.DOC.A DEV.RESIDENTES VENCIDOS MICROEMPRESA RENOVADO -S.I.-</t>
  </si>
  <si>
    <t>0160802770940025</t>
  </si>
  <si>
    <t xml:space="preserve">               PROD.FIN.DOC.A DEV.RESIDENTES VENCIDOS CONSUMO REFINANCIADO -S.I.-</t>
  </si>
  <si>
    <t>0160802770940026</t>
  </si>
  <si>
    <t xml:space="preserve">               PROD.FIN.DOC.A DEV.RESIDENTES VENCIDOS MICROEMPRESA REFINANCIADO -S.I.-</t>
  </si>
  <si>
    <t>0160802770940028</t>
  </si>
  <si>
    <t xml:space="preserve">               PROD.FIN.DOC.A DEV. VENCIDOS - BANCARIZACION</t>
  </si>
  <si>
    <t>0160802770940029</t>
  </si>
  <si>
    <t xml:space="preserve">               PROD.FIN.DOC.A DEV. VENCIDOS - BANCARIZACION RENOVADO</t>
  </si>
  <si>
    <t>0160802770940045</t>
  </si>
  <si>
    <t xml:space="preserve">               PROD. FIN. DOC. A DEVENGAR VENCIDO AMORTIZABLES - S.I.</t>
  </si>
  <si>
    <t>0160802770940047</t>
  </si>
  <si>
    <t xml:space="preserve">               PROD. FIN. DOC. A DEVENGAR VENCIDO - AMORTIZABLE REFINANCIADO - S.I.</t>
  </si>
  <si>
    <t>0160802770940051</t>
  </si>
  <si>
    <t xml:space="preserve">               PROD. FINANC. DOC. A DEV. VENCIDO PTMOS. PARA VIVIENDA S.I.</t>
  </si>
  <si>
    <t>0160802770940056</t>
  </si>
  <si>
    <t xml:space="preserve">               PROD FINANC DOC A DEVENGAR VENCIDO - VIVIENDA REFINANCIADO</t>
  </si>
  <si>
    <t>0160802770941025</t>
  </si>
  <si>
    <t xml:space="preserve">               PROD. FINAN. DOC. A DEVENGAR VENCIDO MICROEMPRESA S.I.</t>
  </si>
  <si>
    <t>160802790000000</t>
  </si>
  <si>
    <t xml:space="preserve">         DEUDOR. x PROD.FIN.DEV. (S.N.F.) CRED. EN GESTION</t>
  </si>
  <si>
    <t>160802790820000</t>
  </si>
  <si>
    <t>0160802790820001</t>
  </si>
  <si>
    <t xml:space="preserve">               PROD.FINAN.DOC.RESIDENTE GESTION PTMO.DE CONSUMO -S.I.-</t>
  </si>
  <si>
    <t>0160802790820002</t>
  </si>
  <si>
    <t xml:space="preserve">               PROD.FINAN.DOC.RESIDENTE GESTION MICROEMPRESA S.I.</t>
  </si>
  <si>
    <t>0160802790820003</t>
  </si>
  <si>
    <t xml:space="preserve">               PROD.FIN.DOC.RES.GESTION PTAMO CONSUMO REESTRUCTURADO -S.I.-</t>
  </si>
  <si>
    <t>0160802790820004</t>
  </si>
  <si>
    <t xml:space="preserve">               PROD.FIN.DOC.RES.GESTION PTAMO MICROEMP.REESTRUCTURADO -S.I.-</t>
  </si>
  <si>
    <t>0160802790820022</t>
  </si>
  <si>
    <t xml:space="preserve">               PROD.FIN.DOC.RES.EN GESTION AMORTIZABLE RENOVADO -S.I.-</t>
  </si>
  <si>
    <t>0160802790820021</t>
  </si>
  <si>
    <t xml:space="preserve">               PROD.FIN.DOC.RES.GESTION PLAZO FIJO RENOVADO -S.I.-</t>
  </si>
  <si>
    <t>0160802790820023</t>
  </si>
  <si>
    <t xml:space="preserve">               PROD.FIN.DOC.RES.GESTION CONSUMO RENOVADO -S.I.-</t>
  </si>
  <si>
    <t>0160802790820024</t>
  </si>
  <si>
    <t xml:space="preserve">               PROD.FIN.DOC.RES.GESTION MICROEMPRESA RENOVADO -S.I.-</t>
  </si>
  <si>
    <t>0160802790820025</t>
  </si>
  <si>
    <t xml:space="preserve">               PROD.FIN.DOC.RES.GESTION CONSUMO REFINANCIADO -S.I.-</t>
  </si>
  <si>
    <t>0160802790820028</t>
  </si>
  <si>
    <t xml:space="preserve">               PROD. FINANC. DOC. GESTION - BANCARIZACION</t>
  </si>
  <si>
    <t>0160802790820029</t>
  </si>
  <si>
    <t xml:space="preserve">               PROD. FINANC. DOC. EN GESTION RENOVACION - BANCARIZACION</t>
  </si>
  <si>
    <t>0160802790820026</t>
  </si>
  <si>
    <t xml:space="preserve">               PROD.FIN.DOC.RES.GESTION MICROEMPRESA REFINANCIADO -S.I.-</t>
  </si>
  <si>
    <t>0160802790820042</t>
  </si>
  <si>
    <t xml:space="preserve">               PROD. FIN. DOC. GESTION PLAZO FIJO - S.I.</t>
  </si>
  <si>
    <t>0160802790820044</t>
  </si>
  <si>
    <t xml:space="preserve">               PROD. FIN. DOC. GESTION PLAZO FIJO REFINANCIADO - S.I.</t>
  </si>
  <si>
    <t>0160802790820045</t>
  </si>
  <si>
    <t xml:space="preserve">               PROD. FIN. DOC. EN GESTION AMORTIZABLES - S.I.</t>
  </si>
  <si>
    <t>0160802790820047</t>
  </si>
  <si>
    <t xml:space="preserve">               PROD. FIN. DOC. GESTION - AMORTIZABLE REFINANCIADO - S.I.</t>
  </si>
  <si>
    <t>0160802790820051</t>
  </si>
  <si>
    <t xml:space="preserve">               PROD. FINANC. DOC. GESTION PTMOS. PARA VIVIENDA S.I.</t>
  </si>
  <si>
    <t>0160802790820056</t>
  </si>
  <si>
    <t xml:space="preserve">               PROD FINANC DOC EN GESTION - VIVIENDA REFINANCIADO</t>
  </si>
  <si>
    <t>0160802790821022</t>
  </si>
  <si>
    <t xml:space="preserve">               PROD. FIN. DOC. GESTION AMORTIZABLE ESPECIAL S.I.</t>
  </si>
  <si>
    <t>160802790840000</t>
  </si>
  <si>
    <t xml:space="preserve">            PRODUCTOS FINANCIEROS NO DOC.DEVENGADOS-TARJETAS BANCARD</t>
  </si>
  <si>
    <t>0160802790840000</t>
  </si>
  <si>
    <t xml:space="preserve">               PRODUCTOS FINANCIEROS NO DOCUMENTADOS-CREDITOS EN GESTION-TARJETAS BANCARD</t>
  </si>
  <si>
    <t>160802790920000</t>
  </si>
  <si>
    <t xml:space="preserve">            (PRODUCTOS FINANANCIEROS EN SUSPENSO - RESIDENTES)</t>
  </si>
  <si>
    <t>0160802790920001</t>
  </si>
  <si>
    <t xml:space="preserve">               PROD.FINAN.EN SUSP.RESIDENTE GESTION PTMO.DE CONSUMO -S.I.-</t>
  </si>
  <si>
    <t>0160802790920002</t>
  </si>
  <si>
    <t xml:space="preserve">               PROD.FINAN.EN SUSP.RESIDENTE GESTION MICROEMPRESA S.I.</t>
  </si>
  <si>
    <t>0160802790920006</t>
  </si>
  <si>
    <t xml:space="preserve">               PRODUCTOS FINANCIEROS EN SUSPENSO-TARJETAS EN GESTION-BANCARD</t>
  </si>
  <si>
    <t>0160802790920023</t>
  </si>
  <si>
    <t xml:space="preserve">               PROD.FIN.EN SUSP.RES.GESTION CONSUMO RENOVADO -S.I.-</t>
  </si>
  <si>
    <t>0160802790920024</t>
  </si>
  <si>
    <t xml:space="preserve">               PROD.FIN.EN SUSP.RES.GESTION MICROEMPRESA RENOVADO -S.I.-</t>
  </si>
  <si>
    <t>0160802790920025</t>
  </si>
  <si>
    <t xml:space="preserve">               PROD.FIN.EN SUSP.RES.GESTION CONSUMO REFINANCIADO -S.I.-</t>
  </si>
  <si>
    <t>0160802790920026</t>
  </si>
  <si>
    <t xml:space="preserve">               PROD.FIN.EN SUSP.RES.GESTION MICROEMPRESA REFINANCIADO -S.I.-</t>
  </si>
  <si>
    <t>0160802790920028</t>
  </si>
  <si>
    <t xml:space="preserve">               PROD.FIN.DOC. EN SUSPENSO GESTION - BANCARIZACION</t>
  </si>
  <si>
    <t>0160802790920029</t>
  </si>
  <si>
    <t xml:space="preserve">               PROD.FIN.DOC. EN SUSPENSO GESTION - BANCARIZACION RENOVADO</t>
  </si>
  <si>
    <t>0160802790920042</t>
  </si>
  <si>
    <t xml:space="preserve">               PROD. FIN. DOC. EN SUSPENSO GESTION PLAZO FIJO - S.I.</t>
  </si>
  <si>
    <t>0160802790920045</t>
  </si>
  <si>
    <t xml:space="preserve">               PROD. FIN. DOC. EN SUSPENSO GESTION AMORTIZABLES - S.I.</t>
  </si>
  <si>
    <t>0160802790920047</t>
  </si>
  <si>
    <t xml:space="preserve">               PROD. FIN. DOC. EN SUSPENSO GESTION - AMORTIZABLE REFINANCIADO - S.I.</t>
  </si>
  <si>
    <t>0160802790920051</t>
  </si>
  <si>
    <t xml:space="preserve">               PROD. FINANC. DOC. EN SUSPENSO GESTION PTMOS. PARA VIVIENDA S.I.</t>
  </si>
  <si>
    <t>160802790940000</t>
  </si>
  <si>
    <t xml:space="preserve">            (PRODUCTOS FINANCIEROS DOC. A DEV. - RESIDENTES)</t>
  </si>
  <si>
    <t>0160802790940001</t>
  </si>
  <si>
    <t xml:space="preserve">               PROD.FIN.DOC.A DEV.RESIDENTES GESTION CONSUMO -S.I.-</t>
  </si>
  <si>
    <t>0160802790940002</t>
  </si>
  <si>
    <t xml:space="preserve">               PROD.FIN.DOC.A DEV.RESIDENTES GESTION MICROEMPRESA -S.I.-</t>
  </si>
  <si>
    <t>0160802790940003</t>
  </si>
  <si>
    <t xml:space="preserve">               PROD.FIN.DOC.A DEV.RESIDENTES GESTION CONSUMO REESTRUCTURADO -S.I.-</t>
  </si>
  <si>
    <t>0160802790940004</t>
  </si>
  <si>
    <t xml:space="preserve">               PROD.FIN.DOC.A DEV.RESIDENTES GESTION MICROEMP.REESTRUCTURADO -S.I.-</t>
  </si>
  <si>
    <t>0160802790940022</t>
  </si>
  <si>
    <t xml:space="preserve">               PROD.FIN.DOC.A DEV.RESIDENTES GESTION AMORTIZABLE RENOVADO S.I.-</t>
  </si>
  <si>
    <t>0160802790940023</t>
  </si>
  <si>
    <t xml:space="preserve">               PROD.FIN.DOC.A DEV.RESIDENTES GESTION CONSUMO RENOVADO S.I.-</t>
  </si>
  <si>
    <t>0160802790940024</t>
  </si>
  <si>
    <t xml:space="preserve">               PROD.FIN.DOC.A DEV.RESIDENTES GESTION MICROEMPRESA RENOVADO S.I.-</t>
  </si>
  <si>
    <t>0160802790940025</t>
  </si>
  <si>
    <t xml:space="preserve">               PROD.FIN.DOC.A DEV.RESIDENTES GESTION CONSUMO REFINANCIADO S.I.-</t>
  </si>
  <si>
    <t>0160802790940026</t>
  </si>
  <si>
    <t xml:space="preserve">               PROD.FIN.DOC.A DEV.RESIDENTES GESTION MICROEMPRESA REFINANCIADO S.I.-</t>
  </si>
  <si>
    <t>0160802790940028</t>
  </si>
  <si>
    <t xml:space="preserve">               PROD.FIN.DOC.A DEV. GESTION - BANCARIZACION</t>
  </si>
  <si>
    <t>0160802790940029</t>
  </si>
  <si>
    <t xml:space="preserve">               PROD.FIN.DOC.A DEV. GESTION - BANCARIZACION RENOVADO</t>
  </si>
  <si>
    <t>0160802790940042</t>
  </si>
  <si>
    <t xml:space="preserve">               PROD. FIN. DOC. A DEVENGAR GESTION PLAZO FIJO - S.I.</t>
  </si>
  <si>
    <t>0160802790940045</t>
  </si>
  <si>
    <t xml:space="preserve">               PROD. FIN. DOC. A DEVENGAR GESTION AMORTIZABLES - S.I.</t>
  </si>
  <si>
    <t>0160802790940047</t>
  </si>
  <si>
    <t xml:space="preserve">               PROD. FIN. DOC. A DEVENGAR GESTION - AMORTIZABLE REFINANCIADO - S.I.</t>
  </si>
  <si>
    <t>0160802790940051</t>
  </si>
  <si>
    <t xml:space="preserve">               PROD. FINANC. DOC. A DEV. GESTION PTMOS. PARA VIVIENDA S.I.</t>
  </si>
  <si>
    <t>0160802790940056</t>
  </si>
  <si>
    <t xml:space="preserve">               PROD FINANC DOC A DEVENGAR EN GESTION - VIVIENDA REFINANCIADO</t>
  </si>
  <si>
    <t>0160802790941022</t>
  </si>
  <si>
    <t xml:space="preserve">               PROD. FIN. DOC. A DEV. GESTION AMORTIZABLE ESPECIAL S.I.</t>
  </si>
  <si>
    <t>160803470000000</t>
  </si>
  <si>
    <t xml:space="preserve">         DEUDORES X PROD. FINAN. DEVEN. - CREDITOS MOROSOS</t>
  </si>
  <si>
    <t>160803470820000</t>
  </si>
  <si>
    <t xml:space="preserve">            PRODUCTOS FINANC. DOCUMENTADOS - RESIDENTES</t>
  </si>
  <si>
    <t>0160803470820003</t>
  </si>
  <si>
    <t xml:space="preserve">               PROD.FINAN.DOC.RESIDENTE INCOBRABLE CONSUMO S.I.</t>
  </si>
  <si>
    <t>0160803470820004</t>
  </si>
  <si>
    <t xml:space="preserve">               PROD.FIN.DOC.RESIDENTES INCOBRABLE MICROEMPRESA S.I.</t>
  </si>
  <si>
    <t>0160803470820007</t>
  </si>
  <si>
    <t xml:space="preserve">               PROD.FIN.DOC.RES.INCOBRABLE CONSUMO REESTRUCTURADO S.I.</t>
  </si>
  <si>
    <t>0160803470820008</t>
  </si>
  <si>
    <t xml:space="preserve">               PROD.FIN.DOC.RES. INCOBRABLE PTAMO MICROEMPRESA REEST. S.I.</t>
  </si>
  <si>
    <t>0160803470820022</t>
  </si>
  <si>
    <t xml:space="preserve">               PROD.FIN.DOC.RESIDENTES INCOBRABLE AMORTIZABLE RENOVADO S.I.</t>
  </si>
  <si>
    <t>0160803470820023</t>
  </si>
  <si>
    <t xml:space="preserve">               PROD.FIN.DOC.RESIDENTES INCOBRABLE CONSUMO RENOVADO S.I.</t>
  </si>
  <si>
    <t>0160803470820024</t>
  </si>
  <si>
    <t xml:space="preserve">               PROD.FIN.DOC.RESIDENTES INCOBRABLE MICROEMPRESA RENOVADO S.I.</t>
  </si>
  <si>
    <t>0160803470820025</t>
  </si>
  <si>
    <t>0160803470820026</t>
  </si>
  <si>
    <t>0160803470820028</t>
  </si>
  <si>
    <t xml:space="preserve">               PROD. FINANC. DOC. INCOBRABLE - BANCARIZACION</t>
  </si>
  <si>
    <t>0160803470820042</t>
  </si>
  <si>
    <t xml:space="preserve">               PROD. FIN. DOC. MOROSO IN PLAZO FIJO - S.I.</t>
  </si>
  <si>
    <t>0160803470820045</t>
  </si>
  <si>
    <t xml:space="preserve">               PROD. FIN. DOC. INCOBRABLE  AMORTIZABLES - S.I.</t>
  </si>
  <si>
    <t>0160803470820051</t>
  </si>
  <si>
    <t xml:space="preserve">               PROD. FINANC. DOC. INCOBRABLES PTMOS. PARA VIVIENDA S.I.</t>
  </si>
  <si>
    <t>0160803470821015</t>
  </si>
  <si>
    <t xml:space="preserve">               PROD. FIN. DOC. INCOBRABLE CONSUMO USD -  S.I.</t>
  </si>
  <si>
    <t>0160803470821022</t>
  </si>
  <si>
    <t xml:space="preserve">               PROD. FINAN. DOC. INCOBRABLE AMORTIZABLE ESPECIAL S.I.</t>
  </si>
  <si>
    <t>160803470840000</t>
  </si>
  <si>
    <t xml:space="preserve">            PRODUCTOS FINANCIEROS NO DOC-CREDITOS MOROSOS</t>
  </si>
  <si>
    <t>0160803470840000</t>
  </si>
  <si>
    <t xml:space="preserve">               PRODUCTOS FINANCIEROS NO DOC-TARJETAS MOROSAS-BANCARD</t>
  </si>
  <si>
    <t>160803470920000</t>
  </si>
  <si>
    <t xml:space="preserve">            (PRODUCTOS FINANC. EN SUSPENSO - RESIDENTES)</t>
  </si>
  <si>
    <t>0160803470920003</t>
  </si>
  <si>
    <t xml:space="preserve">               PROD.FINAN.EN SUSP.RESIDENTE INCOBRABLE CONSUMO S.I.</t>
  </si>
  <si>
    <t>0160803470920004</t>
  </si>
  <si>
    <t xml:space="preserve">               PROD.FIN.EN SUSPENSO RESIDENTES INCOBRABLE MICROEMPRESA S.I.</t>
  </si>
  <si>
    <t>0160803470920011</t>
  </si>
  <si>
    <t xml:space="preserve">               PRODUCTOS FINANCIEROS EN SUSPENSO-TARJETAS MOROSAS-BANCARD</t>
  </si>
  <si>
    <t>0160803470920025</t>
  </si>
  <si>
    <t xml:space="preserve">               PROD.FIN.EN SUSPENSO RESIDENTES INCOBRABLE CONSUMO REFINANCIADO S.I.</t>
  </si>
  <si>
    <t>0160803470920026</t>
  </si>
  <si>
    <t xml:space="preserve">               PROD.FIN.EN SUSPENSO RESIDENTES INCOBRABLE MICROEMPRESA REFINANCIADO S.I.</t>
  </si>
  <si>
    <t>0160803470920028</t>
  </si>
  <si>
    <t xml:space="preserve">               PROD.FIN.DOC. EN SUSPENSO INCOBRABLE - BANCARIZACION</t>
  </si>
  <si>
    <t>0160803470920051</t>
  </si>
  <si>
    <t xml:space="preserve">               PROD. FINANC. DOC. EN SUSPENSO INCOBRABLES PTMOS. PARA VIVIENDA S.I.</t>
  </si>
  <si>
    <t>0160803470921015</t>
  </si>
  <si>
    <t xml:space="preserve">               PROD. FIN. DOC. EN SUSPENSO INCOBRABLE CONSUMO USD - S.I.</t>
  </si>
  <si>
    <t>160803470940000</t>
  </si>
  <si>
    <t xml:space="preserve">            (PRODUCTOS FINANC. DOCUM. A DEVENGAR - RESIDENTES)</t>
  </si>
  <si>
    <t>0160803470940003</t>
  </si>
  <si>
    <t xml:space="preserve">               PROD.FIN.DOC.A DEV.RESIDENTES INCOBRABLE CONSUMO S.I.</t>
  </si>
  <si>
    <t>0160803470940006</t>
  </si>
  <si>
    <t xml:space="preserve">               PROD.FIN.DOC.A DEV.RESIDENTES INCOBRABLES CONSUMO REESTRUC. S.I.</t>
  </si>
  <si>
    <t>0160803470940007</t>
  </si>
  <si>
    <t xml:space="preserve">               PROD.FIN.DOC.A DEV.RESIDENTES INCOBRABLE MICROEM.REEST. S.I.</t>
  </si>
  <si>
    <t>0160803470940008</t>
  </si>
  <si>
    <t xml:space="preserve">               PROD.FIN.DOC.A DEV.RESIDENTES INCOBRABLE MICROEMPRESA S.I.</t>
  </si>
  <si>
    <t>0160803470940023</t>
  </si>
  <si>
    <t xml:space="preserve">               PROD.FIN.DOC.A DEV.RESIDENTES INCOBRABLES CONSUMO RENOVADO S.I.</t>
  </si>
  <si>
    <t>0160803470940024</t>
  </si>
  <si>
    <t xml:space="preserve">               PROD.FIN.DOC.A DEV.RESIDENTES INCOBRABLES MICROEMPRESA RENOVADO S.I.</t>
  </si>
  <si>
    <t>0160803470940025</t>
  </si>
  <si>
    <t xml:space="preserve">               PROD.FIN.DOC.A DEV.RESIDENTES INCOBRABLES CONSUMO REFINACIADO S.I.</t>
  </si>
  <si>
    <t>0160803470940026</t>
  </si>
  <si>
    <t xml:space="preserve">               PROD.FIN.DOC.A DEV.RESIDENTES INCOBRABLES MICROEMPRESA REFINANCIADO S.I.</t>
  </si>
  <si>
    <t>0160803470940028</t>
  </si>
  <si>
    <t xml:space="preserve">               PROD.FIN.DOC.A DEV. INCOBRABLE - BANCARIZACION</t>
  </si>
  <si>
    <t>0160803470940045</t>
  </si>
  <si>
    <t xml:space="preserve">               PROD. FIN. DOC. A DEVENGAR INCOBRABLE  AMORTIZABLES - S.I.</t>
  </si>
  <si>
    <t>0160803470940051</t>
  </si>
  <si>
    <t xml:space="preserve">               PROD. FINANC. DOC. A DEV. INCOBRABLES PTMOS. PARA VIVIENDA S.I.</t>
  </si>
  <si>
    <t>0160803470941015</t>
  </si>
  <si>
    <t xml:space="preserve">               PROD. FIN. DOC. A DEVENGAR INCOBRABLE CONSUMO USD -  S.I.</t>
  </si>
  <si>
    <t>0160803470941022</t>
  </si>
  <si>
    <t xml:space="preserve">               PROD. FIN. DOC. A DEV. INCOBRABLES AMORTIZABLE ESPECIAL S.I.</t>
  </si>
  <si>
    <t>160900000000000</t>
  </si>
  <si>
    <t>160902850000000</t>
  </si>
  <si>
    <t xml:space="preserve">         (PREVIS.DE RIESGOS CREDIT. (S.N.F.) COLOC. VENC.)</t>
  </si>
  <si>
    <t>160902850920000</t>
  </si>
  <si>
    <t>0160902850920013</t>
  </si>
  <si>
    <t xml:space="preserve">               PREVISION S/ PRESTAMOS VENCIDOS CONSUMO  RES.1</t>
  </si>
  <si>
    <t>0160902850920014</t>
  </si>
  <si>
    <t xml:space="preserve">               PREVISION S/ PRESTAMOS VENCIDOS COMERCIAL  RES.1</t>
  </si>
  <si>
    <t>0160902850920015</t>
  </si>
  <si>
    <t xml:space="preserve">               PREVISION S/ PRESTAMOS VENCIDOS VIVIENDA RES.1</t>
  </si>
  <si>
    <t>0160902850920016</t>
  </si>
  <si>
    <t xml:space="preserve">               PREVISION S/ PRESTAMOS VENCIDOS TARJETAS DE CREDITO  RES.1</t>
  </si>
  <si>
    <t>0160902850920030</t>
  </si>
  <si>
    <t xml:space="preserve">               PREVISIONES S/COLOCACION VENCIDA-BANCARIZACION</t>
  </si>
  <si>
    <t>0160902850920019</t>
  </si>
  <si>
    <t xml:space="preserve">               PREVISION S/ CTOS. UTILIZADOS EN CTAS. CTES. - VENCIDOS - RES. 1</t>
  </si>
  <si>
    <t>0160902850921016</t>
  </si>
  <si>
    <t xml:space="preserve">               PREVISION S/ PRESTAMOS VENCIDOS CONSUMO RES.1</t>
  </si>
  <si>
    <t>0160902850921017</t>
  </si>
  <si>
    <t xml:space="preserve">               PREVISION S/ PRESTAMOS VENCIDOS COMERCIAL RES.1</t>
  </si>
  <si>
    <t>160902870000000</t>
  </si>
  <si>
    <t xml:space="preserve">         (PREVIS.DE RIESGOS CREDIT. (S.N.F.) CRED.EN GEST.)</t>
  </si>
  <si>
    <t>160902870920000</t>
  </si>
  <si>
    <t>0160902870920014</t>
  </si>
  <si>
    <t xml:space="preserve">               PREVISION S/ PRESTAMOS EN GESTION CONSUMO RES.1</t>
  </si>
  <si>
    <t>0160902870920015</t>
  </si>
  <si>
    <t xml:space="preserve">               PREVISION S/ PRESTAMOS EN GESTION COMERCIAL RES.1</t>
  </si>
  <si>
    <t>0160902870920017</t>
  </si>
  <si>
    <t xml:space="preserve">               PREVISION S/ PRESTAMOS EN GESTION VIVIENDA RES.1</t>
  </si>
  <si>
    <t>0160902870920018</t>
  </si>
  <si>
    <t xml:space="preserve">               PREVISION S/ PRESTAMOS EN GESTION TARJETAS DE CREDITO RES.1</t>
  </si>
  <si>
    <t>0160902870920021</t>
  </si>
  <si>
    <t xml:space="preserve">               PREVISION S/ CTOS. UTILIZADOS EN CTAS. CTES. - GESTION - RES. 1</t>
  </si>
  <si>
    <t>0160902870920030</t>
  </si>
  <si>
    <t xml:space="preserve">               PREVISION S/CREDITOS EN GESTION-BANCARIZACION</t>
  </si>
  <si>
    <t>0160902870921018</t>
  </si>
  <si>
    <t>160903490000000</t>
  </si>
  <si>
    <t xml:space="preserve">         (PREV.PARA RIESGOS CREDIT. - CREDITOS MOROSOS)</t>
  </si>
  <si>
    <t>160903490920000</t>
  </si>
  <si>
    <t>0160903490920022</t>
  </si>
  <si>
    <t xml:space="preserve">               PREVISION S/ PRESTAMOS MOROSOS CONSUMO RES.1</t>
  </si>
  <si>
    <t>0160903490920023</t>
  </si>
  <si>
    <t xml:space="preserve">               PREVISION S/ PRESTAMOS MOROSOS COMERCIAL RES.1</t>
  </si>
  <si>
    <t>0160903490920024</t>
  </si>
  <si>
    <t xml:space="preserve">               PREVISION S/ PRESTAMOS MOROSOS VIVIENDA RES.1</t>
  </si>
  <si>
    <t>0160903490920025</t>
  </si>
  <si>
    <t xml:space="preserve">               PREVISION S/ PRESTAMOS MOROSOS TARJETAS DE CREDITO RES.1</t>
  </si>
  <si>
    <t>0160903490920030</t>
  </si>
  <si>
    <t xml:space="preserve">               PREVISIONES S/CREDITOS MOROSOS-BANCARIZACION</t>
  </si>
  <si>
    <t>0160903490920027</t>
  </si>
  <si>
    <t xml:space="preserve">               PREVISION S/ CTOS. UTILIZADOS EN CTAS. CTES. - MOROSO - RES. 1</t>
  </si>
  <si>
    <t>0160903490921022</t>
  </si>
  <si>
    <t>0160903490921023</t>
  </si>
  <si>
    <t>0160903490921027</t>
  </si>
  <si>
    <t>170000000000000</t>
  </si>
  <si>
    <t xml:space="preserve">   INVERSIONES</t>
  </si>
  <si>
    <t xml:space="preserve">      BIENES ADQUIRIDOS EN RECUPERACION DE CREDITOS</t>
  </si>
  <si>
    <t xml:space="preserve">         BIENES ADQUIRIDOS EN RECUPERACION DE CREDITOS</t>
  </si>
  <si>
    <t>170102930040000</t>
  </si>
  <si>
    <t xml:space="preserve">            INMUEBLES EN EL PAIS</t>
  </si>
  <si>
    <t xml:space="preserve">      INVERSIONES</t>
  </si>
  <si>
    <t>170202950000000</t>
  </si>
  <si>
    <t xml:space="preserve">         INVERS.EN TITULO VALOR EMITIDO POR SECTOR PRIVADO</t>
  </si>
  <si>
    <t>170202950020000</t>
  </si>
  <si>
    <t xml:space="preserve">            INVERSIONES PERMANENTES SOC.PRIV. DEL PAIS RENTA</t>
  </si>
  <si>
    <t>0170202950020000</t>
  </si>
  <si>
    <t xml:space="preserve">               INVERS.PERMANENTES SOC.PRIVADAS DEL PAIS RTA. FIJA</t>
  </si>
  <si>
    <t>170204130000000</t>
  </si>
  <si>
    <t>170204130020000</t>
  </si>
  <si>
    <t>0170204130020001</t>
  </si>
  <si>
    <t>170800000000000</t>
  </si>
  <si>
    <t xml:space="preserve">      RENTAS SOBRE INVERSIONES EN EL SECTOR PRIVADO</t>
  </si>
  <si>
    <t>170804150000000</t>
  </si>
  <si>
    <t xml:space="preserve">         RENTAS SOBRE TITULOS DE RENTA FIJA DE SOCIEDADES PRIVADAS</t>
  </si>
  <si>
    <t>170804150820000</t>
  </si>
  <si>
    <t xml:space="preserve">            RENTAS SOBRE TITULOS DE RENTA FIJA DE SOC. PRIVADAS DEL PAIS</t>
  </si>
  <si>
    <t>170903170000000</t>
  </si>
  <si>
    <t xml:space="preserve">         (PREVISIONES POR INVERSIONES)</t>
  </si>
  <si>
    <t>170903170940000</t>
  </si>
  <si>
    <t xml:space="preserve">            OTRAS INVERSIONES EN EL PAIS</t>
  </si>
  <si>
    <t>0170903170940000</t>
  </si>
  <si>
    <t xml:space="preserve">               PREVIS.S/ OTRAS INVERSIONES EN EL PAIS</t>
  </si>
  <si>
    <t>170903170980000</t>
  </si>
  <si>
    <t xml:space="preserve">            PREVISIONES S/BIENES ADQUIRIDOS EN RECUPERACION DE CREDITOS</t>
  </si>
  <si>
    <t xml:space="preserve">   BIENES DE USO</t>
  </si>
  <si>
    <t>180100000000000</t>
  </si>
  <si>
    <t xml:space="preserve">      BIENES DE USO PROPIO</t>
  </si>
  <si>
    <t>180103190000000</t>
  </si>
  <si>
    <t xml:space="preserve">         INMUEBLES</t>
  </si>
  <si>
    <t>180103190020000</t>
  </si>
  <si>
    <t xml:space="preserve">            VALOR REVALUADO - EDIFICIO</t>
  </si>
  <si>
    <t>0180103190020000</t>
  </si>
  <si>
    <t xml:space="preserve">               EDIFICIO</t>
  </si>
  <si>
    <t>180103190040000</t>
  </si>
  <si>
    <t xml:space="preserve">            VALOR HISTORICO REVALUADO - TERRENO</t>
  </si>
  <si>
    <t>0180103190040000</t>
  </si>
  <si>
    <t xml:space="preserve">               TERRENO</t>
  </si>
  <si>
    <t>180103190920000</t>
  </si>
  <si>
    <t xml:space="preserve">            (DEPRECIACIONES ACUMULADAS - EDIFICIO)</t>
  </si>
  <si>
    <t>0180103190920000</t>
  </si>
  <si>
    <t xml:space="preserve">               DEPREC.ACUMUL.EDIFICIOS</t>
  </si>
  <si>
    <t>180103210000000</t>
  </si>
  <si>
    <t xml:space="preserve">         MUEBLES, UTILES E INSTALACIONES</t>
  </si>
  <si>
    <t>180103210020000</t>
  </si>
  <si>
    <t xml:space="preserve">            VALOR COSTO REVALUADO - MUEBLES, UTILES E INSTALA.</t>
  </si>
  <si>
    <t>0180103210020001</t>
  </si>
  <si>
    <t xml:space="preserve">               MUEBLES,UTILES E INSTALACIONES</t>
  </si>
  <si>
    <t>0180103210020002</t>
  </si>
  <si>
    <t xml:space="preserve">               INSTALACIONES EN INMUEBLE PROPIO</t>
  </si>
  <si>
    <t>0180103210020004</t>
  </si>
  <si>
    <t xml:space="preserve">               MAQUINAS Y EQUIPOS</t>
  </si>
  <si>
    <t>180103210920000</t>
  </si>
  <si>
    <t xml:space="preserve">            (DEPREC.ACUMUL. - MUEBLES, UTILES E INSTALACIONES)</t>
  </si>
  <si>
    <t>0180103210920001</t>
  </si>
  <si>
    <t xml:space="preserve">               DEPREC.ACUMUL.MUEBLES,UTILES Y OTROS</t>
  </si>
  <si>
    <t>0180103210920002</t>
  </si>
  <si>
    <t xml:space="preserve">               DEPREC.ACUMUL.MAQ.Y EQUIPOS DE OFICINA</t>
  </si>
  <si>
    <t>0180103210920003</t>
  </si>
  <si>
    <t xml:space="preserve">               DEPREC.ACUMUL.INSTALACIONES EN INMUEBLE PROPIO</t>
  </si>
  <si>
    <t>180103230000000</t>
  </si>
  <si>
    <t xml:space="preserve">         EQUIPOS DE COMPUTACION</t>
  </si>
  <si>
    <t>180103230020000</t>
  </si>
  <si>
    <t xml:space="preserve">            VALOR COSTO REVALUADO - EQUIPOS DE COMPUTACION</t>
  </si>
  <si>
    <t>0180103230020000</t>
  </si>
  <si>
    <t xml:space="preserve">               EQUIPOS DE COMPUTACION</t>
  </si>
  <si>
    <t>180103230920000</t>
  </si>
  <si>
    <t xml:space="preserve">            DEPRECIACIONES ACUMULADAS EQUIPOS DE COMPUTACION</t>
  </si>
  <si>
    <t>0180103230920000</t>
  </si>
  <si>
    <t xml:space="preserve">               DEPREC.ACUMUL.EQUIPOS DE COMPUTACION</t>
  </si>
  <si>
    <t>180103270020000</t>
  </si>
  <si>
    <t xml:space="preserve">            VALOR COSTO REVALUADO - MATERIAL DE TRANSPORTE</t>
  </si>
  <si>
    <t>0180103270020000</t>
  </si>
  <si>
    <t xml:space="preserve">               MATERIAL DE TRASPORTE</t>
  </si>
  <si>
    <t>180103270920000</t>
  </si>
  <si>
    <t xml:space="preserve">            (DEPREC.ACUMUL. - MATERIAL DE TRANSPORTE)</t>
  </si>
  <si>
    <t>0180103270920000</t>
  </si>
  <si>
    <t xml:space="preserve">               DEPREC.ACUMUL.MATERIAL DE TRASPORTE</t>
  </si>
  <si>
    <t xml:space="preserve">   CARGOS DIFERIDOS</t>
  </si>
  <si>
    <t>190100000000000</t>
  </si>
  <si>
    <t>190103370000000</t>
  </si>
  <si>
    <t xml:space="preserve">         GASTOS DE ORGANIZACION</t>
  </si>
  <si>
    <t>190103370020000</t>
  </si>
  <si>
    <t xml:space="preserve">            VALOR COSTO - GASTOS DE ORGANIZACION</t>
  </si>
  <si>
    <t>0190103370020000</t>
  </si>
  <si>
    <t xml:space="preserve">               VALOR DE COSTO - GASTOS DE ORGANIZACION</t>
  </si>
  <si>
    <t>0190103370040000</t>
  </si>
  <si>
    <t xml:space="preserve">               BIENES INTANGIBLES - SISTEMAS</t>
  </si>
  <si>
    <t>190103370040000</t>
  </si>
  <si>
    <t xml:space="preserve">            BIENES INTANGIBLES - SISTEMAS</t>
  </si>
  <si>
    <t>190103370920000</t>
  </si>
  <si>
    <t xml:space="preserve">            (AMORTIZACIONES ACUMUL. - GASTOS DE ORGANIZACION)</t>
  </si>
  <si>
    <t>0190103370920000</t>
  </si>
  <si>
    <t xml:space="preserve">               AMORTIZACIONES ACUMULADAS -(GTOS. DE ORGAN.)</t>
  </si>
  <si>
    <t>190103370940000</t>
  </si>
  <si>
    <t xml:space="preserve">            AMORTIZACIONES ACUMULADAS - SISTEMAS</t>
  </si>
  <si>
    <t>0190103370940000</t>
  </si>
  <si>
    <t xml:space="preserve">               AMORTIZABLES ACUMULADAS - SISTEMAS</t>
  </si>
  <si>
    <t>190103390000000</t>
  </si>
  <si>
    <t xml:space="preserve">         MEJORAS E INSTALACIONES EN INMUEBLES ARRENDADOS</t>
  </si>
  <si>
    <t>190103390020000</t>
  </si>
  <si>
    <t xml:space="preserve">            VALOR COSTO - MEJORAS E INSTALACIONES</t>
  </si>
  <si>
    <t>0190103390020001</t>
  </si>
  <si>
    <t xml:space="preserve">               MEJORAS EN PROPIEDAD DE TERCEROS</t>
  </si>
  <si>
    <t>0190103390020002</t>
  </si>
  <si>
    <t xml:space="preserve">               INSTALACIONES EN PROPIEDADES DE TERCEROS</t>
  </si>
  <si>
    <t>190103390920000</t>
  </si>
  <si>
    <t xml:space="preserve">            (AMORTIZACIONES ACUMUL. - MEJORAS E INSTALACIONES)</t>
  </si>
  <si>
    <t>0190103390920001</t>
  </si>
  <si>
    <t xml:space="preserve">               AMORTIZACION DE MEJORAS EN PROP.DE TERCEROS</t>
  </si>
  <si>
    <t>0190103390920002</t>
  </si>
  <si>
    <t xml:space="preserve">               AMORTIZACION DE INSTALACIONES EN PROP. DE TERCEROS</t>
  </si>
  <si>
    <t>190103410020000</t>
  </si>
  <si>
    <t xml:space="preserve">         VALOR COSTO-CARGOS DIFERIDOS AUTORIZADOS POR B.C.P.</t>
  </si>
  <si>
    <t>0190103410020000</t>
  </si>
  <si>
    <t xml:space="preserve">            VALOR DE COSTO CARGOS DIFERIDOS AUTORIZADOS POR B.C.P.</t>
  </si>
  <si>
    <t>190103410920000</t>
  </si>
  <si>
    <t xml:space="preserve">         (AMORTIZACIONES ACUMULADAS-CARGOS DIFERIDOS AUTORIZADOS POR B.C.P.)</t>
  </si>
  <si>
    <t>0190103410920000</t>
  </si>
  <si>
    <t xml:space="preserve">            (AMORTIZACIONES ACUMULADAS-CARGOS DIFERIDOS AUTORIZADOS POR B.C.P.)</t>
  </si>
  <si>
    <t>190200000000000</t>
  </si>
  <si>
    <t xml:space="preserve">      MATERIAL DE ESCRITORIO Y OTROS</t>
  </si>
  <si>
    <t>190203450000000</t>
  </si>
  <si>
    <t xml:space="preserve">         MATERIAL DE ESCRITORIO Y OTROS</t>
  </si>
  <si>
    <t>190203450020000</t>
  </si>
  <si>
    <t xml:space="preserve">            MATERIAL DE ESCRITORIO</t>
  </si>
  <si>
    <t>0190203450020001</t>
  </si>
  <si>
    <t xml:space="preserve">               PAPELERIA Y UTILES EN DEPOSITO</t>
  </si>
  <si>
    <t>0190203450020002</t>
  </si>
  <si>
    <t xml:space="preserve">               PAPELERIA Y UTILES IMPRESOS EN DEPOSITO</t>
  </si>
  <si>
    <t xml:space="preserve">               TARJETAS VISA DEBITO</t>
  </si>
  <si>
    <t>200000000000000</t>
  </si>
  <si>
    <t>210000000000000</t>
  </si>
  <si>
    <t xml:space="preserve">   OBLIGACION POR INTERMEDIACION FINANCIERA (S.F.)</t>
  </si>
  <si>
    <t>211000000000000</t>
  </si>
  <si>
    <t xml:space="preserve">      OBLIG. P/ INTERM. FINANCIERA (S.F.) A LA VISTA</t>
  </si>
  <si>
    <t>211100000000000</t>
  </si>
  <si>
    <t xml:space="preserve">      DEPOSITO</t>
  </si>
  <si>
    <t>211100001000000</t>
  </si>
  <si>
    <t xml:space="preserve">         DEPOSITOS A LA VISTA -S.I.-</t>
  </si>
  <si>
    <t>211101001000000</t>
  </si>
  <si>
    <t xml:space="preserve">         BANCO CENTRAL DEL PARAGUAY</t>
  </si>
  <si>
    <t>211101001160000</t>
  </si>
  <si>
    <t xml:space="preserve">            OTRAS OBLIGACIONES</t>
  </si>
  <si>
    <t>0211101001161001</t>
  </si>
  <si>
    <t xml:space="preserve">               APORTE PARA EL FONDO DE GARANTIA USD</t>
  </si>
  <si>
    <t>0211101001160001</t>
  </si>
  <si>
    <t xml:space="preserve">               APORTE AL FONDO DE GARANTIA GS.</t>
  </si>
  <si>
    <t>211101020000000</t>
  </si>
  <si>
    <t xml:space="preserve">         BANCOS PRIVADOS DEL PAIS</t>
  </si>
  <si>
    <t>211101021040000</t>
  </si>
  <si>
    <t xml:space="preserve">            BANCOS PRIVADOS DEL PAIS A LA VISTA</t>
  </si>
  <si>
    <t>0211101021040000</t>
  </si>
  <si>
    <t>0211101021040004</t>
  </si>
  <si>
    <t>211101021080000</t>
  </si>
  <si>
    <t xml:space="preserve">            DEPOSITOS A LA VISTA DE OTRAS INST.FINANCIERAS -S.I.-</t>
  </si>
  <si>
    <t>211101021120000</t>
  </si>
  <si>
    <t>0211101021120000</t>
  </si>
  <si>
    <t>211101021180000</t>
  </si>
  <si>
    <t>0211101021180000</t>
  </si>
  <si>
    <t>211101021200000</t>
  </si>
  <si>
    <t>0211101021200000</t>
  </si>
  <si>
    <t>211101960000000</t>
  </si>
  <si>
    <t xml:space="preserve">         DEPOSITOS A LA VISTA OTRAS INST. FINANC. COMBINADAS CON CTA. CTE.</t>
  </si>
  <si>
    <t>211101961060000</t>
  </si>
  <si>
    <t xml:space="preserve">            DEP. A LA VISTA EMP. FINANC. EN EL PAIS COMBINADAS CON CTA. CTE.</t>
  </si>
  <si>
    <t>0211101961060000</t>
  </si>
  <si>
    <t xml:space="preserve">               DEP. A LA VISTA EMP. FINANC. EN EL PAIS COMBINADAS CON CTA. CTE.</t>
  </si>
  <si>
    <t>211101961120000</t>
  </si>
  <si>
    <t xml:space="preserve">            DEP. A LA VISTA COOP. DE AHORRO Y CTO. COMBINADAS CON CTA. CTE.</t>
  </si>
  <si>
    <t>0211101961120000</t>
  </si>
  <si>
    <t xml:space="preserve">               DEP. A LA VISTA COOP. DE AHORRO Y CTO. COMBINADAS CON CTA. CTE.</t>
  </si>
  <si>
    <t>0211101961121000</t>
  </si>
  <si>
    <t>211101961180000</t>
  </si>
  <si>
    <t xml:space="preserve">            DEP. A LA VISTA CAJA DE JUB. Y PENSIONES COMBINADAS CON CTA. CTE.</t>
  </si>
  <si>
    <t>0211101961180000</t>
  </si>
  <si>
    <t xml:space="preserve">               DEP. A LA VISTA CAJA DE JUB. Y PENSIONES COMBINADAS CON CTA. CTE.</t>
  </si>
  <si>
    <t>211101961200000</t>
  </si>
  <si>
    <t xml:space="preserve">            DEP. A LA VISTA EMPRESAS DE SEGUROS COMBINADAS CON CTA. CTE.</t>
  </si>
  <si>
    <t>0211101961201000</t>
  </si>
  <si>
    <t xml:space="preserve">               DEP. A LA VISTA EMPRESAS DE SEGUROS COMBINADAS CON CTA. CTE.</t>
  </si>
  <si>
    <t>0211101961200000</t>
  </si>
  <si>
    <t>211102840000000</t>
  </si>
  <si>
    <t xml:space="preserve">         DEPOSITOS CTAS. CTES. DE OTRAS INSTITUC. FINANCIERAS</t>
  </si>
  <si>
    <t>211102841040000</t>
  </si>
  <si>
    <t xml:space="preserve">            DEPOSITOS CTAS. CTES. BANCOS PRIVADOS DEL PAIS</t>
  </si>
  <si>
    <t>0211102841041004</t>
  </si>
  <si>
    <t xml:space="preserve">               COBRANZAS BANCO GNB PARAGUAY S.A. USD</t>
  </si>
  <si>
    <t>0211102841041017</t>
  </si>
  <si>
    <t xml:space="preserve">               COBRANZAS BANCO ITAÚ S.A. USD</t>
  </si>
  <si>
    <t>0211102841041020</t>
  </si>
  <si>
    <t xml:space="preserve">               COBRANZAS CONTINENTAL USD</t>
  </si>
  <si>
    <t>211102841060000</t>
  </si>
  <si>
    <t xml:space="preserve">            DEPOSITOS CTAS. CTES. EMPRESAS FINANCIERAS EN EL PAIS</t>
  </si>
  <si>
    <t>0211102841060000</t>
  </si>
  <si>
    <t>0211102841061000</t>
  </si>
  <si>
    <t>211102841120000</t>
  </si>
  <si>
    <t xml:space="preserve">            CTA. CTE. COOPERATIVAS DE AHORRO Y CRÉDITO</t>
  </si>
  <si>
    <t>0211102841120000</t>
  </si>
  <si>
    <t>0211102841121000</t>
  </si>
  <si>
    <t>211102841180000</t>
  </si>
  <si>
    <t xml:space="preserve">            DEPOSITOS CTAS. CTES. CAJA DE JUBILACIONES Y PENSIONES</t>
  </si>
  <si>
    <t>0211102841180000</t>
  </si>
  <si>
    <t>211102841200000</t>
  </si>
  <si>
    <t xml:space="preserve">            DEPOSITOS CTAS. CTES. EMPRESAS DE SEGUROS</t>
  </si>
  <si>
    <t>0211102841201000</t>
  </si>
  <si>
    <t>0211102841200000</t>
  </si>
  <si>
    <t>211400000000000</t>
  </si>
  <si>
    <t xml:space="preserve">         PRESTAMOS DE ENTIDADES FINANCIERAS A LA VISTA</t>
  </si>
  <si>
    <t>211403901100000</t>
  </si>
  <si>
    <t xml:space="preserve">            OPERACIONES PENDIENTES DE COMPENSACIÓN - ATM/POS</t>
  </si>
  <si>
    <t>0211403901100005</t>
  </si>
  <si>
    <t xml:space="preserve">               CEFISA - OPERACIONES PENDIENTES DE COMPENSACIÓN - ATM/POS</t>
  </si>
  <si>
    <t>0211403901100009</t>
  </si>
  <si>
    <t xml:space="preserve">               FIC FINANCIERA - OPERACIONES PENDIENTES DE COMPENSACIÓN - ATM/POS</t>
  </si>
  <si>
    <t>0211403901100024</t>
  </si>
  <si>
    <t xml:space="preserve">               BANCO CITIBANK - OPERACIONES PENDIENTES DE COMPENSACIÓN - ATM/POS</t>
  </si>
  <si>
    <t>0211403901100025</t>
  </si>
  <si>
    <t xml:space="preserve">               BANCO SUDAMERIS - OPERACIONES PENDIENTES DE COMPENSACIÓN - ATM/POS</t>
  </si>
  <si>
    <t>0211403901100027</t>
  </si>
  <si>
    <t xml:space="preserve">               BANCO CONTINENTAL - OPERACIONES PENDIENTES DE COMPENSACIÓN - ATM/POS</t>
  </si>
  <si>
    <t>0211403901100030</t>
  </si>
  <si>
    <t xml:space="preserve">               BANCO VISION - OPERACIONES PENDIENTES DE COMPENSACIÓN - ATM/POS</t>
  </si>
  <si>
    <t>0211403901101026</t>
  </si>
  <si>
    <t xml:space="preserve">               BANCO ITAU - OPERACIONES PENDIENTES DE COMPENSACIÓN - ATM/POS</t>
  </si>
  <si>
    <t>214200000000000</t>
  </si>
  <si>
    <t xml:space="preserve">         CORRESPONSALES ACEPTANTES DE CREDITOS DOCUMENTARIOS DIFERIDOS &lt;O= 90 DIAS</t>
  </si>
  <si>
    <t>216000000000000</t>
  </si>
  <si>
    <t xml:space="preserve">      OBLIG. P/ INTERM. FINANCIERA (S.F.) &lt;= 1 A¥O</t>
  </si>
  <si>
    <t>216100000000000</t>
  </si>
  <si>
    <t xml:space="preserve">         DEPOSITO</t>
  </si>
  <si>
    <t>216103060000000</t>
  </si>
  <si>
    <t xml:space="preserve">            CERTIFICADOS DE DEPOSITOS DE AHORRO NO REAJUSTABLES &lt;=1 AÑO</t>
  </si>
  <si>
    <t>216103066200000</t>
  </si>
  <si>
    <t xml:space="preserve">               CERTIF. DEP. DE AHORRO - EMPRESAS DE SEGUROS</t>
  </si>
  <si>
    <t>0216103066200001</t>
  </si>
  <si>
    <t xml:space="preserve">                  CERTIF. DEP. DE AHORRO - EMPRESAS DE SEGUROS</t>
  </si>
  <si>
    <t>216400000000000</t>
  </si>
  <si>
    <t xml:space="preserve">         PRESTAMOS DE ENTIDADES FINANCIERAS &lt;= 1 A¥O</t>
  </si>
  <si>
    <t>216403900000000</t>
  </si>
  <si>
    <t xml:space="preserve">            PRESTAMOS DE ENTIDADES FINANCIERAS</t>
  </si>
  <si>
    <t>216403906030000</t>
  </si>
  <si>
    <t xml:space="preserve">               PRESTAMOS DIRECTOS ENTIDADES DEL EXTERIOR MENOR A 1 AÑO</t>
  </si>
  <si>
    <t>0216403906031000</t>
  </si>
  <si>
    <t xml:space="preserve">                  PRESTAMOS DIRECTOS ENTIDADES DEL EXTERIOR MENOR A 1 AÑO</t>
  </si>
  <si>
    <t>216800000000000</t>
  </si>
  <si>
    <t xml:space="preserve">         ACREEDORES POR CARGOS FINANC.DEVENG. &lt;= A 1 A¥O</t>
  </si>
  <si>
    <t>216801340000000</t>
  </si>
  <si>
    <t xml:space="preserve">            ACREEDORES POR CARGOS FINANC.DEVENG. - DEPOSITOS</t>
  </si>
  <si>
    <t>216801346820000</t>
  </si>
  <si>
    <t xml:space="preserve">               CARGOS FINANCIEROS DOCUMENTADOS - RESIDENTES</t>
  </si>
  <si>
    <t>0216801346820018</t>
  </si>
  <si>
    <t xml:space="preserve">                  CARGOS FINANC. DOC. C.D.A. EMPRESAS DE SEGUROS MENOR A 1 AÑO    </t>
  </si>
  <si>
    <t>216801346830000</t>
  </si>
  <si>
    <t xml:space="preserve">               CARGOS FINANCIEROS DOCUMENTADOS - NO RESIDENTES</t>
  </si>
  <si>
    <t>0216801346831000</t>
  </si>
  <si>
    <t xml:space="preserve">                  CARGOS FINANC. DOC. - NO RESIDENTES - MENOR A 1 AÑO</t>
  </si>
  <si>
    <t>216801346920000</t>
  </si>
  <si>
    <t xml:space="preserve">               (CARGOS FINANCIEROS DOCUM. A DEV. - RESIDENTES)</t>
  </si>
  <si>
    <t>0216801346920018</t>
  </si>
  <si>
    <t xml:space="preserve">                  CARGOS FINANC. DOC. A DEV. C.D.A. EMPRESAS DE SEGUROS MENOR A 1 AÑO     </t>
  </si>
  <si>
    <t>216801346930000</t>
  </si>
  <si>
    <t xml:space="preserve">               (CARGOS FINANCIEROS DOCUM. A DEV. - NO RESIDENTES)</t>
  </si>
  <si>
    <t>0216801346931000</t>
  </si>
  <si>
    <t xml:space="preserve">                  INT.DOC.A DEV.NO RESIDENTES &lt; 1 A¥O</t>
  </si>
  <si>
    <t>217000000000000</t>
  </si>
  <si>
    <t xml:space="preserve">      OBLIG. P/ INTERM. FINANCIERA (S.F.) &lt;= A 3 A¥OS</t>
  </si>
  <si>
    <t>217100000000000</t>
  </si>
  <si>
    <t xml:space="preserve">         DEPOSITOS</t>
  </si>
  <si>
    <t>217103060000000</t>
  </si>
  <si>
    <t xml:space="preserve">            CERTIFICADOS DE DEPOSITOS DE AHORRO NO REAJUSTABLES &lt;=A 3 AÑOS</t>
  </si>
  <si>
    <t>217103067040000</t>
  </si>
  <si>
    <t xml:space="preserve">               CERTIF. DEP. DE AHORRO - BANCOS PRIVADOS DEL PAIS</t>
  </si>
  <si>
    <t>0217103067040001</t>
  </si>
  <si>
    <t xml:space="preserve">                  CERTIF. DEP. DE AHORRO - BANCOS PRIVADOS DEL PAIS</t>
  </si>
  <si>
    <t>217103067060000</t>
  </si>
  <si>
    <t xml:space="preserve">               CERTIF. DEP. DE AHORRO - EMPRESAS FINANCIERAS EN EL PAIS</t>
  </si>
  <si>
    <t>0217103067060001</t>
  </si>
  <si>
    <t xml:space="preserve">                  CERTIF. DEP. DE AHORRO - EMPRESAS FINANCIERAS EN EL PAIS</t>
  </si>
  <si>
    <t>217103067120000</t>
  </si>
  <si>
    <t xml:space="preserve">               CERTIF. DEP. DE AHORRO - COOPERATIVAS DE AHORRO Y CREDITO</t>
  </si>
  <si>
    <t>0217103067120001</t>
  </si>
  <si>
    <t xml:space="preserve">                  CERTIF. DEP. DE AHORRO - COOPERATIVAS DE AHORRO Y CREDITO</t>
  </si>
  <si>
    <t>217103067180000</t>
  </si>
  <si>
    <t xml:space="preserve">               CERTIF. DEP. DE AHORRO - CAJA DE JUBILACIONES Y PENSIONES</t>
  </si>
  <si>
    <t>0217103067180001</t>
  </si>
  <si>
    <t xml:space="preserve">                  CERTIF. DEP. DE AHORRO - CAJA DE JUBILACIONES Y PENSIONES</t>
  </si>
  <si>
    <t>217103067200000</t>
  </si>
  <si>
    <t>0217103067200001</t>
  </si>
  <si>
    <t>0217103067201001</t>
  </si>
  <si>
    <t>217103067260000</t>
  </si>
  <si>
    <t xml:space="preserve">               CERTIF. DEP. DE AHORRO  - COOPERATIVAS MULTIACTIVAS</t>
  </si>
  <si>
    <t>217400000000000</t>
  </si>
  <si>
    <t xml:space="preserve">         PRESTAMOS DE ENTIDADES FINANCIERAS &lt;= A 3 A¥OS</t>
  </si>
  <si>
    <t>217403900000000</t>
  </si>
  <si>
    <t>217403907080000</t>
  </si>
  <si>
    <t xml:space="preserve">               FONDOS PROVEIDOS POR LA AGENCIA FINANCIERA DE DESARROLLO</t>
  </si>
  <si>
    <t>0217403907080000</t>
  </si>
  <si>
    <t xml:space="preserve">                  FONDOS PROVEIDOS POR LA AGENCIA FINANCIERA DE DESARROLLO</t>
  </si>
  <si>
    <t>0217403907081000</t>
  </si>
  <si>
    <t>217800000000000</t>
  </si>
  <si>
    <t xml:space="preserve">         ACREEDORES POR CARGOS FINANC.DEVENG. &lt;= A 3 A¥OS</t>
  </si>
  <si>
    <t>217801340000000</t>
  </si>
  <si>
    <t>217801347820000</t>
  </si>
  <si>
    <t>0217801347820004</t>
  </si>
  <si>
    <t xml:space="preserve">                  CARGOS FINANC. DOC. C.D.A. BANCOS PRIVADOS DEL PAIS MENOR A 3 AÑOS      </t>
  </si>
  <si>
    <t>0217801347820006</t>
  </si>
  <si>
    <t xml:space="preserve">                  CARGOS FINANC. DOC. C.D.A. EMPRESAS FINANC. EN EL PAIS MENOR A 3 AÑOS   </t>
  </si>
  <si>
    <t>0217801347820010</t>
  </si>
  <si>
    <t xml:space="preserve">                  CARGOS FINANC. DOC. C.D.A. COOPERATIVAS DE AHORRO Y CREDITO MENOR A 3 AÑOS      </t>
  </si>
  <si>
    <t>0217801347820016</t>
  </si>
  <si>
    <t xml:space="preserve">                  CARGOS FINANC. DOC. C.D.A. CAJA DE JUBILACIONES Y PENSIONES MENOR A 3 AÑOS      </t>
  </si>
  <si>
    <t>0217801347820018</t>
  </si>
  <si>
    <t xml:space="preserve">                  CARGOS FINANC. DOC. C.D.A. EMPRESAS DE SEGUROS MENOR A 3 AÑOS   </t>
  </si>
  <si>
    <t>0217801347820021</t>
  </si>
  <si>
    <t xml:space="preserve">                  CARGOS FIN. DOC. RESID. FONDOS AFD MENOR O = A 3 AÑOS</t>
  </si>
  <si>
    <t>0217801347820026</t>
  </si>
  <si>
    <t xml:space="preserve">                  CARGOS FINANC. DOC. CDA COOP MULTIACTIVAS &lt;0 A 3 AÑOS</t>
  </si>
  <si>
    <t>0217801347821018</t>
  </si>
  <si>
    <t>0217801347821021</t>
  </si>
  <si>
    <t xml:space="preserve">                  CARGOS FINANC. DOC. FONDOS AFD - USD MENOR A 3 AÑOS</t>
  </si>
  <si>
    <t>217801347920000</t>
  </si>
  <si>
    <t>0217801347920004</t>
  </si>
  <si>
    <t xml:space="preserve">                  CARGOS FINANC. DOC. A DEV. C.D.A. BANCOS PRIVADOS DEL PAIS MENOR A 3 AÑOS       </t>
  </si>
  <si>
    <t>0217801347920006</t>
  </si>
  <si>
    <t xml:space="preserve">                  CARGOS FINANC. DOC. A DEV. C.D.A. EMPRESAS FINANC. EN EL PAIS MENOR A 3 AÑOS    </t>
  </si>
  <si>
    <t>0217801347920010</t>
  </si>
  <si>
    <t xml:space="preserve">                  CARGOS FINANC. DOC. A DEV. C.D.A. COOPERATIVAS DE AHORRO Y CREDITO MENOR A 3 AÑO</t>
  </si>
  <si>
    <t>0217801347920016</t>
  </si>
  <si>
    <t xml:space="preserve">                  CARGOS FINANC. DOC. A DEV. C.D.A. CAJA DE JUBILACIONES Y PENSIONES MENOR A 3 AÑO</t>
  </si>
  <si>
    <t>0217801347920018</t>
  </si>
  <si>
    <t xml:space="preserve">                  CARGOS FINANC. DOC. A DEV. C.D.A. EMPRESAS DE SEGUROS MENOR A 3 AÑOS    </t>
  </si>
  <si>
    <t>0217801347920021</t>
  </si>
  <si>
    <t xml:space="preserve">                  CARGOS FIN. DOC. A DEVENGAR RESID. FONDOS AFD MENOR O = A 3 AÑOS</t>
  </si>
  <si>
    <t>0217801347920026</t>
  </si>
  <si>
    <t xml:space="preserve">                  CARGOS FINANC. DOC.  A DEVENGAR CDA COOP MULTIACTIVAS &lt;0 A 3 AÑOS</t>
  </si>
  <si>
    <t>0217801347921018</t>
  </si>
  <si>
    <t>0217801347921021</t>
  </si>
  <si>
    <t xml:space="preserve">                  CARGOS FINANC. DOC. A DEVENGAR FONDOS AFD - USD MENOR A 3 AÑOS</t>
  </si>
  <si>
    <t>218000000000000</t>
  </si>
  <si>
    <t xml:space="preserve">      OBLIG. P/ INTERM. FINANCIERA (S.F.) &gt; A 3 A¥OS</t>
  </si>
  <si>
    <t>218100000000000</t>
  </si>
  <si>
    <t>218103060000000</t>
  </si>
  <si>
    <t xml:space="preserve">            CERTIFICADOS DE DEPOSITOS DE AHORRO NO REAJUSTABLES SUPERIOR A 3 AÑOS</t>
  </si>
  <si>
    <t>218400000000000</t>
  </si>
  <si>
    <t xml:space="preserve">         PRESTAMOS DE ENTIDADES FINANCIERAS + A 3AÑOS</t>
  </si>
  <si>
    <t>218403900000000</t>
  </si>
  <si>
    <t>218403908030000</t>
  </si>
  <si>
    <t xml:space="preserve">               PRESTAMOS DIRECTOS -ENTIDADES DEL EXTERIOR</t>
  </si>
  <si>
    <t>0218403908031000</t>
  </si>
  <si>
    <t xml:space="preserve">                  PRESTAMOSDIRECTOS ENTIDADES DEL EXTERIOR + 3 AÑOS</t>
  </si>
  <si>
    <t>218403908080000</t>
  </si>
  <si>
    <t>0218403908080000</t>
  </si>
  <si>
    <t>0218403908081000</t>
  </si>
  <si>
    <t>218800000000000</t>
  </si>
  <si>
    <t xml:space="preserve">         ACREEDORES POR CARGOS FINANC.DEVENG. &gt; A 3 A¥OS</t>
  </si>
  <si>
    <t>218801340000000</t>
  </si>
  <si>
    <t xml:space="preserve">            ACREEDORES POR CARGOS FINANC.DEVENG. - DEPOSITOOS</t>
  </si>
  <si>
    <t>218801348820000</t>
  </si>
  <si>
    <t>0218801348820021</t>
  </si>
  <si>
    <t>0218801348821021</t>
  </si>
  <si>
    <t xml:space="preserve">                  CARGOS FIN. DOC. RESID. FONDOS AFD SUPERIOR A 3 AÑOS - USD</t>
  </si>
  <si>
    <t>218801348830000</t>
  </si>
  <si>
    <t>0218801348831000</t>
  </si>
  <si>
    <t xml:space="preserve">                  CARGOS FINANCIEROS DOCUMENTADOS-NO RESIDENTES + 3 AÑOS</t>
  </si>
  <si>
    <t>218801348920000</t>
  </si>
  <si>
    <t>0218801348920021</t>
  </si>
  <si>
    <t xml:space="preserve">                  CARGOS FIN. DOC. A DEVENGAR RESID. FONDOS AFD MENOR SUPERIOR A 3 AÑOS</t>
  </si>
  <si>
    <t>0218801348921021</t>
  </si>
  <si>
    <t xml:space="preserve">                  CARGOS FIN. DOC. A DEVENGAR RESID. FONDOS AFD SUPERIOR A 3 AÑOS - USD</t>
  </si>
  <si>
    <t>218801348930000</t>
  </si>
  <si>
    <t>0218801348931000</t>
  </si>
  <si>
    <t xml:space="preserve">                  INT.DOC.A DEV.(SF) &gt; A 3 A¥OS NO RESIDENTES</t>
  </si>
  <si>
    <t>220000000000000</t>
  </si>
  <si>
    <t xml:space="preserve">   OBLIGACIONES P/ INTERMEDIACION FINANCIERA (S.N.F.)</t>
  </si>
  <si>
    <t>221000000000000</t>
  </si>
  <si>
    <t xml:space="preserve">      DEPOSITOS</t>
  </si>
  <si>
    <t>221101360000000</t>
  </si>
  <si>
    <t xml:space="preserve">         CUENTAS CORRIENTES</t>
  </si>
  <si>
    <t>221101361020000</t>
  </si>
  <si>
    <t xml:space="preserve">            CUENTAS CORRIENTES  - RESIDENTES</t>
  </si>
  <si>
    <t>0221101361020000</t>
  </si>
  <si>
    <t>0221101361021000</t>
  </si>
  <si>
    <t>221101380000000</t>
  </si>
  <si>
    <t xml:space="preserve">         DEPOSITOS A LA VISTA</t>
  </si>
  <si>
    <t>221101381020000</t>
  </si>
  <si>
    <t>0221101381020000</t>
  </si>
  <si>
    <t xml:space="preserve">               CAJA DE AHORRO A LA VISTA - RESIDENTES -S.I.-</t>
  </si>
  <si>
    <t>0221101381021000</t>
  </si>
  <si>
    <t>221101381040000</t>
  </si>
  <si>
    <t xml:space="preserve">            RESIDENTES-SIN CARGOS FINANCIE- ROS. -S.I.-</t>
  </si>
  <si>
    <t>0221101381040000</t>
  </si>
  <si>
    <t>0221101381040001</t>
  </si>
  <si>
    <t>0221101381040002</t>
  </si>
  <si>
    <t>0221101381040003</t>
  </si>
  <si>
    <t>0221101381041002</t>
  </si>
  <si>
    <t>0221101381041004</t>
  </si>
  <si>
    <t>221101400000000</t>
  </si>
  <si>
    <t xml:space="preserve">         ACREEDORES POR DOCUMENTOS PARA COMPENSAR</t>
  </si>
  <si>
    <t>221101401010000</t>
  </si>
  <si>
    <t xml:space="preserve">            ACREEDORES POR DOCUMENTOS PARA COMPENSAR</t>
  </si>
  <si>
    <t>0221101401010001</t>
  </si>
  <si>
    <t xml:space="preserve">               ACREEDORES POR DOCUMENTOS PARA COMPENSAR - 24 HS</t>
  </si>
  <si>
    <t>0221101401011001</t>
  </si>
  <si>
    <t xml:space="preserve">               ACREEDORES POR DOCUMENTOS PARA COMPENSAR USD</t>
  </si>
  <si>
    <t>221101460000000</t>
  </si>
  <si>
    <t xml:space="preserve">         GIROS Y TRANSFERENCIAS A PAGAR</t>
  </si>
  <si>
    <t>221101461020000</t>
  </si>
  <si>
    <t xml:space="preserve">            GIROS Y TRANSFERENCIAS A PAGAR - RESIDENTES</t>
  </si>
  <si>
    <t>0221101461020010</t>
  </si>
  <si>
    <t xml:space="preserve">               GIROS Y TRANSFERENCIAS A PAGAR - GIRO FAMILIAR</t>
  </si>
  <si>
    <t>0221101461020045</t>
  </si>
  <si>
    <t xml:space="preserve">               GIROS Y TRANSFERENCIAS A PAGAR - MAGUIEXPRESS</t>
  </si>
  <si>
    <t>0221101461020049</t>
  </si>
  <si>
    <t xml:space="preserve">               GIROS Y TRANSFERENCIAS A PAGAR - SMALL WORLD FINANCIAL SERVICES SPAIN SAU</t>
  </si>
  <si>
    <t>0221101461020055</t>
  </si>
  <si>
    <t xml:space="preserve">               GIROS Y TRANSFERENCIAS A PAGAR GS-LATIN EXPRESS FINANCIAL SERVICE ARGENTINA S.A</t>
  </si>
  <si>
    <t>0221101461020060</t>
  </si>
  <si>
    <t xml:space="preserve">               GIROS Y TRANFERENCIAS A PAGAR-GS.MONTY GLOBAL PAYMENT</t>
  </si>
  <si>
    <t>0221101461020066</t>
  </si>
  <si>
    <t xml:space="preserve">               GIROS Y TRANSFERENCIAS A PAGAR-GS-TITANES TELECOMUNICACIONES S.A.U.</t>
  </si>
  <si>
    <t>0221101461021045</t>
  </si>
  <si>
    <t>0221101461021049</t>
  </si>
  <si>
    <t>0221101461021051</t>
  </si>
  <si>
    <t xml:space="preserve">               GIROS Y TRANSFERENCIAS A PAGAR - CASA DE CAMBIO DELGADO INC.</t>
  </si>
  <si>
    <t>0221101461021055</t>
  </si>
  <si>
    <t xml:space="preserve">               GIROS Y TRANSFERENCIAS A PAGAR USD-LATIN EXPRESS FINANCIAL SERVICE ARGENTINA S.A</t>
  </si>
  <si>
    <t>221102360000000</t>
  </si>
  <si>
    <t xml:space="preserve">         DEPOSITOS A LA VISTA COMBINADAS CON CTA. CORRIENTE</t>
  </si>
  <si>
    <t>0221102361020000</t>
  </si>
  <si>
    <t>221102361020000</t>
  </si>
  <si>
    <t xml:space="preserve">            DEPOSITOS A LA VISTA COMBINADAS CON CTA. CTE - RESIDENTES</t>
  </si>
  <si>
    <t>0221102361021000</t>
  </si>
  <si>
    <t>221400000000000</t>
  </si>
  <si>
    <t xml:space="preserve">      SECTOR PUBLICO</t>
  </si>
  <si>
    <t>221402380000000</t>
  </si>
  <si>
    <t xml:space="preserve">         DEPOSITOS A LA VISTA SECTOR PUBLICO COMB. CON CTA. CTE.</t>
  </si>
  <si>
    <t>221402381100000</t>
  </si>
  <si>
    <t xml:space="preserve">            DEP. A LA VISTA SECTOR PUBLICO EMP. PUBLICAS COMB. CON CTA. CTE.</t>
  </si>
  <si>
    <t>0221402381100000</t>
  </si>
  <si>
    <t xml:space="preserve">               DEP. A LA VISTA SECTOR PUBLICO EMP. PUBLICAS COMB. CON CTA. CTE.</t>
  </si>
  <si>
    <t>0221402381101000</t>
  </si>
  <si>
    <t>221402900000000</t>
  </si>
  <si>
    <t xml:space="preserve">         CUENTAS CORRIENTES - SECTOR PUBLICO</t>
  </si>
  <si>
    <t>221402901020000</t>
  </si>
  <si>
    <t xml:space="preserve">            CUENTAS CORRIENTES - ADMINISTRACION CENTRAL</t>
  </si>
  <si>
    <t>0221402901020000</t>
  </si>
  <si>
    <t>221402901040000</t>
  </si>
  <si>
    <t xml:space="preserve">            CUENTA CORRIENTE - AGENCIAS DESCENTRALIZADAS</t>
  </si>
  <si>
    <t>0221402901040000</t>
  </si>
  <si>
    <t xml:space="preserve">               CUENTA CORRIENTE - AGENCIAS DESCENTRALIZADAS</t>
  </si>
  <si>
    <t>221402901080000</t>
  </si>
  <si>
    <t xml:space="preserve">            CUENTA CORRIENTE - MUNICIPALIDADES</t>
  </si>
  <si>
    <t>0221402901080000</t>
  </si>
  <si>
    <t xml:space="preserve">               CUENTA CORRIENTE - MUNICIPALIDADES</t>
  </si>
  <si>
    <t>221402901100000</t>
  </si>
  <si>
    <t xml:space="preserve">            CUENTA CORRIENTE - EMPRESAS PUBLICAS</t>
  </si>
  <si>
    <t>0221402901100000</t>
  </si>
  <si>
    <t xml:space="preserve">               CUENTA CORRIENTE - EMPRESAS PUBLICAS</t>
  </si>
  <si>
    <t>0221402901101000</t>
  </si>
  <si>
    <t>222000000000000</t>
  </si>
  <si>
    <t xml:space="preserve">      OBLIG. P/ INTERM. FINANC. (S.N.F.) &lt;= A 30 DIAS</t>
  </si>
  <si>
    <t>222100000000000</t>
  </si>
  <si>
    <t>222200000000000</t>
  </si>
  <si>
    <t xml:space="preserve">         OTRAS OBLIGAC. POR INTERM. FINAN MENORES A 30 DIAS</t>
  </si>
  <si>
    <t>222201740000000</t>
  </si>
  <si>
    <t xml:space="preserve">            OBLIG. CON ESTAB. ADHER. AL SIST DE TARJ.DE CRED. MEN. A 30 DIAS</t>
  </si>
  <si>
    <t>222201742020000</t>
  </si>
  <si>
    <t xml:space="preserve">               RESIDENTES - MENOR A 30 DIAS</t>
  </si>
  <si>
    <t>0222201742020000</t>
  </si>
  <si>
    <t xml:space="preserve">                  OBLIGACIONES A PAGAR A COMERCIOS -S.I.-</t>
  </si>
  <si>
    <t>222800000000000</t>
  </si>
  <si>
    <t xml:space="preserve">         ACREEDORES POR CARGOS FIN. DEVENGADOS &lt;= 30 DIAS</t>
  </si>
  <si>
    <t>223100000000000</t>
  </si>
  <si>
    <t>223800000000000</t>
  </si>
  <si>
    <t xml:space="preserve">         ACREEDORES POR CARGOS FIN. DEVENGADOS &lt;= 60 DIAS</t>
  </si>
  <si>
    <t>224000000000000</t>
  </si>
  <si>
    <t xml:space="preserve">      OBLIG. P/ INTERM. FINANC. (S.N.F.) &lt;= A 90 DIAS</t>
  </si>
  <si>
    <t>224100000000000</t>
  </si>
  <si>
    <t>224101560000000</t>
  </si>
  <si>
    <t xml:space="preserve">            CERTIF. DE DEPOSITOS DE AHORRO NO REAJ. &lt;= 90 DIAS</t>
  </si>
  <si>
    <t>224101564020000</t>
  </si>
  <si>
    <t>0224101564020001</t>
  </si>
  <si>
    <t>224800000000000</t>
  </si>
  <si>
    <t xml:space="preserve">         ACREEDORES POR CARGOS FIN. DEVENGADOS &lt;=90 DIAS</t>
  </si>
  <si>
    <t>224802240000000</t>
  </si>
  <si>
    <t xml:space="preserve">            ACREEDORES POR CARGOS FINANC. DEVENG.-DEPOSITOS</t>
  </si>
  <si>
    <t>224802244820000</t>
  </si>
  <si>
    <t xml:space="preserve">               CARGOS FINANC.DOCUMENTADOS - RESIDENTES</t>
  </si>
  <si>
    <t>0224802244820001</t>
  </si>
  <si>
    <t>224802244920000</t>
  </si>
  <si>
    <t xml:space="preserve">               CARGOS FINANC.DOC.A DEVENGAR - RESIDENTES</t>
  </si>
  <si>
    <t>0224802244920001</t>
  </si>
  <si>
    <t>225000000000000</t>
  </si>
  <si>
    <t xml:space="preserve">      OBLIG. P/ INTERM. FINANC. (S.N.F.) &lt;= A 180 DIAS</t>
  </si>
  <si>
    <t>225100000000000</t>
  </si>
  <si>
    <t>225101560000000</t>
  </si>
  <si>
    <t xml:space="preserve">            CERTIF.DE DEPOSIT.DE AHORRO NO REAJ. &lt;= A 180 DIAS</t>
  </si>
  <si>
    <t>225101565020000</t>
  </si>
  <si>
    <t>0225101565020001</t>
  </si>
  <si>
    <t>0225101565021001</t>
  </si>
  <si>
    <t>225800000000000</t>
  </si>
  <si>
    <t xml:space="preserve">         ACREEDORES POR CARGOS FIN. DEVENGADOS &lt;=180 DIAS</t>
  </si>
  <si>
    <t>225802240000000</t>
  </si>
  <si>
    <t xml:space="preserve">            ACREEDORES POR CARGOS FIN. DEVENGADOS - DEPOSITOS</t>
  </si>
  <si>
    <t>225802245820000</t>
  </si>
  <si>
    <t>0225802245820001</t>
  </si>
  <si>
    <t>0225802245821001</t>
  </si>
  <si>
    <t>225802245920000</t>
  </si>
  <si>
    <t xml:space="preserve">               (CARGOS FINAN. DOCUMEN. A DEVENG. - RESIDENTES)</t>
  </si>
  <si>
    <t>0225802245920001</t>
  </si>
  <si>
    <t>226000000000000</t>
  </si>
  <si>
    <t xml:space="preserve">      OBLIG. P/ INTERM. FINANC. (S.N.F.) &lt;= A 1 A¥O</t>
  </si>
  <si>
    <t>226100000000000</t>
  </si>
  <si>
    <t>226101560000000</t>
  </si>
  <si>
    <t xml:space="preserve">            CERTIF. DE DEPOSIT. DE AHORRO NO REAJ. &lt;= A 1 A¥O</t>
  </si>
  <si>
    <t>226101566020000</t>
  </si>
  <si>
    <t>0226101566020001</t>
  </si>
  <si>
    <t>0226101566021001</t>
  </si>
  <si>
    <t>226400000000000</t>
  </si>
  <si>
    <t xml:space="preserve">         OBLIGACIONES POR INTERM FINANC. S.N.F. - SECTOR PUBLICO</t>
  </si>
  <si>
    <t>226402980000000</t>
  </si>
  <si>
    <t xml:space="preserve">            CERTIF. DE DEPOSITOS NO REAJ. SEC PUBLICO-SEGURIDAD SOCIAL  &lt;= A 1 AÑO</t>
  </si>
  <si>
    <t>226402986060000</t>
  </si>
  <si>
    <t xml:space="preserve">               CERTIF. DE DEPOSITOS NO REAJ. SEC PUBLICO-SEGURIDAD SOCIAL  &lt;= A 1 AÑO</t>
  </si>
  <si>
    <t>0226402986060000</t>
  </si>
  <si>
    <t>226800000000000</t>
  </si>
  <si>
    <t xml:space="preserve">         ACREEDORES POR CARGOS FIN. DEVENGADOS &lt;=A 1 A¥O</t>
  </si>
  <si>
    <t>226802240000000</t>
  </si>
  <si>
    <t>226802246820000</t>
  </si>
  <si>
    <t>0226802246820001</t>
  </si>
  <si>
    <t>0226802246821001</t>
  </si>
  <si>
    <t>226802246920000</t>
  </si>
  <si>
    <t>0226802246920001</t>
  </si>
  <si>
    <t>0226802246921001</t>
  </si>
  <si>
    <t>226802300000000</t>
  </si>
  <si>
    <t xml:space="preserve">            ACREEDORES POR CARGOS FIN. DEVENGADOS - SECTOR PUBLICO MENOR A 1 AÑO</t>
  </si>
  <si>
    <t>226802306820000</t>
  </si>
  <si>
    <t xml:space="preserve">               CARGOS FIN. DOCUM. - SECT. PUBLICO -  MENOR A 1 AÑO</t>
  </si>
  <si>
    <t>0226802306820000</t>
  </si>
  <si>
    <t>226802306920000</t>
  </si>
  <si>
    <t xml:space="preserve">               CARGOS FIN. DOCUM. A DEVENGAR- SECT. PUBLICO - MENOR A 1 AÑO</t>
  </si>
  <si>
    <t>0226802306920000</t>
  </si>
  <si>
    <t>227000000000000</t>
  </si>
  <si>
    <t xml:space="preserve">      OBLIG. P/ INTERM. FINANC. (S.N.F.) &lt;= A 3 A¥OS</t>
  </si>
  <si>
    <t>227100000000000</t>
  </si>
  <si>
    <t>227101560000000</t>
  </si>
  <si>
    <t xml:space="preserve">            CERTIF. DE DEPOSIT. DE AHORRO NO REAJ. &lt;= A 3 A¥OS</t>
  </si>
  <si>
    <t>227101567020000</t>
  </si>
  <si>
    <t>0227101567020001</t>
  </si>
  <si>
    <t>0227101567021001</t>
  </si>
  <si>
    <t>227400000000000</t>
  </si>
  <si>
    <t xml:space="preserve">         OBLIGACIONES POR INTERM. FINANCIERA-SECTOR NO FINANC.- SECTOR PUBLICO</t>
  </si>
  <si>
    <t>227402980000000</t>
  </si>
  <si>
    <t xml:space="preserve">            CERTIF. DE DEPOSITOS NO REAJUSTABLES &lt;= A 3 AÑOS</t>
  </si>
  <si>
    <t>227402987060000</t>
  </si>
  <si>
    <t xml:space="preserve">               CERTIF. DE DEPOSITOS NO REAJ. SEC. PUBLICO - SEGURIDAD SOCIAL &lt;= A 3 AÑOS</t>
  </si>
  <si>
    <t>0227402987060000</t>
  </si>
  <si>
    <t>227800000000000</t>
  </si>
  <si>
    <t xml:space="preserve">         ACREEDORES POR CARGOS FIN. DEVENGADOS &lt;= A 3 A¥OS</t>
  </si>
  <si>
    <t>227802240000000</t>
  </si>
  <si>
    <t>227802247820000</t>
  </si>
  <si>
    <t>0227802247820001</t>
  </si>
  <si>
    <t>0227802247821001</t>
  </si>
  <si>
    <t>227802247920000</t>
  </si>
  <si>
    <t>0227802247920001</t>
  </si>
  <si>
    <t>0227802247921001</t>
  </si>
  <si>
    <t>227802300000000</t>
  </si>
  <si>
    <t xml:space="preserve">            ACREDORES POR CARGOS FINAN. DEVENGADOS - SECTOR PUBLICO- MENOR A 3 AÑOS</t>
  </si>
  <si>
    <t>227802307820000</t>
  </si>
  <si>
    <t xml:space="preserve">               CARGOS FINANC. DOCUMENT. - SECTOR PUBLICO-MENOR A 3 AÑOS</t>
  </si>
  <si>
    <t>0227802307820000</t>
  </si>
  <si>
    <t xml:space="preserve">                  CARGOS FINANC. DOC. C.D.A. - SECTOR PUBLICO-SEGURIDAD SOCIAL-MENOR A 3 AÑOS</t>
  </si>
  <si>
    <t>227802307920000</t>
  </si>
  <si>
    <t xml:space="preserve">               CARGOS FINANC. DOC. A DEVENGAR - SECTOR PUBLICO-MENOR A 3 AÑOS</t>
  </si>
  <si>
    <t>0227802307920000</t>
  </si>
  <si>
    <t>228000000000000</t>
  </si>
  <si>
    <t xml:space="preserve">      OBLIG. P/ INTERM. FINANC. (S.N.F.)  &gt; A 3 A¥OS</t>
  </si>
  <si>
    <t>228100000000000</t>
  </si>
  <si>
    <t>228101560000000</t>
  </si>
  <si>
    <t xml:space="preserve">            CERTIF. DE DEPOSIT. DE AHORRO NO REAJ. &gt; A 3 A¥OS</t>
  </si>
  <si>
    <t>228101568020000</t>
  </si>
  <si>
    <t>0228101568020001</t>
  </si>
  <si>
    <t>0228101568021001</t>
  </si>
  <si>
    <t>228400000000000</t>
  </si>
  <si>
    <t xml:space="preserve">         OBLIGACIONES POR INTERM. FINANC. SECTOR NO FINANC. SECTOR PUBLICO</t>
  </si>
  <si>
    <t>228402980000000</t>
  </si>
  <si>
    <t xml:space="preserve">            CERTIF. DE DEPOSITOS DE AHORRO NO REAJUST. SECTOR PUBLICO -SUPERIOR A 3 AÑOS</t>
  </si>
  <si>
    <t>228402988060000</t>
  </si>
  <si>
    <t xml:space="preserve">               CERTIF. DE DEPOSITOS NO REAJ. SEC PUBLICO-SEGURIDAD SOCIAL -SUPERIOR A 3 AÑOS</t>
  </si>
  <si>
    <t>0228402988060000</t>
  </si>
  <si>
    <t>228800000000000</t>
  </si>
  <si>
    <t xml:space="preserve">         ACREEDORES POR CARGOS FIN. DEVENGADOS &gt; 3 A¥OS</t>
  </si>
  <si>
    <t>228802240000000</t>
  </si>
  <si>
    <t>228802248820000</t>
  </si>
  <si>
    <t>0228802248820000</t>
  </si>
  <si>
    <t>0228802248821001</t>
  </si>
  <si>
    <t>228802248920000</t>
  </si>
  <si>
    <t>0228802248920000</t>
  </si>
  <si>
    <t>0228802248921001</t>
  </si>
  <si>
    <t>228802300000000</t>
  </si>
  <si>
    <t xml:space="preserve">            ACREEDORES POR CARGOS FINAC. DEVENGADOS - SECTOR PUBLICO - &gt; A 3 AÑOS</t>
  </si>
  <si>
    <t>228802308820000</t>
  </si>
  <si>
    <t xml:space="preserve">               CARGOS FINAC. DOC.  C.D.A. - SECTOR PUBLICO - &gt; A 3 AÑOS</t>
  </si>
  <si>
    <t>0228802308820000</t>
  </si>
  <si>
    <t>228802308920000</t>
  </si>
  <si>
    <t xml:space="preserve">               CARGOS FINAC. DOC. A DEVENGAR C.D.A. - SECTOR PUBLICO - &gt; A 3 AÑOS</t>
  </si>
  <si>
    <t>0228802308920000</t>
  </si>
  <si>
    <t>240000000000000</t>
  </si>
  <si>
    <t xml:space="preserve">   OBLIGACIONES DIVERSAS</t>
  </si>
  <si>
    <t>240100000000000</t>
  </si>
  <si>
    <t xml:space="preserve">      ACREEDORES FISCALES</t>
  </si>
  <si>
    <t>240102420010000</t>
  </si>
  <si>
    <t xml:space="preserve">         ACREEDORES FISCALES - RETENCIONES A TERCEROS</t>
  </si>
  <si>
    <t>0240102420010002</t>
  </si>
  <si>
    <t xml:space="preserve">            RET.I.V.A. A PAGAR</t>
  </si>
  <si>
    <t>0240102420010004</t>
  </si>
  <si>
    <t>240102440010000</t>
  </si>
  <si>
    <t xml:space="preserve">         ACREEDORES FISCALES - I.V.A. A PAGAR</t>
  </si>
  <si>
    <t>0240102440010000</t>
  </si>
  <si>
    <t xml:space="preserve">            I.V.A.(PASIVO)</t>
  </si>
  <si>
    <t>240200000000000</t>
  </si>
  <si>
    <t xml:space="preserve">      ACREEDORES SOCIALES</t>
  </si>
  <si>
    <t>240400000000000</t>
  </si>
  <si>
    <t xml:space="preserve">      OTRAS OBLIGACIONES DIVERSAS</t>
  </si>
  <si>
    <t>240402580000000</t>
  </si>
  <si>
    <t xml:space="preserve">         CUENTAS A PAGAR</t>
  </si>
  <si>
    <t>240402580020000</t>
  </si>
  <si>
    <t>0240402580020007</t>
  </si>
  <si>
    <t xml:space="preserve">               PROVEEDORES</t>
  </si>
  <si>
    <t>0240402580020011</t>
  </si>
  <si>
    <t>0240402580020024</t>
  </si>
  <si>
    <t xml:space="preserve">               EMBARGO A PAGAR GS</t>
  </si>
  <si>
    <t>0240402580020047</t>
  </si>
  <si>
    <t xml:space="preserve">               CUENTAS A PAGAR A NETEL S.A.</t>
  </si>
  <si>
    <t>0240402580020048</t>
  </si>
  <si>
    <t xml:space="preserve">               CUENTAS A PAGAR ATM TRANSACCIONES NO DISPENSADAS</t>
  </si>
  <si>
    <t>0240402580020049</t>
  </si>
  <si>
    <t xml:space="preserve">               CUENTAS VARIAS A PAGAR</t>
  </si>
  <si>
    <t>0240402580020051</t>
  </si>
  <si>
    <t xml:space="preserve">               SEGURO INTEGRAL AL CREDITO - ASEGURADORA DEL ESTE</t>
  </si>
  <si>
    <t>0240402580020059</t>
  </si>
  <si>
    <t xml:space="preserve">               AG.PAG.GIROS - CASA MARIO GS</t>
  </si>
  <si>
    <t>0240402580020062</t>
  </si>
  <si>
    <t xml:space="preserve">               AG.PAG.GIROS - COOP. TOBATI LTDA. GS</t>
  </si>
  <si>
    <t>0240402580020063</t>
  </si>
  <si>
    <t xml:space="preserve">               AG.PAG.GIROS - ENRIQUE RAUL SANABRIA GS</t>
  </si>
  <si>
    <t>0240402580020064</t>
  </si>
  <si>
    <t xml:space="preserve">               AG.PAG.GIROS - MR CENTRO DE SERVICIOS S.A. GS</t>
  </si>
  <si>
    <t>0240402580020069</t>
  </si>
  <si>
    <t xml:space="preserve">               AG.PAG.GIROS - FARMACIA ANY - GS</t>
  </si>
  <si>
    <t>0240402580021007</t>
  </si>
  <si>
    <t xml:space="preserve">               PROVEEDORES - USD</t>
  </si>
  <si>
    <t>0240402580021009</t>
  </si>
  <si>
    <t xml:space="preserve">               EMBARGO A PAGAR USD</t>
  </si>
  <si>
    <t>240402600000000</t>
  </si>
  <si>
    <t>240402600020000</t>
  </si>
  <si>
    <t>0240402600020003</t>
  </si>
  <si>
    <t xml:space="preserve">               PAGOS A CTA.DE TARJETAS DE CREDITOS</t>
  </si>
  <si>
    <t>0240402600020006</t>
  </si>
  <si>
    <t xml:space="preserve">               RESPONSABILIDAD PENDIENTE</t>
  </si>
  <si>
    <t>0240402600020007</t>
  </si>
  <si>
    <t xml:space="preserve">               SOBRANTE DE CAJEROS</t>
  </si>
  <si>
    <t>0240402600020012</t>
  </si>
  <si>
    <t xml:space="preserve">               OTRAS OBLIGACIONES DIVERSAS - CHEQUES DE GERENCIA</t>
  </si>
  <si>
    <t>0240402600020014</t>
  </si>
  <si>
    <t xml:space="preserve">               MINISTERIO DE HACIENDA</t>
  </si>
  <si>
    <t>0240402600020017</t>
  </si>
  <si>
    <t xml:space="preserve">               MULTAS S/CHEQUES DEVUELTOS POR INSUF. FONDOS</t>
  </si>
  <si>
    <t>0240402600021012</t>
  </si>
  <si>
    <t xml:space="preserve">               OTRAS OBLIGACIONES DIVERSAS - CHEQUES DE GERENCIA USD</t>
  </si>
  <si>
    <t>0240402600021017</t>
  </si>
  <si>
    <t xml:space="preserve">               MULTAS S/CHEQUES DEVUELTOS POR INSUF. DE FONDOS</t>
  </si>
  <si>
    <t>240402600050000</t>
  </si>
  <si>
    <t xml:space="preserve">               ACREEDORES POR REMESAS PAGADAS PENDIENTES DE CONCILIACION</t>
  </si>
  <si>
    <t>0240402600051002</t>
  </si>
  <si>
    <t xml:space="preserve">                  ACREEDORES POR REMESAS PAGADAS- MAGUI</t>
  </si>
  <si>
    <t>0240402600051009</t>
  </si>
  <si>
    <t xml:space="preserve">                  ACREEDORES POR REMESAS PAGADAS- MONTY</t>
  </si>
  <si>
    <t>0240402600051013</t>
  </si>
  <si>
    <t xml:space="preserve">                  ACREEDORES POR REMESAS PAGADAS- TITANES</t>
  </si>
  <si>
    <t>0240402600051017</t>
  </si>
  <si>
    <t xml:space="preserve">                  DEPOSITO EN GARANTIA-LATIN EXPRESS</t>
  </si>
  <si>
    <t>0240402600051019</t>
  </si>
  <si>
    <t xml:space="preserve">                  DEPOSITO EN GARANTIA-CASA DELGADO</t>
  </si>
  <si>
    <t>240500000000000</t>
  </si>
  <si>
    <t xml:space="preserve">      INGRESOS PERCIBIDOS NO DEVENGADOS</t>
  </si>
  <si>
    <t>240502620000000</t>
  </si>
  <si>
    <t xml:space="preserve">         COMISIONES PERCIBIDAS NO DEVENGADAS</t>
  </si>
  <si>
    <t>240502620020000</t>
  </si>
  <si>
    <t>0240502620020001</t>
  </si>
  <si>
    <t xml:space="preserve">               INGRESOS PERCIBIDOS NO DEVENGADOS</t>
  </si>
  <si>
    <t>250000000000000</t>
  </si>
  <si>
    <t xml:space="preserve">   PROVISIONES Y PREVISIONES</t>
  </si>
  <si>
    <t>250100000000000</t>
  </si>
  <si>
    <t xml:space="preserve">      PROVISIONES</t>
  </si>
  <si>
    <t>250102700010000</t>
  </si>
  <si>
    <t xml:space="preserve">         PROVISIONES PARA IMPUESTOS NACIONALES</t>
  </si>
  <si>
    <t>0250102700010004</t>
  </si>
  <si>
    <t xml:space="preserve">            PROVISIONES PARA IMPUESTOS NACIO NALES</t>
  </si>
  <si>
    <t>250102720010000</t>
  </si>
  <si>
    <t xml:space="preserve">         OTRAS PROVISIONES</t>
  </si>
  <si>
    <t>0250102720010001</t>
  </si>
  <si>
    <t xml:space="preserve">            QUEBRANTO DE CAJA A PAGAR</t>
  </si>
  <si>
    <t>0250102720010002</t>
  </si>
  <si>
    <t xml:space="preserve">            PROVISION PARA PAGO CONSUMO TARJETA GOURMET CARD</t>
  </si>
  <si>
    <t>0250102720010007</t>
  </si>
  <si>
    <t>0250102720010013</t>
  </si>
  <si>
    <t xml:space="preserve">            PROVISION PARA PAGO CONSUMO TARJETA MOVIL CARD</t>
  </si>
  <si>
    <t>0250102720011001</t>
  </si>
  <si>
    <t>250200000000000</t>
  </si>
  <si>
    <t>250202740000000</t>
  </si>
  <si>
    <t xml:space="preserve">         PREVISIONES PARA CUENTAS DE CONTINGENCIA</t>
  </si>
  <si>
    <t>250202740020000</t>
  </si>
  <si>
    <t>0250202740020000</t>
  </si>
  <si>
    <t xml:space="preserve">               PREVISION PARA CUENTA DE CONTINGENCIAS - RESIDENTES</t>
  </si>
  <si>
    <t>300000000000000</t>
  </si>
  <si>
    <t>310000000000000</t>
  </si>
  <si>
    <t xml:space="preserve">   PATRIMONIO</t>
  </si>
  <si>
    <t>310100000000000</t>
  </si>
  <si>
    <t xml:space="preserve">      CAPITAL SOCIAL</t>
  </si>
  <si>
    <t>310104000010000</t>
  </si>
  <si>
    <t xml:space="preserve">         CAPITAL INTEGRADO</t>
  </si>
  <si>
    <t>0310104000010000</t>
  </si>
  <si>
    <t xml:space="preserve">            ACCIONES</t>
  </si>
  <si>
    <t>310300000000000</t>
  </si>
  <si>
    <t xml:space="preserve">      AJUSTES AL PATRIMONIO</t>
  </si>
  <si>
    <t>310304080010000</t>
  </si>
  <si>
    <t xml:space="preserve">         RESERVAS DE REVALUO</t>
  </si>
  <si>
    <t>0310304080010000</t>
  </si>
  <si>
    <t xml:space="preserve">            RESERVA DE REVALUO-LEY 125/91</t>
  </si>
  <si>
    <t>310400000000000</t>
  </si>
  <si>
    <t xml:space="preserve">      RESERVAS</t>
  </si>
  <si>
    <t>310404240010000</t>
  </si>
  <si>
    <t xml:space="preserve">         RESERVA LEGAL</t>
  </si>
  <si>
    <t>0310404240010000</t>
  </si>
  <si>
    <t xml:space="preserve">            RESERVA LEGAL</t>
  </si>
  <si>
    <t>310500000000000</t>
  </si>
  <si>
    <t xml:space="preserve">      RESULTADOS ACUMULADOS</t>
  </si>
  <si>
    <t>310504160010000</t>
  </si>
  <si>
    <t xml:space="preserve">         UTILIDADES ACUMULADAS</t>
  </si>
  <si>
    <t>310600000000000</t>
  </si>
  <si>
    <t xml:space="preserve">      RESULTADOS DEL EJERCICIO</t>
  </si>
  <si>
    <t>310604180010000</t>
  </si>
  <si>
    <t xml:space="preserve">         UTILIDADES DEL EJERCICIO</t>
  </si>
  <si>
    <t>310604220010000</t>
  </si>
  <si>
    <t xml:space="preserve">         (PERDIDAS DEL EJERCICIO)</t>
  </si>
  <si>
    <t>400000000000000</t>
  </si>
  <si>
    <t>CUENTAS DE CONTINGENCIAS</t>
  </si>
  <si>
    <t xml:space="preserve">   CUENTAS DE CONTINGENCIAS DEUDORAS</t>
  </si>
  <si>
    <t>410100000000000</t>
  </si>
  <si>
    <t xml:space="preserve">      CUENTAS DE CONTINGENCIAS DEUDORAS</t>
  </si>
  <si>
    <t>410106070000000</t>
  </si>
  <si>
    <t xml:space="preserve">         DEUDORES POR GARANTIA OTORGADAS</t>
  </si>
  <si>
    <t>410106070020000</t>
  </si>
  <si>
    <t>0410106070020000</t>
  </si>
  <si>
    <t xml:space="preserve">               DEUDORES P/GARANTIAS OTORGADAS</t>
  </si>
  <si>
    <t>0410106070021000</t>
  </si>
  <si>
    <t>410106090000000</t>
  </si>
  <si>
    <t xml:space="preserve">         CREDITOS DOCUMENTARIOS A NEGOCIAR</t>
  </si>
  <si>
    <t>410106150000000</t>
  </si>
  <si>
    <t xml:space="preserve">         CREDITOS ACORDADOS P/SOBREGIROS EN CUENTA CORRIENTE</t>
  </si>
  <si>
    <t>410106150020000</t>
  </si>
  <si>
    <t xml:space="preserve">            CREDITOS ACORDADOS P/SOBREGIROS EN CUENTA CORRIENTE</t>
  </si>
  <si>
    <t>0410106150021000</t>
  </si>
  <si>
    <t xml:space="preserve">               CREDITOS ACORDADOS P/SOBREGIROS EN CUENTA CORRIENTE</t>
  </si>
  <si>
    <t>0410106150020000</t>
  </si>
  <si>
    <t>410106170000000</t>
  </si>
  <si>
    <t xml:space="preserve">         PRESTAMOS A UTILIZAR MEDIANTE TARJETAS DE CREDITOS</t>
  </si>
  <si>
    <t>410106170020000</t>
  </si>
  <si>
    <t>0410106170020010</t>
  </si>
  <si>
    <t xml:space="preserve">               LIMITE DE TARJ. DE  CRED. BANCARD</t>
  </si>
  <si>
    <t>420000000000000</t>
  </si>
  <si>
    <t xml:space="preserve">   CUENTAS DE CONTINGENCIAS ACREEDORAS</t>
  </si>
  <si>
    <t>420100000000000</t>
  </si>
  <si>
    <t xml:space="preserve">      CUENTAS DE CONTINGENCIAS ACREEDORAS</t>
  </si>
  <si>
    <t>420106060000000</t>
  </si>
  <si>
    <t xml:space="preserve">         GARANTIAS OTORGADAS</t>
  </si>
  <si>
    <t>420106060020000</t>
  </si>
  <si>
    <t>0420106060020000</t>
  </si>
  <si>
    <t xml:space="preserve">               GARANTIAS OTORGADAS(P/CONTRA)</t>
  </si>
  <si>
    <t>0420106060021000</t>
  </si>
  <si>
    <t>420106080000000</t>
  </si>
  <si>
    <t xml:space="preserve">         CORRESPONSALES CREDITO DOCUMENT. A NEGOCIAR</t>
  </si>
  <si>
    <t>420106140000000</t>
  </si>
  <si>
    <t xml:space="preserve">         BENEFICIARIOS POR CREDITOS ACORDADOS EN CUENTAS CORRIENTES</t>
  </si>
  <si>
    <t>420106140010000</t>
  </si>
  <si>
    <t xml:space="preserve">            BENEFICIARIOS POR CREDITOS ACORDADOS EN CUENTAS CORRIENTES</t>
  </si>
  <si>
    <t>0420106140011000</t>
  </si>
  <si>
    <t xml:space="preserve">               BENEFICIARIOS POR CREDITOS ACORDADOS EN CUENTAS CORRIENTES</t>
  </si>
  <si>
    <t>0420106140010000</t>
  </si>
  <si>
    <t>420106160010000</t>
  </si>
  <si>
    <t xml:space="preserve">         BENEF.POR PREST.A UTIL.MEDIANTE TARJETA DE CREDIT.</t>
  </si>
  <si>
    <t>0420106160010010</t>
  </si>
  <si>
    <t xml:space="preserve">            LIMITES TARJ. BARCARD POR CONTRA</t>
  </si>
  <si>
    <t>500000000000000</t>
  </si>
  <si>
    <t xml:space="preserve">   CUENTAS DE ORDEN DEUDORAS</t>
  </si>
  <si>
    <t>510100000000000</t>
  </si>
  <si>
    <t xml:space="preserve">      GARANTIAS RECIBIDAS</t>
  </si>
  <si>
    <t>510106510000000</t>
  </si>
  <si>
    <t xml:space="preserve">         GARANTIAS</t>
  </si>
  <si>
    <t>510106510060000</t>
  </si>
  <si>
    <t>510200000000000</t>
  </si>
  <si>
    <t xml:space="preserve">      ADMINISTR.DE VALORES Y DEPOSITOS</t>
  </si>
  <si>
    <t>510206550000000</t>
  </si>
  <si>
    <t xml:space="preserve">         VALORES EN CUSTODIA/EN DEPOSITO</t>
  </si>
  <si>
    <t>510206550040000</t>
  </si>
  <si>
    <t xml:space="preserve">            OTROS VALORES EN CUSTODIA</t>
  </si>
  <si>
    <t>0510206550040000</t>
  </si>
  <si>
    <t xml:space="preserve">               VALORES EN COBRANZA RECIBIDOS</t>
  </si>
  <si>
    <t>510300000000000</t>
  </si>
  <si>
    <t xml:space="preserve">      NEGOCIOS EN EL EXTERIOR Y COBRANZAS</t>
  </si>
  <si>
    <t>510306610000000</t>
  </si>
  <si>
    <t xml:space="preserve">         COBRANZAS DE IMPORTACION</t>
  </si>
  <si>
    <t>510306610010000</t>
  </si>
  <si>
    <t xml:space="preserve">            COBRANZAS DE IMPORTACION</t>
  </si>
  <si>
    <t>0510306610011000</t>
  </si>
  <si>
    <t xml:space="preserve">               COBRANZAS DE IMPORTACION</t>
  </si>
  <si>
    <t>510400000000000</t>
  </si>
  <si>
    <t xml:space="preserve">      OTRAS CUENTAS DE ORDEN DEUDORAS</t>
  </si>
  <si>
    <t>510406750000000</t>
  </si>
  <si>
    <t xml:space="preserve">         OTRAS CUENTAS DE ORDEN DEUDORAS- DIVERSOS</t>
  </si>
  <si>
    <t>510406750020000</t>
  </si>
  <si>
    <t xml:space="preserve">            FIDEICOMISO</t>
  </si>
  <si>
    <t>0510406750020020</t>
  </si>
  <si>
    <t xml:space="preserve">               FIDEICOMISO DE GTIA. AZUCARERA ITURBE S.A.</t>
  </si>
  <si>
    <t>0510406750020026</t>
  </si>
  <si>
    <t xml:space="preserve">               FIDEICOMISO COOPERATIVA MANDUVIRA</t>
  </si>
  <si>
    <t>510406750080000</t>
  </si>
  <si>
    <t xml:space="preserve">            DIVERSOS</t>
  </si>
  <si>
    <t>0510406750080000</t>
  </si>
  <si>
    <t xml:space="preserve">               DIVERSOS</t>
  </si>
  <si>
    <t>0510406750081000</t>
  </si>
  <si>
    <t xml:space="preserve">               DIVERSOS USD</t>
  </si>
  <si>
    <t>510406810010000</t>
  </si>
  <si>
    <t xml:space="preserve">         POLIZAS DE SEGUROS CONTRATADAS</t>
  </si>
  <si>
    <t>0510406810010000</t>
  </si>
  <si>
    <t xml:space="preserve">            POLIZAS DE SEGUROS CONTRATADAS</t>
  </si>
  <si>
    <t>0510406810011000</t>
  </si>
  <si>
    <t xml:space="preserve">            POLIZAS DE SEGUROS CONTRATADAS - USD</t>
  </si>
  <si>
    <t>510406890010000</t>
  </si>
  <si>
    <t xml:space="preserve">         DEUDORES INCOBRABLES</t>
  </si>
  <si>
    <t>0510406890010001</t>
  </si>
  <si>
    <t xml:space="preserve">            CTA.LIQUIDADA P/INCOBRABLE-CAPITAL</t>
  </si>
  <si>
    <t>0510406890010002</t>
  </si>
  <si>
    <t xml:space="preserve">            CTA.LIQUIDADA P/INCOBRABLE-INTERESES</t>
  </si>
  <si>
    <t>0510406890010003</t>
  </si>
  <si>
    <t xml:space="preserve">            CTA.LIQUIDADA P/INCOBRABLE-TARJETAS DE CREDITO</t>
  </si>
  <si>
    <t>0510406890010004</t>
  </si>
  <si>
    <t xml:space="preserve">            CTA.LIQUIDADA P/INCOBRABLE-CH.DIFERIDOS RECHAZADOS</t>
  </si>
  <si>
    <t>0510406890010005</t>
  </si>
  <si>
    <t xml:space="preserve">            CTA.INHIBIDA-CAPITAL</t>
  </si>
  <si>
    <t>0510406890010006</t>
  </si>
  <si>
    <t xml:space="preserve">            CTA.INHIBIDA-INTERESES</t>
  </si>
  <si>
    <t>0510406890010007</t>
  </si>
  <si>
    <t xml:space="preserve">            CTA.INHIBIDA-TARJETAS DE CREDITO</t>
  </si>
  <si>
    <t>0510406890010008</t>
  </si>
  <si>
    <t xml:space="preserve">            CTA.INHIBIDA-CH.DIFERIDOS RECHAZADOS</t>
  </si>
  <si>
    <t>0510406890011067</t>
  </si>
  <si>
    <t xml:space="preserve">            CTA. INHIBIDA - CAPITAL</t>
  </si>
  <si>
    <t>0510406890011068</t>
  </si>
  <si>
    <t xml:space="preserve">            CTA. INHIBIDA - INTERESES</t>
  </si>
  <si>
    <t>0510406890011069</t>
  </si>
  <si>
    <t xml:space="preserve">            CTA.INCOBRABLE-CAPITAL-USD</t>
  </si>
  <si>
    <t>0510406890011070</t>
  </si>
  <si>
    <t xml:space="preserve">            CTA.INCOBRABLE-INTERESES-USD</t>
  </si>
  <si>
    <t>510406970000000</t>
  </si>
  <si>
    <t xml:space="preserve">         VENTA Y CESION DE CARTERA</t>
  </si>
  <si>
    <t>510406970040000</t>
  </si>
  <si>
    <t xml:space="preserve">            VENTA Y CESION DE CARTERA</t>
  </si>
  <si>
    <t>0510406970040000</t>
  </si>
  <si>
    <t xml:space="preserve">               VENTA Y CESION DE CARTERA GS.</t>
  </si>
  <si>
    <t>0510406970041000</t>
  </si>
  <si>
    <t xml:space="preserve">               VENTA Y CESION DE CARTERA USD</t>
  </si>
  <si>
    <t>520000000000000</t>
  </si>
  <si>
    <t xml:space="preserve">   CUENTAS DE ORDEN ACREEDORAS</t>
  </si>
  <si>
    <t>520100000000000</t>
  </si>
  <si>
    <t xml:space="preserve">      OTORGANTES DE GARANTIA</t>
  </si>
  <si>
    <t>520106520000000</t>
  </si>
  <si>
    <t xml:space="preserve">         OTORGANTES DE GARANTIAS REALES</t>
  </si>
  <si>
    <t>520106520020000</t>
  </si>
  <si>
    <t>0520106520020002</t>
  </si>
  <si>
    <t xml:space="preserve">               OTORGANTES DE GARANTIAS REALES EN EL PAIS</t>
  </si>
  <si>
    <t>520106520030000</t>
  </si>
  <si>
    <t xml:space="preserve">            OTORGANTES DE GARANTIAS REALES-NO RESIDENTES</t>
  </si>
  <si>
    <t>0520106520031000</t>
  </si>
  <si>
    <t xml:space="preserve">               OTORGANTES DE GARANTIAS REALES-NO RESIDENTES (X CONTRA)</t>
  </si>
  <si>
    <t>520200000000000</t>
  </si>
  <si>
    <t xml:space="preserve">      ADMINISTRACION DE VALORES</t>
  </si>
  <si>
    <t>520206600000000</t>
  </si>
  <si>
    <t xml:space="preserve">         DEPOSITANTES DE VALORES Y ALMAC.</t>
  </si>
  <si>
    <t>520206600040000</t>
  </si>
  <si>
    <t xml:space="preserve">            OTROS RESIDENTES.-</t>
  </si>
  <si>
    <t>0520206600040000</t>
  </si>
  <si>
    <t xml:space="preserve">               OTROS RESIDENTES</t>
  </si>
  <si>
    <t>520300000000000</t>
  </si>
  <si>
    <t xml:space="preserve">      NEGOCIOS CON EL EXTERIOR Y COBRANZAS</t>
  </si>
  <si>
    <t>520306640000000</t>
  </si>
  <si>
    <t xml:space="preserve">         CORRESPONSALES REMITENTES DE COBRANZAS</t>
  </si>
  <si>
    <t>520306640030000</t>
  </si>
  <si>
    <t xml:space="preserve">            CORRESPONSALES DEL EXTER. POR COBRANZAS DE IMPORTACION</t>
  </si>
  <si>
    <t>0520306640031000</t>
  </si>
  <si>
    <t xml:space="preserve">               CORRESPONSALES DEL EXTER. POR COBRANZAS DE IMPORTACION</t>
  </si>
  <si>
    <t>520400000000000</t>
  </si>
  <si>
    <t xml:space="preserve">      OTRAS CUENTAS DE ORDEN ACREEDORAS</t>
  </si>
  <si>
    <t>520406740010000</t>
  </si>
  <si>
    <t xml:space="preserve">         POLIZAS DE SEGUROS</t>
  </si>
  <si>
    <t>0520406740010000</t>
  </si>
  <si>
    <t xml:space="preserve">            CTA.DE REGISTRO SEGUROS X CONTRA</t>
  </si>
  <si>
    <t>0520406740011000</t>
  </si>
  <si>
    <t xml:space="preserve">            CTA. DE REGISTRO SEGUROS POR CONTRA - USD</t>
  </si>
  <si>
    <t>520406800020000</t>
  </si>
  <si>
    <t xml:space="preserve">            FIDEICOMISO (X CONTRA)</t>
  </si>
  <si>
    <t>0520406800020000</t>
  </si>
  <si>
    <t xml:space="preserve">               FIDEICOMISO (X CONTRA)</t>
  </si>
  <si>
    <t>520406800000000</t>
  </si>
  <si>
    <t xml:space="preserve">         OTRAS CUENTAS DE ORDEN ACREED.- DIVERSOS</t>
  </si>
  <si>
    <t>520406800080000</t>
  </si>
  <si>
    <t>0520406800080000</t>
  </si>
  <si>
    <t>0520406800081002</t>
  </si>
  <si>
    <t>520406880010000</t>
  </si>
  <si>
    <t xml:space="preserve">         CREDITOS INCOBRABLES</t>
  </si>
  <si>
    <t>0520406880010000</t>
  </si>
  <si>
    <t xml:space="preserve">            CTA.REGISTRO(CTA.LIQ.INCOB)X CON</t>
  </si>
  <si>
    <t>0520406880011000</t>
  </si>
  <si>
    <t>520406960000000</t>
  </si>
  <si>
    <t>520406960040000</t>
  </si>
  <si>
    <t>0520406960041000</t>
  </si>
  <si>
    <t xml:space="preserve">               VENTA Y CESION DE CARTERA - USD</t>
  </si>
  <si>
    <t>0520406960040000</t>
  </si>
  <si>
    <t xml:space="preserve">               VENTA Y CESION DE CARTERA - GS</t>
  </si>
  <si>
    <t>600000000000000</t>
  </si>
  <si>
    <t>GANANCIAS</t>
  </si>
  <si>
    <t>610000000000000</t>
  </si>
  <si>
    <t xml:space="preserve">   GANANCIAS FINANCIERAS</t>
  </si>
  <si>
    <t>610100000000000</t>
  </si>
  <si>
    <t xml:space="preserve">      GANANCIAS POR CRED. VIG. INTERM. FIN. - SEC. FIN.</t>
  </si>
  <si>
    <t>610107020000000</t>
  </si>
  <si>
    <t xml:space="preserve">         PRODUCTOS POR COLOCACIONES</t>
  </si>
  <si>
    <t>610107020020000</t>
  </si>
  <si>
    <t xml:space="preserve">            NO REAJUSTABLES - RESIDENTES</t>
  </si>
  <si>
    <t>0610107020020000</t>
  </si>
  <si>
    <t xml:space="preserve">               INT.COB.S/BCP - ENCAJE LEGAL</t>
  </si>
  <si>
    <t>0610107020020003</t>
  </si>
  <si>
    <t xml:space="preserve">               INT.COB.S/CAJA DE AHORRO</t>
  </si>
  <si>
    <t>0610107020020004</t>
  </si>
  <si>
    <t xml:space="preserve">               INT.COB.S/COLOC.E/OTRAS EMP.INTERM.FINANCIERA</t>
  </si>
  <si>
    <t>0610107020020007</t>
  </si>
  <si>
    <t>0610107020021000</t>
  </si>
  <si>
    <t xml:space="preserve">               INTERESES COBRADOS ENCAJE LEGAL USD</t>
  </si>
  <si>
    <t>0610107020021003</t>
  </si>
  <si>
    <t>0610107020021004</t>
  </si>
  <si>
    <t>0610107020021005</t>
  </si>
  <si>
    <t>610107040000000</t>
  </si>
  <si>
    <t xml:space="preserve">         PRODUCTOS POR COLOC.EN ORO,VALORES PUB.NAC.Y NO NA</t>
  </si>
  <si>
    <t>610200000000000</t>
  </si>
  <si>
    <t xml:space="preserve">      GANANC. POR CRED. VIG. POR INTERM. FIN. (S.N.F.)</t>
  </si>
  <si>
    <t>610207120000000</t>
  </si>
  <si>
    <t xml:space="preserve">         PRODUCTOS POR PRESTAMOS A PLAZO FIJO</t>
  </si>
  <si>
    <t>610207120020000</t>
  </si>
  <si>
    <t>0610207120020002</t>
  </si>
  <si>
    <t xml:space="preserve">               PRODUCTOS P/CREDITOS REESTRUCTU- RADOS</t>
  </si>
  <si>
    <t>0610207120020042</t>
  </si>
  <si>
    <t xml:space="preserve">               INTERESES COBRADOS S/ PRESTAMO PLAZO FIJO NORMAL  S.I.</t>
  </si>
  <si>
    <t>0610207120020043</t>
  </si>
  <si>
    <t xml:space="preserve">               INTER. COBRADOS S/PRESTAMOS PLAZO FIJO REEST/RENOV/REFIN.  S.I.</t>
  </si>
  <si>
    <t>0610207120021000</t>
  </si>
  <si>
    <t xml:space="preserve">               INT.COBRADOS S/PREST.PLAZO FIJO</t>
  </si>
  <si>
    <t>610207140000000</t>
  </si>
  <si>
    <t xml:space="preserve">         PRODUCTOS POR PRESTAMOS AMORTIZABLES</t>
  </si>
  <si>
    <t>610207140020000</t>
  </si>
  <si>
    <t>0610207140020004</t>
  </si>
  <si>
    <t xml:space="preserve">               INT.COBRADOS S/PRESTAMOS CONSUMO NORMAL</t>
  </si>
  <si>
    <t>0610207140020010</t>
  </si>
  <si>
    <t xml:space="preserve">               INTERESES COBRADOS S/PTMOS MICROEMPRESA NORMAL S.I.</t>
  </si>
  <si>
    <t>0610207140020028</t>
  </si>
  <si>
    <t xml:space="preserve">               INTERESES COBRADOS S/PTMOS. BANCARIZACION</t>
  </si>
  <si>
    <t>0610207140020045</t>
  </si>
  <si>
    <t xml:space="preserve">               INTERESES COBRADOS S/ PRESTAMOS AMORTIZABLES NORMAL S.I.</t>
  </si>
  <si>
    <t>0610207140020047</t>
  </si>
  <si>
    <t xml:space="preserve">               INTER. COBRADOS S/ PRESTAMOS MICROEMPRESA REEST/RENOV/REF. S.I.</t>
  </si>
  <si>
    <t>0610207140020046</t>
  </si>
  <si>
    <t xml:space="preserve">               INTER. COBRADOS S/PRESTAMOS CONSUMO REEST/RENOV/REF. S.I.</t>
  </si>
  <si>
    <t>0610207140020051</t>
  </si>
  <si>
    <t xml:space="preserve">               INTERESES COBRADOS S/PREST. PARA LA VIVIENDA</t>
  </si>
  <si>
    <t>0610207140021000</t>
  </si>
  <si>
    <t xml:space="preserve">               INT.COBRADOS S/PREST. MICROEMPRESA USD</t>
  </si>
  <si>
    <t>0610207140021015</t>
  </si>
  <si>
    <t xml:space="preserve">               INTER. COBRADOS S/PTMOS. DE CONSUMO NORMAL USD - S.I.</t>
  </si>
  <si>
    <t>0610207140021016</t>
  </si>
  <si>
    <t xml:space="preserve">               INTER. COBRADOS S/PTMOS. DE CONSUMO REEST/RENOV/REFIN. USD - S.I.</t>
  </si>
  <si>
    <t>610207180000000</t>
  </si>
  <si>
    <t xml:space="preserve">         PRODUCTOS SOBRE DOCUMENTOS DESCONTADOS</t>
  </si>
  <si>
    <t>610207180020000</t>
  </si>
  <si>
    <t>0610207180020040</t>
  </si>
  <si>
    <t xml:space="preserve">               INTERESES COBRADOS S/DESCUENTO DE CHEQUES S.I.</t>
  </si>
  <si>
    <t>0610207180020050</t>
  </si>
  <si>
    <t xml:space="preserve">               INTERESES COBRADOS S/ - DESCUENTO DOCUMENTO S.I.</t>
  </si>
  <si>
    <t>0610207180021000</t>
  </si>
  <si>
    <t xml:space="preserve">               INT.COBRADOS S/DOC.DESCONTADOS</t>
  </si>
  <si>
    <t>0610207180021001</t>
  </si>
  <si>
    <t xml:space="preserve">               INT.COBRADOS S/CHEQ.DIF.DESCONTADOS</t>
  </si>
  <si>
    <t>610207220000000</t>
  </si>
  <si>
    <t xml:space="preserve">         PRODUCTOS POR CREDITOS UTILIZADOS EN CUENTAS CORRIENTES</t>
  </si>
  <si>
    <t>610207220020000</t>
  </si>
  <si>
    <t xml:space="preserve">            PRODUCTOS POR CREDITOS UTILIZADOS EN CTAS. CTES. - RESIDENTES</t>
  </si>
  <si>
    <t>0610207220020000</t>
  </si>
  <si>
    <t xml:space="preserve">               PRODUCTOS POR CREDITOS UTILIZADOS EN CTAS. CTES. - RESIDENTES</t>
  </si>
  <si>
    <t>0610207220021000</t>
  </si>
  <si>
    <t>610207320000000</t>
  </si>
  <si>
    <t xml:space="preserve">         PROD.P/ DEUDORES P/ UTILIZACION TARJETA DE CREDITO</t>
  </si>
  <si>
    <t>610207320020000</t>
  </si>
  <si>
    <t>0610207320020001</t>
  </si>
  <si>
    <t>0610207320020002</t>
  </si>
  <si>
    <t xml:space="preserve">               PRODUCTOS POR UTILIZACION DE TARJETA- VISA CLASICA</t>
  </si>
  <si>
    <t>0610207320020003</t>
  </si>
  <si>
    <t xml:space="preserve">               PRODUCTOS POR UTILIZACION DE TARJETA- VISA ORO</t>
  </si>
  <si>
    <t>0610207320020004</t>
  </si>
  <si>
    <t>0610207320020005</t>
  </si>
  <si>
    <t>0610207320020006</t>
  </si>
  <si>
    <t>0610207320020010</t>
  </si>
  <si>
    <t xml:space="preserve">               PRODUCTOS POR UTILIZACION DE TARJETA - MASTERCARD ORO</t>
  </si>
  <si>
    <t>0610207320020011</t>
  </si>
  <si>
    <t xml:space="preserve">               PRODUCTOS POR UTILIZACION DE TARJETA - MASTERCARD CLASICA</t>
  </si>
  <si>
    <t>0610207320020015</t>
  </si>
  <si>
    <t>0610207320020016</t>
  </si>
  <si>
    <t>610207340000000</t>
  </si>
  <si>
    <t xml:space="preserve">         PRODUCTOS P/ PREST.C/ RECURSOS ADMINISTRADOS</t>
  </si>
  <si>
    <t>610207340020000</t>
  </si>
  <si>
    <t xml:space="preserve">            NO REAJUSTABLE</t>
  </si>
  <si>
    <t>0610207340020001</t>
  </si>
  <si>
    <t xml:space="preserve">               INTERESES COBRADOS PTMOS CON FONDOS AFD</t>
  </si>
  <si>
    <t>0610207340021000</t>
  </si>
  <si>
    <t xml:space="preserve">               INTERESES COBRADOS PTMOS CON FONDOS AFD - DOLARES</t>
  </si>
  <si>
    <t>610300000000000</t>
  </si>
  <si>
    <t xml:space="preserve">      GANANCIAS POR CREDITOS VENCIDOS POR INTER. FINAN.</t>
  </si>
  <si>
    <t>610307500000000</t>
  </si>
  <si>
    <t xml:space="preserve">         PRODUCTOS POR COLOCACION VENCIDA - SEC. NO PUBLICO</t>
  </si>
  <si>
    <t>610307500020000</t>
  </si>
  <si>
    <t xml:space="preserve">            NO REAJUSTABLE - RESIDENTES</t>
  </si>
  <si>
    <t>0610307500020000</t>
  </si>
  <si>
    <t xml:space="preserve">               INTERESES MORATORIOS - CONSUMO</t>
  </si>
  <si>
    <t>0610307500020001</t>
  </si>
  <si>
    <t>0610307500020003</t>
  </si>
  <si>
    <t xml:space="preserve">               INTERESES MORATORIOS - MICROEMPRESA</t>
  </si>
  <si>
    <t>0610307500020028</t>
  </si>
  <si>
    <t xml:space="preserve">               INTERES COBRADOS S/CART. VENCIDA - BANCARIZACION</t>
  </si>
  <si>
    <t>0610307500020029</t>
  </si>
  <si>
    <t xml:space="preserve">               INTERES MORATORIOS Y PUNITORIOS - BANCARIZACION</t>
  </si>
  <si>
    <t>0610307500020042</t>
  </si>
  <si>
    <t xml:space="preserve">               INTERESES COBRADOS S/ CARTERA VENCIDA PLAZO FIJO NORMAL  S.I.</t>
  </si>
  <si>
    <t>0610307500020045</t>
  </si>
  <si>
    <t xml:space="preserve">               INTERESES COBRADOS S/  CARTERA VENCIDA AMORTIZABLES NORMAL S.I.</t>
  </si>
  <si>
    <t>0610307500020046</t>
  </si>
  <si>
    <t xml:space="preserve">               INTERESES COBRADOS VENCIDO AMORTIZABLES REEST. S.I.</t>
  </si>
  <si>
    <t>0610307500020047</t>
  </si>
  <si>
    <t xml:space="preserve">               INTERESES COBRADOS VENCIDO AMORTIZABLES REFINANCIADO S.I.</t>
  </si>
  <si>
    <t>0610307500020051</t>
  </si>
  <si>
    <t xml:space="preserve">               INTERESES COBRADOS S/CARTERA VENCIDA -PTMOS P/LA VIVIENDA</t>
  </si>
  <si>
    <t>0610307500021000</t>
  </si>
  <si>
    <t xml:space="preserve">               INTERESES MORATORIOS</t>
  </si>
  <si>
    <t>0610307500021002</t>
  </si>
  <si>
    <t xml:space="preserve">               INT.COB.S/C.VENCIDA AMORTIZ.</t>
  </si>
  <si>
    <t>0610307500021007</t>
  </si>
  <si>
    <t xml:space="preserve">               INT.COB.S/C.VENCIDA-D.CHEQUE</t>
  </si>
  <si>
    <t>0610307500021015</t>
  </si>
  <si>
    <t xml:space="preserve">               INTERESES COBRADOS S/COLOCACION VENCIDA CONSUMO USD - S.I.</t>
  </si>
  <si>
    <t>610307520000000</t>
  </si>
  <si>
    <t xml:space="preserve">         PRODUCTOS POR CREDITOS EN GESTION</t>
  </si>
  <si>
    <t>610307520020000</t>
  </si>
  <si>
    <t>0610307520020000</t>
  </si>
  <si>
    <t>0610307520020028</t>
  </si>
  <si>
    <t xml:space="preserve">               INTERESES COBRADOS S/CART. EN GESTION - BANCARIZACION</t>
  </si>
  <si>
    <t>0610307520020045</t>
  </si>
  <si>
    <t xml:space="preserve">               INTERESES COBRADOS S/  CARTERA GESTION AMORTIZABLES NORMAL S.I.</t>
  </si>
  <si>
    <t>0610307520020046</t>
  </si>
  <si>
    <t xml:space="preserve">               INTERESES COBRADOS GESTION AMORTIZABLES REEST. S.I.</t>
  </si>
  <si>
    <t>0610307520020047</t>
  </si>
  <si>
    <t xml:space="preserve">               INTERESES COBRADOS GESTION AMORTIZABLE REFINANCIADO S.I.</t>
  </si>
  <si>
    <t>0610307520020051</t>
  </si>
  <si>
    <t xml:space="preserve">               INTERESES COBRADOS S/CREDITOS EN GESTION - PTMO P/VIVIENDA</t>
  </si>
  <si>
    <t>0610307520021002</t>
  </si>
  <si>
    <t xml:space="preserve">               INT.COB.S/C.GESTION AMORTIZABLE</t>
  </si>
  <si>
    <t>0610307520021015</t>
  </si>
  <si>
    <t xml:space="preserve">               INTERESES COBRADOS S/COLOCACION GESTION CONSUMO USD - S.I.</t>
  </si>
  <si>
    <t>610307560000000</t>
  </si>
  <si>
    <t xml:space="preserve">         RECUPERACION DE CREDIT. LIQUIDADOS POR INCOBRABLES</t>
  </si>
  <si>
    <t>610307560020000</t>
  </si>
  <si>
    <t xml:space="preserve">            CAPITAL - RESIDENTES</t>
  </si>
  <si>
    <t>0610307560020000</t>
  </si>
  <si>
    <t xml:space="preserve">               RECUP.CRED.LIQ.P/INCOB.(CAPIT)</t>
  </si>
  <si>
    <t>610307560040000</t>
  </si>
  <si>
    <t xml:space="preserve">            PRODUCTOS - RESIDENTES</t>
  </si>
  <si>
    <t>0610307560040000</t>
  </si>
  <si>
    <t xml:space="preserve">               RECUP.CRED.LIQ.P/INCOB.(INT.)</t>
  </si>
  <si>
    <t>610308400000000</t>
  </si>
  <si>
    <t xml:space="preserve">         PRODUCTOS POR CREDITOS MOROSOS</t>
  </si>
  <si>
    <t>610308400020000</t>
  </si>
  <si>
    <t>0610308400020001</t>
  </si>
  <si>
    <t xml:space="preserve">               INTERESES COBRADOS S/CREDITOS INCOBRABLES</t>
  </si>
  <si>
    <t>0610308400020028</t>
  </si>
  <si>
    <t xml:space="preserve">               INTERESES COBRADOS S/CART. INCOBRABLE - BANCARIZACION</t>
  </si>
  <si>
    <t>0610308400020045</t>
  </si>
  <si>
    <t xml:space="preserve">               INTERESES COBRADOS S/  CREDITOS INCOBRALES AMORTIZABLES NORMAL S.I.</t>
  </si>
  <si>
    <t>0610308400020051</t>
  </si>
  <si>
    <t xml:space="preserve">               INTERESES COBRADOS S/CREDITOS MOROSOS - PTMO. P/VIVIENDA</t>
  </si>
  <si>
    <t>0610308400021015</t>
  </si>
  <si>
    <t xml:space="preserve">               INTERESES COBRADOS S/CCREDITOS MOROSOS CONSUMO USD - S.I.</t>
  </si>
  <si>
    <t>610600000000000</t>
  </si>
  <si>
    <t xml:space="preserve">      GANANCIAS POR VALUACION</t>
  </si>
  <si>
    <t>610607660000000</t>
  </si>
  <si>
    <t xml:space="preserve">         GANANCIAS POR VALUACION DE ACTIVOS M.E.</t>
  </si>
  <si>
    <t>610607660020000</t>
  </si>
  <si>
    <t xml:space="preserve">            DISPONIBILIDADES</t>
  </si>
  <si>
    <t>0610607660020000</t>
  </si>
  <si>
    <t xml:space="preserve">               GANANCIAS P/VALUACION DISPONIBILIDADES</t>
  </si>
  <si>
    <t>0610607660020002</t>
  </si>
  <si>
    <t xml:space="preserve">               GANANCIAS POR VALUACION DISPONIBILIDADES REALES</t>
  </si>
  <si>
    <t>0610607660020003</t>
  </si>
  <si>
    <t xml:space="preserve">               GANANCIAS POR VALUACION DISPONIBILIDADES PESOS</t>
  </si>
  <si>
    <t>0610607660020004</t>
  </si>
  <si>
    <t xml:space="preserve">               GANANCIAS POR VALUACION DISPONIBILIDADES-EUROS</t>
  </si>
  <si>
    <t>610607660040000</t>
  </si>
  <si>
    <t xml:space="preserve">            CRED.VIG. P/INTERM.FINAN. S.F.</t>
  </si>
  <si>
    <t>0610607660040000</t>
  </si>
  <si>
    <t xml:space="preserve">               GANANCIAS P/VALUACION CRED.VIG. S.F.</t>
  </si>
  <si>
    <t>610607660060000</t>
  </si>
  <si>
    <t xml:space="preserve">            CRED.VIG. P/INTERM.FINAN. S.N.F.</t>
  </si>
  <si>
    <t>0610607660060000</t>
  </si>
  <si>
    <t xml:space="preserve">               GANANCIAS P/VALUACION CRED.VIG. S.N.F.</t>
  </si>
  <si>
    <t>610607660080000</t>
  </si>
  <si>
    <t xml:space="preserve">            CRED. VENCIDOS P/INTERM.FINANCIERA</t>
  </si>
  <si>
    <t>0610607660080000</t>
  </si>
  <si>
    <t xml:space="preserve">               GANANCIAS P/VALUACION CRED. VENCIDOS</t>
  </si>
  <si>
    <t>610607680000000</t>
  </si>
  <si>
    <t xml:space="preserve">         GANANCIAS POR VALUACION DE PASIVOS M.E.</t>
  </si>
  <si>
    <t>610607680020000</t>
  </si>
  <si>
    <t xml:space="preserve">            OBLIGACIONES P/INTERM.FINAN. S.F.</t>
  </si>
  <si>
    <t>0610607680020000</t>
  </si>
  <si>
    <t xml:space="preserve">               GANANCIAS P/VALUACION OBLIGACIONES S.F. - RESIDENTES</t>
  </si>
  <si>
    <t>610607680040000</t>
  </si>
  <si>
    <t xml:space="preserve">            OBLIGACIONES P/INTERM.FINAN. S.N.F.</t>
  </si>
  <si>
    <t>0610607680040000</t>
  </si>
  <si>
    <t xml:space="preserve">               GANANCIAS P/VALUACION OBLIGACIONES S.N.F. RESIDENTES</t>
  </si>
  <si>
    <t>610800000000000</t>
  </si>
  <si>
    <t xml:space="preserve">      DESAFECTACION DE PREVISIONES</t>
  </si>
  <si>
    <t>610807720000000</t>
  </si>
  <si>
    <t xml:space="preserve">         DESAFECTACION DE PREVISIONES P/ RIESGOS CREDITIC.</t>
  </si>
  <si>
    <t>610807720020000</t>
  </si>
  <si>
    <t>0610807720020004</t>
  </si>
  <si>
    <t xml:space="preserve">               PREV.DESAFEC.S/CRED.DIVERSOS</t>
  </si>
  <si>
    <t>620000000000000</t>
  </si>
  <si>
    <t xml:space="preserve">   GANANCIAS POR SERVICIOS</t>
  </si>
  <si>
    <t>620100000000000</t>
  </si>
  <si>
    <t xml:space="preserve">      GANANCIAS POR SERVICIOS</t>
  </si>
  <si>
    <t>620107740000000</t>
  </si>
  <si>
    <t>620107740020000</t>
  </si>
  <si>
    <t>0620107740020000</t>
  </si>
  <si>
    <t xml:space="preserve">               GANANCIAS P/GARANTIAS OTORGADAS</t>
  </si>
  <si>
    <t>620107760000000</t>
  </si>
  <si>
    <t xml:space="preserve">         TARJETAS DE CREDITO</t>
  </si>
  <si>
    <t>620107760020000</t>
  </si>
  <si>
    <t>0620107760020006</t>
  </si>
  <si>
    <t xml:space="preserve">               COMISIONES COBRADAS COMPRAS CLIENTES TC - BANCARD CHECK</t>
  </si>
  <si>
    <t>0620107760020007</t>
  </si>
  <si>
    <t xml:space="preserve">               COMISIONES COBRADAS COMPRAS CLIENTES TC - VISA CLÁSICA</t>
  </si>
  <si>
    <t>0620107760020008</t>
  </si>
  <si>
    <t xml:space="preserve">               COMISIONES COBRADAS COMPRAS CLIENTES TC - VISA ORO</t>
  </si>
  <si>
    <t>0620107760020011</t>
  </si>
  <si>
    <t>0620107760020013</t>
  </si>
  <si>
    <t xml:space="preserve">               COMISIONES COBRADAS COMPRAS EXTERIOR CLIENTES TC</t>
  </si>
  <si>
    <t>0620107760020018</t>
  </si>
  <si>
    <t>0620107760020019</t>
  </si>
  <si>
    <t>0620107760020020</t>
  </si>
  <si>
    <t>0620107760020021</t>
  </si>
  <si>
    <t xml:space="preserve">               COMISIONES COBRADAS ADELANTO EFECTIVO EN ATM TC - BANCARD CHECK</t>
  </si>
  <si>
    <t>0620107760020022</t>
  </si>
  <si>
    <t xml:space="preserve">               COMISIONES COBRADAS ADELANTO EFECTIVO EN ATM TC - VISA CLÁSICA</t>
  </si>
  <si>
    <t>0620107760020023</t>
  </si>
  <si>
    <t xml:space="preserve">               COMISIONES COBRADAS ADELANTO EFECTIVO EN ATM TC - VISA ORO</t>
  </si>
  <si>
    <t>0620107760020025</t>
  </si>
  <si>
    <t xml:space="preserve">               COMISIONES COBRADAS COMPRAS CLIENTES TC - MASTERCARD ORO</t>
  </si>
  <si>
    <t>0620107760020026</t>
  </si>
  <si>
    <t xml:space="preserve">               COMISIONES COBRADAS COMPRAS CLIENTES TC - MASTERCARD CLÁSICA</t>
  </si>
  <si>
    <t>0620107760020027</t>
  </si>
  <si>
    <t xml:space="preserve">               COMISIONES COBRADAS COMPRAS CLIENTES TC - GOURMET CARD</t>
  </si>
  <si>
    <t>0620107760020041</t>
  </si>
  <si>
    <t>0620107760020045</t>
  </si>
  <si>
    <t>0620107760020046</t>
  </si>
  <si>
    <t>0620107760020047</t>
  </si>
  <si>
    <t>0620107760020050</t>
  </si>
  <si>
    <t xml:space="preserve">               COMISIONES COBRADAS ADELANTO EFECTIVO EN ATM TC - MASTERCARD ORO</t>
  </si>
  <si>
    <t>0620107760020051</t>
  </si>
  <si>
    <t>0620107760020065</t>
  </si>
  <si>
    <t xml:space="preserve">               COMISIONES COBRADAS CANCELACIÓN DE CUENTA TC</t>
  </si>
  <si>
    <t>0620107760020066</t>
  </si>
  <si>
    <t xml:space="preserve">               COMISIONES COBRADAS DÉBITO AUTOMATICO COBRO SERVICIOS TC</t>
  </si>
  <si>
    <t>0620107760020067</t>
  </si>
  <si>
    <t>0620107760020068</t>
  </si>
  <si>
    <t>0620107760020069</t>
  </si>
  <si>
    <t>0620107760020070</t>
  </si>
  <si>
    <t>0620107760020071</t>
  </si>
  <si>
    <t>0620107760020072</t>
  </si>
  <si>
    <t xml:space="preserve">               COMISIONES COBRADAS COMPRAS CLIENTES TC - MOVIL CARD</t>
  </si>
  <si>
    <t>620107840000000</t>
  </si>
  <si>
    <t xml:space="preserve">         GIROS, TRANSFERENCIAS Y ORDENES DE PAGOS</t>
  </si>
  <si>
    <t>620107840020000</t>
  </si>
  <si>
    <t>0620107840020000</t>
  </si>
  <si>
    <t xml:space="preserve">               GIROS, TRANSFERENCIAS Y ORDENES DE PAGOS</t>
  </si>
  <si>
    <t>0620107840020010</t>
  </si>
  <si>
    <t xml:space="preserve">               GIROS, TRANSFERENCIAS Y ORDENES DE PAGOS - GIRO FAMILIAR</t>
  </si>
  <si>
    <t>0620107840020013</t>
  </si>
  <si>
    <t xml:space="preserve">               GIROS, TRANSFERENCIAS Y ORDENES DE PAGOS - REMESAS ENVIADAS</t>
  </si>
  <si>
    <t>0620107840021000</t>
  </si>
  <si>
    <t xml:space="preserve">               GIROS, TRANSFERENCIAS Y ORDENES DE PAGOS - USD</t>
  </si>
  <si>
    <t>0620107840021001</t>
  </si>
  <si>
    <t xml:space="preserve">               COMISIONES COBRADAS POR ENVIO-MONEY GRAM</t>
  </si>
  <si>
    <t>0620107840021010</t>
  </si>
  <si>
    <t xml:space="preserve">               GRIOS, TRANSFERENCIAS Y ORDENES DE PAGOS - GIRO FAMILIAR USD</t>
  </si>
  <si>
    <t>620107840030000</t>
  </si>
  <si>
    <t>0620107840031042</t>
  </si>
  <si>
    <t xml:space="preserve">               GIROS, TRANSFERENCIAS Y ORDENES DE PAGOS - REMESAS</t>
  </si>
  <si>
    <t>0620107840031043</t>
  </si>
  <si>
    <t xml:space="preserve">               GIROS,TRANSFERENCIAS Y ORDENES DE PAGO-MONEY GRAM</t>
  </si>
  <si>
    <t>620107900000000</t>
  </si>
  <si>
    <t xml:space="preserve">         CREDITOS DOCUMENTARIOS DE IMPORTACION</t>
  </si>
  <si>
    <t>620107900020000</t>
  </si>
  <si>
    <t xml:space="preserve">            CREDITOS DOCUMENTARIOS DE IMPORTACION</t>
  </si>
  <si>
    <t>0620107900021001</t>
  </si>
  <si>
    <t xml:space="preserve">               CREDITOS DOC. DE IMPORTACION - COMISIONES - GRAVADAS</t>
  </si>
  <si>
    <t>620107920000000</t>
  </si>
  <si>
    <t xml:space="preserve">         OTROS SERVICIOS DE IMPORTACION</t>
  </si>
  <si>
    <t>620107920020000</t>
  </si>
  <si>
    <t xml:space="preserve">            OTROS SERVICIOS DE IMPORTACION - RESIDENTES</t>
  </si>
  <si>
    <t>0620107920021000</t>
  </si>
  <si>
    <t xml:space="preserve">               OTROS SERVICIOS DE IMPORTACION - RESIDENTES</t>
  </si>
  <si>
    <t>620107940000000</t>
  </si>
  <si>
    <t xml:space="preserve">         SERVICIOS DE EXPORTACION</t>
  </si>
  <si>
    <t>620107940020000</t>
  </si>
  <si>
    <t xml:space="preserve">            SERVICIOS DE EXPORTACION - RESIDENTES</t>
  </si>
  <si>
    <t>0620107940021000</t>
  </si>
  <si>
    <t xml:space="preserve">               COMISION POR SERVICIOS DE EXPORTACION USD - RESIDENTES</t>
  </si>
  <si>
    <t>620107980000000</t>
  </si>
  <si>
    <t xml:space="preserve">         CAJAS DE SEGURIDAD</t>
  </si>
  <si>
    <t>620107980020000</t>
  </si>
  <si>
    <t xml:space="preserve">            RESIDENTES-CAJAS DE SEGURIDAD</t>
  </si>
  <si>
    <t>0620107980020000</t>
  </si>
  <si>
    <t xml:space="preserve">               INGRESOS POR CAJAS DE SEGURIDAD</t>
  </si>
  <si>
    <t>620108060000000</t>
  </si>
  <si>
    <t>620108060020000</t>
  </si>
  <si>
    <t>0620108060020000</t>
  </si>
  <si>
    <t xml:space="preserve">               INGRESO POR SERVICIOS DE COBRANZA</t>
  </si>
  <si>
    <t>0620108060020002</t>
  </si>
  <si>
    <t>0620108060020006</t>
  </si>
  <si>
    <t>0620108060020009</t>
  </si>
  <si>
    <t xml:space="preserve">               INGRESO P/ SERV. T. DEBITO GS.</t>
  </si>
  <si>
    <t>0620108060020011</t>
  </si>
  <si>
    <t xml:space="preserve">               COMISION POR REIMPRESION TARJETA DE DEBITO</t>
  </si>
  <si>
    <t>0620108060020012</t>
  </si>
  <si>
    <t xml:space="preserve">               COMISION POR PAGO DE SALARIO</t>
  </si>
  <si>
    <t>0620108060020014</t>
  </si>
  <si>
    <t xml:space="preserve">               COMISION POR EXTRACCION  DE CAJA AHORRO CON CHEQUE</t>
  </si>
  <si>
    <t>0620108060020015</t>
  </si>
  <si>
    <t xml:space="preserve">               COMISION POR PROMEDIO INFERIOR AL MINIMO - CAJA DE AHORRO</t>
  </si>
  <si>
    <t>0620108060020017</t>
  </si>
  <si>
    <t xml:space="preserve">               COMISION POR EMISION DE CARTAS DE REFERENCIA</t>
  </si>
  <si>
    <t>0620108060020018</t>
  </si>
  <si>
    <t xml:space="preserve">               COMISION POR MANTENIMIENTO CAJA DE AHORRO - GRAVADO</t>
  </si>
  <si>
    <t>0620108060020020</t>
  </si>
  <si>
    <t xml:space="preserve">               INGRESOS POR SERVICIOS CAJERO AUTOMATICO</t>
  </si>
  <si>
    <t>0620108060020021</t>
  </si>
  <si>
    <t xml:space="preserve">               COMISION POR EMISION DE EXTRACTO</t>
  </si>
  <si>
    <t>0620108060020023</t>
  </si>
  <si>
    <t xml:space="preserve">               COMISION POR FOTOCOPIA DE DOCUMENTOS</t>
  </si>
  <si>
    <t>0620108060020028</t>
  </si>
  <si>
    <t xml:space="preserve">               COMISION POR EMISION DE CHEQUERA CTA. CTE.</t>
  </si>
  <si>
    <t>0620108060020053</t>
  </si>
  <si>
    <t xml:space="preserve">               COMISION POR EXCESO DE TRANSACCIONES REMOTAS</t>
  </si>
  <si>
    <t>0620108060020054</t>
  </si>
  <si>
    <t xml:space="preserve">               COMISION POR REIMPRESION TARJETAS DE DEBITOS</t>
  </si>
  <si>
    <t xml:space="preserve">               COMISION POR EMISION CHEQUE DE GERENCIA</t>
  </si>
  <si>
    <t xml:space="preserve">               COMISION POR DEVOL. CHEQUE CON DEFECTO DE FORMA</t>
  </si>
  <si>
    <t>0620108060020060</t>
  </si>
  <si>
    <t xml:space="preserve">               COMISION POR CHEQUE ORDEN NO PAGO</t>
  </si>
  <si>
    <t xml:space="preserve">               COMISION POR REHABILITACION DE CUENTA</t>
  </si>
  <si>
    <t xml:space="preserve">               COMISION POR SALDO INFERIOR AL MINIMO</t>
  </si>
  <si>
    <t xml:space="preserve">               COMISION POR EMISION DE EXTRACTO CTA. CTE.</t>
  </si>
  <si>
    <t>0620108060020071</t>
  </si>
  <si>
    <t xml:space="preserve">               COMISION POR SERVICIO DE PAGO A PROVEEDORES</t>
  </si>
  <si>
    <t>0620108060020072</t>
  </si>
  <si>
    <t xml:space="preserve">               COMISION POR PAGO DE SERVICIOS NETEL S.A.</t>
  </si>
  <si>
    <t>0620108060020073</t>
  </si>
  <si>
    <t xml:space="preserve">               COMISION POR COBRO CUOTAS CONAVI</t>
  </si>
  <si>
    <t xml:space="preserve">               COMISION PAGO EN DESCUBIERTO</t>
  </si>
  <si>
    <t>0620108060020080</t>
  </si>
  <si>
    <t xml:space="preserve">               COMISIONES POR CORRETAJE</t>
  </si>
  <si>
    <t>0620108060020079</t>
  </si>
  <si>
    <t xml:space="preserve">               COMISION POR COMPRA DE MINUTOS</t>
  </si>
  <si>
    <t>0620108060021000</t>
  </si>
  <si>
    <t xml:space="preserve">               RECUPERO DE GASTOS ADMINISTRATIVOS - USD</t>
  </si>
  <si>
    <t>0620108060021002</t>
  </si>
  <si>
    <t xml:space="preserve">               INGRESO P/SERV. T. DTO. USD.</t>
  </si>
  <si>
    <t>0620108060021004</t>
  </si>
  <si>
    <t xml:space="preserve">               COMISION POR REIMPRESION TARJETA DE DEBITO USD</t>
  </si>
  <si>
    <t>0620108060021007</t>
  </si>
  <si>
    <t xml:space="preserve">               COMISION POR EXTRACCION CON CHEQUE - CAJA AHORRO USD</t>
  </si>
  <si>
    <t>0620108060021008</t>
  </si>
  <si>
    <t xml:space="preserve">               COMISION POR DEPOSITO USD EN EFECTIVO</t>
  </si>
  <si>
    <t>0620108060021009</t>
  </si>
  <si>
    <t xml:space="preserve">               COMISION POR PROMEDIO INFERIOR AL MINIMO CAJA AHORRO USD</t>
  </si>
  <si>
    <t>0620108060021011</t>
  </si>
  <si>
    <t xml:space="preserve">               COMISION POR EMISION DE CARTAS DE REFERENCIA - USD</t>
  </si>
  <si>
    <t>0620108060021014</t>
  </si>
  <si>
    <t xml:space="preserve">               COMISION POR TRANSACCIONES ATM EN EL EXTERIOR - CAJA DE AHORRO</t>
  </si>
  <si>
    <t>0620108060021015</t>
  </si>
  <si>
    <t xml:space="preserve">               COMISION POR EMISION EXTRACTO CAJA AHORRO</t>
  </si>
  <si>
    <t>0620108060021016</t>
  </si>
  <si>
    <t>0620108060021019</t>
  </si>
  <si>
    <t xml:space="preserve">               COMISION POR TRANS. ATM/POS EN EL EXTERIOR - CTA. CTE.</t>
  </si>
  <si>
    <t>0620108060021053</t>
  </si>
  <si>
    <t xml:space="preserve">               COMISION POR EXCESO DE TRANS. REMOTAS</t>
  </si>
  <si>
    <t>0620108060021054</t>
  </si>
  <si>
    <t xml:space="preserve">               COMISION POR DEVOL. CHEQ. INSUF. DE FONDO</t>
  </si>
  <si>
    <t>0620108060021060</t>
  </si>
  <si>
    <t xml:space="preserve">               COMISION POR CHEQUE RECHAZADO EN CUENTA</t>
  </si>
  <si>
    <t xml:space="preserve">               COMISION POR DEPOSITO EN EFECTIVO</t>
  </si>
  <si>
    <t>0620108060021071</t>
  </si>
  <si>
    <t>630000000000000</t>
  </si>
  <si>
    <t xml:space="preserve">   OTRAS GANANCIAS OPERATIVAS</t>
  </si>
  <si>
    <t>630100000000000</t>
  </si>
  <si>
    <t xml:space="preserve">      GANANCIAS POR CREDITOS DIVERSOS</t>
  </si>
  <si>
    <t>630108100000000</t>
  </si>
  <si>
    <t xml:space="preserve">         GANANCIAS POR OPERACIONES</t>
  </si>
  <si>
    <t>630108100020000</t>
  </si>
  <si>
    <t xml:space="preserve">            DE CAMBIO Y ARBITRAJE</t>
  </si>
  <si>
    <t>0630108100020001</t>
  </si>
  <si>
    <t xml:space="preserve">               GANANCIAS POR OPERACIONES DE CAMBIO Y ARBITRAJE - DOLAR</t>
  </si>
  <si>
    <t>0630108100020002</t>
  </si>
  <si>
    <t xml:space="preserve">               GANANCIAS POR OPERACIONES DE CAMBIO Y ARBITRAJE - REAL</t>
  </si>
  <si>
    <t>0630108100020003</t>
  </si>
  <si>
    <t xml:space="preserve">               GANANCIAS POR OPERACIONES DE CAMBIO Y ARBITRAJE - PESO ARGENTINO</t>
  </si>
  <si>
    <t>0630108100020004</t>
  </si>
  <si>
    <t xml:space="preserve">               GANANCIAS  POR OPERACIONES DE CAMBIO Y ARBITRAJE - EURO</t>
  </si>
  <si>
    <t>0630108100020005</t>
  </si>
  <si>
    <t xml:space="preserve">               GANANCIAS POR OPERACIONES DE CAMBIO Y ARBITRAJE-MONEY GRAM</t>
  </si>
  <si>
    <t>630300000000000</t>
  </si>
  <si>
    <t xml:space="preserve">      OTRAS GANANCIAS DIVERSAS</t>
  </si>
  <si>
    <t>630308180000000</t>
  </si>
  <si>
    <t>630308180020000</t>
  </si>
  <si>
    <t>0630308180020001</t>
  </si>
  <si>
    <t xml:space="preserve">               INGRESOS VARIOS - EXENTOS</t>
  </si>
  <si>
    <t>0630308180020002</t>
  </si>
  <si>
    <t>0630308180020008</t>
  </si>
  <si>
    <t xml:space="preserve">               PREAVISOS COBRADOS</t>
  </si>
  <si>
    <t>0630308180020010</t>
  </si>
  <si>
    <t xml:space="preserve">               UTILIDAD POR VENTA DE CARTERA - CONSUMO</t>
  </si>
  <si>
    <t>0630308180020011</t>
  </si>
  <si>
    <t xml:space="preserve">               INGRESOS VARIOS - GRAVADOS</t>
  </si>
  <si>
    <t>0630308180020012</t>
  </si>
  <si>
    <t>0630308180020016</t>
  </si>
  <si>
    <t>0630308180020017</t>
  </si>
  <si>
    <t xml:space="preserve">               UTILIDAD POR VENTA DE CARTERA - MICROEMPRESA</t>
  </si>
  <si>
    <t>0630308180020018</t>
  </si>
  <si>
    <t xml:space="preserve">               UTILIDAD POR VENTA DE CARTERA - TARJETAS DE CREDITOS</t>
  </si>
  <si>
    <t>0630308180020019</t>
  </si>
  <si>
    <t xml:space="preserve">               UTILIDAD POR VENTA DE CARTERA - SOBREGIROS EN CTA. CTE.</t>
  </si>
  <si>
    <t>0630308180020021</t>
  </si>
  <si>
    <t xml:space="preserve">               SEGURO INTEGRAL  -  PRESTAMOS</t>
  </si>
  <si>
    <t>0630308180020022</t>
  </si>
  <si>
    <t xml:space="preserve">               SEGURO DE VIDA  -  PRESTAMOS</t>
  </si>
  <si>
    <t>0630308180020023</t>
  </si>
  <si>
    <t xml:space="preserve">               SEGURO DE VIVIENDA - PRESTAMOS</t>
  </si>
  <si>
    <t>0630308180020028</t>
  </si>
  <si>
    <t>0630308180020030</t>
  </si>
  <si>
    <t xml:space="preserve">               UTILIDAD POR VENTA DE CARTERA - BANCARIZACION</t>
  </si>
  <si>
    <t>0630308180020051</t>
  </si>
  <si>
    <t>0630308180021001</t>
  </si>
  <si>
    <t xml:space="preserve">               INGRESOS VARIOS U$S - EXENTOS</t>
  </si>
  <si>
    <t>0630308180021002</t>
  </si>
  <si>
    <t>0630308180021006</t>
  </si>
  <si>
    <t xml:space="preserve">               INGRESOS VARIOS USD - GRAVADOS</t>
  </si>
  <si>
    <t>630400000000000</t>
  </si>
  <si>
    <t>630408200000000</t>
  </si>
  <si>
    <t xml:space="preserve">         GANANC.POR VALUAC.DE OTROS ACTIVOS EN MONEDA EXTRANJERA</t>
  </si>
  <si>
    <t>630408200040000</t>
  </si>
  <si>
    <t xml:space="preserve">            CREDITOS DIVERSOS - RESIDENTES</t>
  </si>
  <si>
    <t>0630408200040000</t>
  </si>
  <si>
    <t xml:space="preserve">               GANANCIAS VALUACION DE CREDITOS DIVERSOS - RESIDENTES</t>
  </si>
  <si>
    <t>630408200050000</t>
  </si>
  <si>
    <t xml:space="preserve">            CREDITOS DIVERSOS - NO RESIDENTES</t>
  </si>
  <si>
    <t>0630408200050000</t>
  </si>
  <si>
    <t xml:space="preserve">               VALUACION DE CREDITOS DIVERSOS - NO RESIDENTES</t>
  </si>
  <si>
    <t>630408220000000</t>
  </si>
  <si>
    <t xml:space="preserve">         GANANCIAS POR VALUAC.DE OTROS PASIVOS EN MONEDA EXTRANJERA</t>
  </si>
  <si>
    <t>630408220020000</t>
  </si>
  <si>
    <t xml:space="preserve">            OBLIGACIONES DIVERSAS - RESIDENTES</t>
  </si>
  <si>
    <t>0630408220020000</t>
  </si>
  <si>
    <t xml:space="preserve">               GANANCIAS POR VALUACION -OBLIGACIONES DIVERSAS - RESIDENTES</t>
  </si>
  <si>
    <t>630600000000000</t>
  </si>
  <si>
    <t xml:space="preserve">      FIDEICOMISO</t>
  </si>
  <si>
    <t>630608360010000</t>
  </si>
  <si>
    <t xml:space="preserve">         COMISION POR ADMINISTRACION DE FIDEICOMISOS</t>
  </si>
  <si>
    <t>0630608360010000</t>
  </si>
  <si>
    <t xml:space="preserve">            COMISION POR ADMINISTRACION DE FIDEICOMISOS GS</t>
  </si>
  <si>
    <t>640000000000000</t>
  </si>
  <si>
    <t xml:space="preserve">   GANANCIAS EXTRAORDINARIAS</t>
  </si>
  <si>
    <t>640100000000000</t>
  </si>
  <si>
    <t xml:space="preserve">      GANANCIAS EXTRAORDINARIAS</t>
  </si>
  <si>
    <t>640108300010000</t>
  </si>
  <si>
    <t xml:space="preserve">         VENTA DE BIENES MUEBLES</t>
  </si>
  <si>
    <t>0640108300010000</t>
  </si>
  <si>
    <t xml:space="preserve">            GANANC.P/VENTA BIENES MUEBLES</t>
  </si>
  <si>
    <t>640108320010000</t>
  </si>
  <si>
    <t>0640108320010000</t>
  </si>
  <si>
    <t xml:space="preserve">            GANANCIAS EXTRAORDINARIAS GRAVADAS - DIVERSOS</t>
  </si>
  <si>
    <t>0640108320010001</t>
  </si>
  <si>
    <t xml:space="preserve">            GANANCIAS EXTRAORDINARIAS EXENTAS - DIVERSAS</t>
  </si>
  <si>
    <t>700000000000000</t>
  </si>
  <si>
    <t>PERDIDAS</t>
  </si>
  <si>
    <t>710000000000000</t>
  </si>
  <si>
    <t xml:space="preserve">   PERDIDAS FINANCIERAS</t>
  </si>
  <si>
    <t>710100000000000</t>
  </si>
  <si>
    <t xml:space="preserve">      PERDIDAS P/ OBLIGACIONES POR INTERM. FINAN. (S.F.)</t>
  </si>
  <si>
    <t>710107010000000</t>
  </si>
  <si>
    <t xml:space="preserve">         CARGOS POR DEPOSITOS</t>
  </si>
  <si>
    <t>710107010020000</t>
  </si>
  <si>
    <t>0710107010020004</t>
  </si>
  <si>
    <t xml:space="preserve">               INT.PAGADOS S/C.D.A.(SECT.FINAN)</t>
  </si>
  <si>
    <t>0710107010020006</t>
  </si>
  <si>
    <t xml:space="preserve">               Interes Pagado s/Caja de Ahorro Vista.</t>
  </si>
  <si>
    <t>0710107010021004</t>
  </si>
  <si>
    <t>0710107010021006</t>
  </si>
  <si>
    <t xml:space="preserve">               INTERES PAGADO S/CAJA DE AHORRO VISTA - USD -</t>
  </si>
  <si>
    <t>710107070000000</t>
  </si>
  <si>
    <t xml:space="preserve">         PERDIDAS POR OPERACIONES A LIQUIDAR</t>
  </si>
  <si>
    <t>710107070040000</t>
  </si>
  <si>
    <t xml:space="preserve">            COMPRA FUTURA DE VALORES VENDIDOS - RESIDENTES</t>
  </si>
  <si>
    <t>0710107070040000</t>
  </si>
  <si>
    <t>710200000000000</t>
  </si>
  <si>
    <t xml:space="preserve">      PERDIDAS P/ OBLIGACIONES P/ INTERM. FINAN.(S.N.F.)</t>
  </si>
  <si>
    <t>710207110000000</t>
  </si>
  <si>
    <t xml:space="preserve">         CARGO POR DEPOSITOS EN CAJAS DE AHORRO</t>
  </si>
  <si>
    <t>710207110020000</t>
  </si>
  <si>
    <t>0710207110020000</t>
  </si>
  <si>
    <t xml:space="preserve">               DEPOSITO DE AHORRO A LA VISTA</t>
  </si>
  <si>
    <t>0710207110021000</t>
  </si>
  <si>
    <t xml:space="preserve">               DEPOSITO DE AHORRO A LA VISTA - USD -</t>
  </si>
  <si>
    <t>710207150000000</t>
  </si>
  <si>
    <t xml:space="preserve">         CARGOS POR DEPOSITOS A PLAZO FIJO TRANSFERIBLES</t>
  </si>
  <si>
    <t>710207150020000</t>
  </si>
  <si>
    <t>0710207150020000</t>
  </si>
  <si>
    <t xml:space="preserve">               INT.PAG.S/CERTIF.DEP.DE AHORROS</t>
  </si>
  <si>
    <t>0710207150021000</t>
  </si>
  <si>
    <t>710207290000000</t>
  </si>
  <si>
    <t xml:space="preserve">         CARGOS POR DEPOSITOS - SECTOR PUBLICO</t>
  </si>
  <si>
    <t>710207290010000</t>
  </si>
  <si>
    <t xml:space="preserve">            CARGOS POR DEPOSITOS - SECTOR PUBLICO</t>
  </si>
  <si>
    <t>0710207290010000</t>
  </si>
  <si>
    <t xml:space="preserve">               CARGOS POR DEPOSITOS - SECTOR PUBLICO</t>
  </si>
  <si>
    <t>0710207290011000</t>
  </si>
  <si>
    <t>710400000000000</t>
  </si>
  <si>
    <t xml:space="preserve">      PERDIDAS POR VALUACION</t>
  </si>
  <si>
    <t>710407390000000</t>
  </si>
  <si>
    <t xml:space="preserve">         PERDIDAS POR VALUACION DE ACTIVOS EN M.E.</t>
  </si>
  <si>
    <t>710407390020000</t>
  </si>
  <si>
    <t>0710407390020000</t>
  </si>
  <si>
    <t xml:space="preserve">               PERDIDAS P/VALUACION DISPONIBILIDADES</t>
  </si>
  <si>
    <t>0710407390020002</t>
  </si>
  <si>
    <t xml:space="preserve">               PERDIDAS P/VALUACION DISPONIBILIDADES REALES</t>
  </si>
  <si>
    <t>0710407390020003</t>
  </si>
  <si>
    <t xml:space="preserve">               PERDIDAS POR VALUACION DE DISPONIBILIDADES PESOS</t>
  </si>
  <si>
    <t>0710407390020004</t>
  </si>
  <si>
    <t xml:space="preserve">               PERDIDAS P/VALUACION DISPONIBILIADDES EUROS</t>
  </si>
  <si>
    <t>710407390040000</t>
  </si>
  <si>
    <t xml:space="preserve">            CRED.VIGENTES P/ INTER.FINANC. S.F.   RESIDENTES</t>
  </si>
  <si>
    <t>0710407390040000</t>
  </si>
  <si>
    <t xml:space="preserve">               PERDIDAS P/VALUACION CRED.VIG. S.F.</t>
  </si>
  <si>
    <t>710407390060000</t>
  </si>
  <si>
    <t xml:space="preserve">            CRED.VIGENTES P/ INTER.FINANC. S.N.F. RESIDENTES</t>
  </si>
  <si>
    <t>0710407390060000</t>
  </si>
  <si>
    <t xml:space="preserve">               PERDIDAS P/VALUACION CRED.VIG. S.N.F.</t>
  </si>
  <si>
    <t>710407390080000</t>
  </si>
  <si>
    <t xml:space="preserve">            CRED.VENCIDOS P/ INTER.FINANC. RESIDENTES</t>
  </si>
  <si>
    <t>0710407390080000</t>
  </si>
  <si>
    <t xml:space="preserve">               PERDIDAS P/VALUACION CRED.VENCIDOS</t>
  </si>
  <si>
    <t>710407410000000</t>
  </si>
  <si>
    <t xml:space="preserve">         PERDIDAS POR VALUACION DE PASIVOS EN M.E.</t>
  </si>
  <si>
    <t>710407410020000</t>
  </si>
  <si>
    <t xml:space="preserve">            OBLIGACIONES POR INTERM.FINAN. S.F.  RESIDENTES</t>
  </si>
  <si>
    <t>0710407410020000</t>
  </si>
  <si>
    <t xml:space="preserve">               PERDIDAS P/VALUACION OBLIGACIONES S.F.</t>
  </si>
  <si>
    <t>710407410040000</t>
  </si>
  <si>
    <t xml:space="preserve">            OBLIGACIONES POR INTERM.FINAN. S.N.F. RESIDENTES</t>
  </si>
  <si>
    <t>0710407410040000</t>
  </si>
  <si>
    <t xml:space="preserve">               PERDIDAS P/VALUACION OBLIGACIONES S.N.F.</t>
  </si>
  <si>
    <t>710500000000000</t>
  </si>
  <si>
    <t xml:space="preserve">      PERDIDAS POR INCOBRABILIDAD</t>
  </si>
  <si>
    <t>710507430000000</t>
  </si>
  <si>
    <t xml:space="preserve">         PERDIDAS P/ CONSTITUCION DE PREVISION DUED.INCOB.</t>
  </si>
  <si>
    <t>710507430020000</t>
  </si>
  <si>
    <t>0710507430020012</t>
  </si>
  <si>
    <t xml:space="preserve">               PREVISIONES S/CREDITOS DIVERSOS</t>
  </si>
  <si>
    <t>0710507430020013</t>
  </si>
  <si>
    <t>0710507430020015</t>
  </si>
  <si>
    <t xml:space="preserve">               PREVISION PARA PRESTAMOS DE CONSUMO</t>
  </si>
  <si>
    <t>0710507430020016</t>
  </si>
  <si>
    <t xml:space="preserve">               PREVISION PARA PRESTAMOS DE VIVIENDA GS</t>
  </si>
  <si>
    <t>0710507430020017</t>
  </si>
  <si>
    <t xml:space="preserve">               PREVISION TARJETAS DE CREDITO RES.1</t>
  </si>
  <si>
    <t>0710507430020018</t>
  </si>
  <si>
    <t xml:space="preserve">               PREVISION S/PRESTAMOS COMERCIALES</t>
  </si>
  <si>
    <t>0710507430020019</t>
  </si>
  <si>
    <t xml:space="preserve">               PREVISIONES S/CHEQUES DIFERIDOS RECHAZADOS RES.1</t>
  </si>
  <si>
    <t>0710507430020020</t>
  </si>
  <si>
    <t xml:space="preserve">               PREVISION S/ CTOS. UTILIZADOS EN CTAS. CTES.</t>
  </si>
  <si>
    <t>0710507430020021</t>
  </si>
  <si>
    <t xml:space="preserve">               PREVISIONES VIGENTES CONSUMO GS</t>
  </si>
  <si>
    <t>0710507430020022</t>
  </si>
  <si>
    <t xml:space="preserve">               PREVISIONES VIGENTES VIVIENDA GS</t>
  </si>
  <si>
    <t>0710507430020023</t>
  </si>
  <si>
    <t xml:space="preserve">               PREVISIONES VIGENTES COMERCIALES GS</t>
  </si>
  <si>
    <t>0710507430020024</t>
  </si>
  <si>
    <t xml:space="preserve">               PREVISIONES VIGENTES CTOS.UTILIZADOS EN CTA.CTE.GS</t>
  </si>
  <si>
    <t>0710507430020025</t>
  </si>
  <si>
    <t xml:space="preserve">               PREVISIONES VIGENTES TARJETAS DE CREDITOS GS</t>
  </si>
  <si>
    <t>0710507430020026</t>
  </si>
  <si>
    <t>0710507430020027</t>
  </si>
  <si>
    <t xml:space="preserve">               PRREVISIONES S/ CONTIGENCIAS DE TARJETAS-RESIDENTES</t>
  </si>
  <si>
    <t>0710507430020028</t>
  </si>
  <si>
    <t xml:space="preserve">               PREVISIONES S/CONTINGENCIAS DE LINEAS SOBREGIRO CTA. CTE.</t>
  </si>
  <si>
    <t>0710507430020031</t>
  </si>
  <si>
    <t xml:space="preserve">               PREVISIONES S/PRESTAMOS VENCIDOS BANCARIZACION</t>
  </si>
  <si>
    <t>0710507430020030</t>
  </si>
  <si>
    <t xml:space="preserve">               PREVISIONES VIGENTES S/ BANCARIZACION</t>
  </si>
  <si>
    <t>0710507430021002</t>
  </si>
  <si>
    <t xml:space="preserve">               PREVISION S/ CREDITOS DIVERSOS USD</t>
  </si>
  <si>
    <t>0710507430021011</t>
  </si>
  <si>
    <t xml:space="preserve">               PREVISION PARA PRESTAMOS DE CONSUMO USD</t>
  </si>
  <si>
    <t>0710507430021013</t>
  </si>
  <si>
    <t xml:space="preserve">               PREVISION PARA PRESTAMOS  COMERCIALES USD</t>
  </si>
  <si>
    <t>0710507430021015</t>
  </si>
  <si>
    <t xml:space="preserve">               PREVISION S/ CTOS. UTILIZADOS EN CTAS. CTES. - RES. 1</t>
  </si>
  <si>
    <t>0710507430021018</t>
  </si>
  <si>
    <t xml:space="preserve">               PREVISIONES VIGENTES USD COMERCIALES</t>
  </si>
  <si>
    <t>710507430040000</t>
  </si>
  <si>
    <t xml:space="preserve">            EMPRESAS DE INTERMEDIACION FINANCIERA DEL PAIS</t>
  </si>
  <si>
    <t>0710507430040000</t>
  </si>
  <si>
    <t xml:space="preserve">               PREV.S/INTERMEDIARIOS FINANCIEROS</t>
  </si>
  <si>
    <t>720000000000000</t>
  </si>
  <si>
    <t xml:space="preserve">   PERDIDAS POR SERVICIOS</t>
  </si>
  <si>
    <t>720100000000000</t>
  </si>
  <si>
    <t xml:space="preserve">      DIVERSOS</t>
  </si>
  <si>
    <t>720107550000000</t>
  </si>
  <si>
    <t xml:space="preserve">         PERDIDAS POR UTILIZACION DE VALORES</t>
  </si>
  <si>
    <t>720107550030000</t>
  </si>
  <si>
    <t xml:space="preserve">            GIROS,TRANSFERENCIAS Y OREDENES DE PAGO- NO RESIDENTES</t>
  </si>
  <si>
    <t>0720107550031000</t>
  </si>
  <si>
    <t xml:space="preserve">               GIROS,TRANSFERENCIAS Y OREDENES DE PAGO-NO RESIDENTES</t>
  </si>
  <si>
    <t>0720107550031001</t>
  </si>
  <si>
    <t xml:space="preserve">               GIROS,TRANSFERENCIAS Y OREDENES DE PAGO-NO RESIDENTES -RIA</t>
  </si>
  <si>
    <t>720107570000000</t>
  </si>
  <si>
    <t>720107570020000</t>
  </si>
  <si>
    <t>0720107570020001</t>
  </si>
  <si>
    <t xml:space="preserve">               COSTO TRANSPORTE DE VALORES A CLIENTES</t>
  </si>
  <si>
    <t>730000000000000</t>
  </si>
  <si>
    <t xml:space="preserve">   OTRAS PERDIDAS OPERATIVAS</t>
  </si>
  <si>
    <t>730100000000000</t>
  </si>
  <si>
    <t xml:space="preserve">      PERDIDAS OPERATIVAS</t>
  </si>
  <si>
    <t>730107590000000</t>
  </si>
  <si>
    <t xml:space="preserve">         RETRIBUCIONES PERSONALES Y CARGAS SOCIALES</t>
  </si>
  <si>
    <t>730107590020000</t>
  </si>
  <si>
    <t xml:space="preserve">            REMUNERACIONES A DIRECTORES Y SINDICO</t>
  </si>
  <si>
    <t>0730107590020000</t>
  </si>
  <si>
    <t xml:space="preserve">               REMUN.A DIREC,GERENTES,SINDICO</t>
  </si>
  <si>
    <t>0730107590020001</t>
  </si>
  <si>
    <t xml:space="preserve">               REMUN.A SINDICO</t>
  </si>
  <si>
    <t>730107590040000</t>
  </si>
  <si>
    <t xml:space="preserve">            SUELDOS Y OTRAS REMUNERACIONES</t>
  </si>
  <si>
    <t>0730107590040000</t>
  </si>
  <si>
    <t xml:space="preserve">               SUELDOS</t>
  </si>
  <si>
    <t>0730107590040002</t>
  </si>
  <si>
    <t xml:space="preserve">               COMISION FFVV</t>
  </si>
  <si>
    <t>0730107590040004</t>
  </si>
  <si>
    <t xml:space="preserve">               COMISION COBRANZAS</t>
  </si>
  <si>
    <t>0730107590040006</t>
  </si>
  <si>
    <t xml:space="preserve">               COMISION FAMILIAR COMERCIO</t>
  </si>
  <si>
    <t>0730107590040007</t>
  </si>
  <si>
    <t xml:space="preserve">               COMISION MULTIPRODUCTO</t>
  </si>
  <si>
    <t>0730107590040009</t>
  </si>
  <si>
    <t xml:space="preserve">               PREMIOS</t>
  </si>
  <si>
    <t>730107590060000</t>
  </si>
  <si>
    <t xml:space="preserve">            AGUINALDO</t>
  </si>
  <si>
    <t>0730107590060000</t>
  </si>
  <si>
    <t xml:space="preserve">               AGUINALDOS</t>
  </si>
  <si>
    <t>730107590080000</t>
  </si>
  <si>
    <t xml:space="preserve">            SALARIO VACACIONAL</t>
  </si>
  <si>
    <t>0730107590080000</t>
  </si>
  <si>
    <t xml:space="preserve">               SALARIO VACACIONAL</t>
  </si>
  <si>
    <t>730107590120000</t>
  </si>
  <si>
    <t xml:space="preserve">            REMUNERACION POR QUEBRANTO DE CAJA</t>
  </si>
  <si>
    <t>0730107590120000</t>
  </si>
  <si>
    <t xml:space="preserve">               REMUNERACION POR QUEBRANTO DE CAJA</t>
  </si>
  <si>
    <t>730107590140000</t>
  </si>
  <si>
    <t xml:space="preserve">            HABILITACIONES Y RETRIBUCIONES ESPECIALES</t>
  </si>
  <si>
    <t>0730107590140001</t>
  </si>
  <si>
    <t xml:space="preserve">               HAB.Y RETRIB.ESP.NO DEDUCIBLES</t>
  </si>
  <si>
    <t>730107590180000</t>
  </si>
  <si>
    <t xml:space="preserve">            OTRAS RETRIBUCIONES PERSONALES</t>
  </si>
  <si>
    <t>0730107590180000</t>
  </si>
  <si>
    <t xml:space="preserve">               BONIFICACION FAMILIAR</t>
  </si>
  <si>
    <t>0730107590180001</t>
  </si>
  <si>
    <t xml:space="preserve">               GRATIFICACION ESPECIAL</t>
  </si>
  <si>
    <t>0730107590180002</t>
  </si>
  <si>
    <t xml:space="preserve">               BENEFICIOS LEY 285/93</t>
  </si>
  <si>
    <t>730107590200000</t>
  </si>
  <si>
    <t xml:space="preserve">            APORTES JUBILATORIOS</t>
  </si>
  <si>
    <t>0730107590200001</t>
  </si>
  <si>
    <t xml:space="preserve">               APORTE PATRONAL CAJA JUB.Y PENS.DE EMP.BANC.</t>
  </si>
  <si>
    <t>730107610000000</t>
  </si>
  <si>
    <t xml:space="preserve">         SEGUROS</t>
  </si>
  <si>
    <t>730107610020000</t>
  </si>
  <si>
    <t xml:space="preserve">            ASALTO, ROBO Y FIDELIDAD</t>
  </si>
  <si>
    <t>0730107610020000</t>
  </si>
  <si>
    <t xml:space="preserve">               SEGUROS PAG.P/ROBO Y ASALTO-DEDUCIBLE</t>
  </si>
  <si>
    <t>730107610100000</t>
  </si>
  <si>
    <t xml:space="preserve">            OTROS SEGUROS</t>
  </si>
  <si>
    <t>0730107610100003</t>
  </si>
  <si>
    <t xml:space="preserve">               OTROS SEGUROS DEDUCIBLES</t>
  </si>
  <si>
    <t>0730107610100004</t>
  </si>
  <si>
    <t xml:space="preserve">               SEGUROS PAG. S/ TARJETAS DE CREDITOS</t>
  </si>
  <si>
    <t>0730107610100005</t>
  </si>
  <si>
    <t xml:space="preserve">               SEGURO INTEGRAL - PRESTAMOS</t>
  </si>
  <si>
    <t>0730107610100006</t>
  </si>
  <si>
    <t xml:space="preserve">               SEGURO DE VIDA - PRESTAMOS</t>
  </si>
  <si>
    <t>0730107610100007</t>
  </si>
  <si>
    <t xml:space="preserve">               SEGURO  DE VIVIENDA - PRESTAMOS</t>
  </si>
  <si>
    <t>730107630000000</t>
  </si>
  <si>
    <t xml:space="preserve">         DEPRECIACION DE BIENES DE USO</t>
  </si>
  <si>
    <t>730107630020000</t>
  </si>
  <si>
    <t xml:space="preserve">            INMUEBLES</t>
  </si>
  <si>
    <t>0730107630020000</t>
  </si>
  <si>
    <t xml:space="preserve">               DEPRECIACION EDIFICIOS</t>
  </si>
  <si>
    <t>730107630040000</t>
  </si>
  <si>
    <t xml:space="preserve">            MUEBLES, UTILES E INSTALACIONES</t>
  </si>
  <si>
    <t>0730107630040001</t>
  </si>
  <si>
    <t xml:space="preserve">               DEPRECIACION INSTALACIONES EN INMUEBLE PROPIO</t>
  </si>
  <si>
    <t>0730107630040002</t>
  </si>
  <si>
    <t xml:space="preserve">               DEPRECIACION MUEBLES Y UTILES - MUEBLES</t>
  </si>
  <si>
    <t>0730107630040003</t>
  </si>
  <si>
    <t xml:space="preserve">               DEPRECIACION MAQUINAS Y EQUIPOS DE OFICINA</t>
  </si>
  <si>
    <t>730107630060000</t>
  </si>
  <si>
    <t xml:space="preserve">            EQUIPOS DE COMPUTACION</t>
  </si>
  <si>
    <t>0730107630060000</t>
  </si>
  <si>
    <t xml:space="preserve">               DEPRECIACION EQUIPOS COMPUTACION</t>
  </si>
  <si>
    <t>730107670000000</t>
  </si>
  <si>
    <t xml:space="preserve">         AMORTIZACION DE CARGOS DIFERIDOS</t>
  </si>
  <si>
    <t>730107670040000</t>
  </si>
  <si>
    <t xml:space="preserve">            MEJORAS E INSTALACIONES EN INMUEBLES ARRENDADOS</t>
  </si>
  <si>
    <t>0730107670040000</t>
  </si>
  <si>
    <t xml:space="preserve">               AMORTIZACION MEJORAS EN INMUEBLES ARRENDADOS</t>
  </si>
  <si>
    <t>0730107670040001</t>
  </si>
  <si>
    <t xml:space="preserve">               AMORTIZACION DE INSTALACIONES EN PROPIEDAD DE TERCEROS</t>
  </si>
  <si>
    <t>0730107670040002</t>
  </si>
  <si>
    <t xml:space="preserve">               AMORTIZACION DE INTANGIBLES Y SISTEMAS</t>
  </si>
  <si>
    <t>730107690000000</t>
  </si>
  <si>
    <t xml:space="preserve">         IMPUESTOS TASAS Y CONTRIBUCIONES</t>
  </si>
  <si>
    <t>730107690020000</t>
  </si>
  <si>
    <t xml:space="preserve">            IMPUESTO A LA RENTA</t>
  </si>
  <si>
    <t>0730107690020000</t>
  </si>
  <si>
    <t xml:space="preserve">               IMPUESTO A LA RENTA</t>
  </si>
  <si>
    <t>0730107690020001</t>
  </si>
  <si>
    <t xml:space="preserve">               IMP. A LA RENTA S/ DISTRIBUCION DE UTILIDADES</t>
  </si>
  <si>
    <t>730107690060000</t>
  </si>
  <si>
    <t xml:space="preserve">            IMPUESTO AL VALOR AGREGADO</t>
  </si>
  <si>
    <t>0730107690060000</t>
  </si>
  <si>
    <t>730107690100000</t>
  </si>
  <si>
    <t>0730107690100000</t>
  </si>
  <si>
    <t xml:space="preserve">               IMPUESTOS PATENTES Y TASAS</t>
  </si>
  <si>
    <t>730107690140000</t>
  </si>
  <si>
    <t xml:space="preserve">            MULTAS RECARGOS E INTERESES</t>
  </si>
  <si>
    <t>730107710000000</t>
  </si>
  <si>
    <t xml:space="preserve">         OTROS GASTOS OPERATIVOS</t>
  </si>
  <si>
    <t>730107710020000</t>
  </si>
  <si>
    <t xml:space="preserve">            ALQUILER DE BIENES INMUEBLES</t>
  </si>
  <si>
    <t>0730107710020007</t>
  </si>
  <si>
    <t xml:space="preserve">               ALQUILER DE BIENES INMUEBLES DEDUCIBLES</t>
  </si>
  <si>
    <t>0730107710021000</t>
  </si>
  <si>
    <t xml:space="preserve">               ALQUILER DE BIENES INMUEBLES USD</t>
  </si>
  <si>
    <t>730107710040000</t>
  </si>
  <si>
    <t xml:space="preserve">            ALQUILER DE BIENES MUEBLES Y EQUIPOS</t>
  </si>
  <si>
    <t>0730107710041000</t>
  </si>
  <si>
    <t xml:space="preserve">               ALQUILER - RODADOS USD</t>
  </si>
  <si>
    <t>730107710060000</t>
  </si>
  <si>
    <t xml:space="preserve">            REPARACIONES Y MANTENIMIENTO DE BIENES INMUEBLES</t>
  </si>
  <si>
    <t>0730107710060003</t>
  </si>
  <si>
    <t xml:space="preserve">               GASTOS DE EXPENSAS -DEDUCIBLES</t>
  </si>
  <si>
    <t>0730107710060009</t>
  </si>
  <si>
    <t xml:space="preserve">               REPARAC.Y MANTEN. DE BIENES INMUEBLES DEDUCIBLES</t>
  </si>
  <si>
    <t>730107710080000</t>
  </si>
  <si>
    <t xml:space="preserve">            REPARACIONES Y MANTENIMIENTO DE BIENES MUEBLES</t>
  </si>
  <si>
    <t>0730107710080001</t>
  </si>
  <si>
    <t xml:space="preserve">               MANTENIMIENTO Y REPARACION DE  EQUIPOS DE OFICINA - DEDUCIBLE</t>
  </si>
  <si>
    <t>0730107710080002</t>
  </si>
  <si>
    <t xml:space="preserve">               REPARAC.Y MANTEN. DE BIENES MUEBLES DEDUCIBLE</t>
  </si>
  <si>
    <t>730107710100000</t>
  </si>
  <si>
    <t xml:space="preserve">            SERVICIOS DE PROCESAMIENTO DE GASTOS EXTERNOS</t>
  </si>
  <si>
    <t>0730107710100000</t>
  </si>
  <si>
    <t xml:space="preserve">               SERV. DE COMPUTACION - REPARACIONES</t>
  </si>
  <si>
    <t>0730107710100001</t>
  </si>
  <si>
    <t xml:space="preserve">               PROCESAMIENTO DE TARJETAS DE CREDITO - DEDUCIBLE</t>
  </si>
  <si>
    <t>0730107710100003</t>
  </si>
  <si>
    <t>0730107710100004</t>
  </si>
  <si>
    <t xml:space="preserve">               PROCESAMIENTO DE  TARJETAS DE DEBITO - DEDUCIBLE</t>
  </si>
  <si>
    <t>0730107710100005</t>
  </si>
  <si>
    <t xml:space="preserve">               GASTOS POR INSUMOS DE CAJEROS AUTOMATICOS B.F.</t>
  </si>
  <si>
    <t>0730107710101001</t>
  </si>
  <si>
    <t xml:space="preserve">               COSTOS OPERATIVOS SWIFT (USD)</t>
  </si>
  <si>
    <t>0730107710100006</t>
  </si>
  <si>
    <t xml:space="preserve">               PROCESAMIENTO DE DATOS C.I.D.E.S.A.</t>
  </si>
  <si>
    <t>0730107710100007</t>
  </si>
  <si>
    <t xml:space="preserve">               COSTOS OPERATIVOS SWIFT</t>
  </si>
  <si>
    <t>0730107710101002</t>
  </si>
  <si>
    <t xml:space="preserve">               SERVC. DE COMPUTACION - USD</t>
  </si>
  <si>
    <t>730107710120000</t>
  </si>
  <si>
    <t xml:space="preserve">            GASTOS DE VEHICULOS</t>
  </si>
  <si>
    <t>0730107710120003</t>
  </si>
  <si>
    <t xml:space="preserve">               GASTOS DE VEHICULOS PROPIOS</t>
  </si>
  <si>
    <t>730107710140000</t>
  </si>
  <si>
    <t xml:space="preserve">            ENERGIA ELECTRICA</t>
  </si>
  <si>
    <t>0730107710140001</t>
  </si>
  <si>
    <t xml:space="preserve">               ENERGIA ELECTRICA DEDUCIBLE</t>
  </si>
  <si>
    <t>730107710160000</t>
  </si>
  <si>
    <t xml:space="preserve">            COMUNICACIONES</t>
  </si>
  <si>
    <t>0730107710160015</t>
  </si>
  <si>
    <t xml:space="preserve">               COMUNICACION TELEFONIA MOVIL - DEDUCIBLE</t>
  </si>
  <si>
    <t>0730107710160016</t>
  </si>
  <si>
    <t xml:space="preserve">               GASTOS DE COMUNICACION - DATOS</t>
  </si>
  <si>
    <t>0730107710160017</t>
  </si>
  <si>
    <t xml:space="preserve">               COMUNICACIONES DEDUCIBLES</t>
  </si>
  <si>
    <t>730107710180000</t>
  </si>
  <si>
    <t xml:space="preserve">            PAPELERIA E IMPRESOS</t>
  </si>
  <si>
    <t>0730107710180002</t>
  </si>
  <si>
    <t xml:space="preserve">               IMPRESOS</t>
  </si>
  <si>
    <t>0730107710180003</t>
  </si>
  <si>
    <t xml:space="preserve">               PAPELERIA Y UTILES</t>
  </si>
  <si>
    <t>0730107710180004</t>
  </si>
  <si>
    <t xml:space="preserve">               TARJETA BANCARD CHECK</t>
  </si>
  <si>
    <t>0730107710180005</t>
  </si>
  <si>
    <t xml:space="preserve">               TARJETA VISA CLASICA</t>
  </si>
  <si>
    <t>0730107710180007</t>
  </si>
  <si>
    <t xml:space="preserve">               TARJETA MASTERCARD CLASICA</t>
  </si>
  <si>
    <t>0730107710180008</t>
  </si>
  <si>
    <t xml:space="preserve">               TARJETA MASTERCARD ORO</t>
  </si>
  <si>
    <t>0730107710180011</t>
  </si>
  <si>
    <t xml:space="preserve">               TARJETAS DE DEBITO</t>
  </si>
  <si>
    <t>0730107710180014</t>
  </si>
  <si>
    <t xml:space="preserve">               IMPRESO  CHEQUERAS</t>
  </si>
  <si>
    <t>0730107710180015</t>
  </si>
  <si>
    <t>730107710200000</t>
  </si>
  <si>
    <t xml:space="preserve">            LOCOMOCION Y TRANSPORTE</t>
  </si>
  <si>
    <t xml:space="preserve">               LOCOMOCION Y TRANSPORTE DEDUCIBLE - VIATICOS</t>
  </si>
  <si>
    <t>0730107710200003</t>
  </si>
  <si>
    <t xml:space="preserve">               LOCOMOCION Y TRANSPORTE DEDUCIBLE</t>
  </si>
  <si>
    <t>730107710220000</t>
  </si>
  <si>
    <t xml:space="preserve">            HIGIENE DE LOCALES</t>
  </si>
  <si>
    <t>0730107710220014</t>
  </si>
  <si>
    <t xml:space="preserve">               SERVICIO DE LIMPIEZA.DEDUCIBLE</t>
  </si>
  <si>
    <t>0730107710220015</t>
  </si>
  <si>
    <t xml:space="preserve">               SERVICIO CORPOSANA - DEDUCIBLE</t>
  </si>
  <si>
    <t>0730107710220018</t>
  </si>
  <si>
    <t xml:space="preserve">               INSUMOS Y OTROS GASTOS DE LIMPIEZA</t>
  </si>
  <si>
    <t>730107710260000</t>
  </si>
  <si>
    <t xml:space="preserve">            CUSTODIA Y VIGILANCIA</t>
  </si>
  <si>
    <t>0730107710260001</t>
  </si>
  <si>
    <t xml:space="preserve">               CUSTODIA Y VIGILANCIA DE LOCALES</t>
  </si>
  <si>
    <t>0730107710260002</t>
  </si>
  <si>
    <t xml:space="preserve">               TRANSPORTE DE VALORES</t>
  </si>
  <si>
    <t>0730107710260003</t>
  </si>
  <si>
    <t xml:space="preserve">               GASTOS VARIOS DE SEGURIDAD</t>
  </si>
  <si>
    <t>730107710280000</t>
  </si>
  <si>
    <t xml:space="preserve">            REPRESENTACIONES Y VIAJES</t>
  </si>
  <si>
    <t>0730107710280001</t>
  </si>
  <si>
    <t>0730107710280002</t>
  </si>
  <si>
    <t xml:space="preserve">                GASTOS DE VIAJES (DEDUCIBLES)</t>
  </si>
  <si>
    <t>0730107710280005</t>
  </si>
  <si>
    <t xml:space="preserve">               OTROS GASTOS DE REPRESENTACION</t>
  </si>
  <si>
    <t>730107710300000</t>
  </si>
  <si>
    <t xml:space="preserve">            PROPAGANDA Y PUBLICIDAD</t>
  </si>
  <si>
    <t>0730107710300001</t>
  </si>
  <si>
    <t xml:space="preserve">               GTOS.PROMOCION - EVENTOS</t>
  </si>
  <si>
    <t>0730107710300002</t>
  </si>
  <si>
    <t xml:space="preserve">               PUBLICIDAD Y PROPAGANDA- PRENSA</t>
  </si>
  <si>
    <t>0730107710300003</t>
  </si>
  <si>
    <t xml:space="preserve">               PUBLICIDAD Y PROPAGANDA - RADIO</t>
  </si>
  <si>
    <t>0730107710300004</t>
  </si>
  <si>
    <t xml:space="preserve">               PROPAGANDA Y PUBLICIDAD TELEVISION</t>
  </si>
  <si>
    <t>0730107710300005</t>
  </si>
  <si>
    <t xml:space="preserve">               PUBLICIDAD Y PROPAGANDA - FOLLETERIA E IMPRESOS</t>
  </si>
  <si>
    <t>0730107710300006</t>
  </si>
  <si>
    <t xml:space="preserve">               PUBLICIDAD Y PROPAGANDA - COSTO AGENCIAS</t>
  </si>
  <si>
    <t>0730107710300007</t>
  </si>
  <si>
    <t xml:space="preserve">               PUBLICIDAD Y PROPAGANDA CARTELERIA</t>
  </si>
  <si>
    <t>730107710320000</t>
  </si>
  <si>
    <t xml:space="preserve">            SUSCRIPCIONES Y BIBLIOTECA</t>
  </si>
  <si>
    <t>0730107710320005</t>
  </si>
  <si>
    <t xml:space="preserve">               SUSCRIPCIONES Y BIBLIOTECA DEDUCIBLE</t>
  </si>
  <si>
    <t>0730107710320006</t>
  </si>
  <si>
    <t xml:space="preserve">               SUSCRIPCIONES Y BIBLIOTECA - PERIODICOS</t>
  </si>
  <si>
    <t>730107710340000</t>
  </si>
  <si>
    <t xml:space="preserve">            QUEBRANTO DE CAJA</t>
  </si>
  <si>
    <t>0730107710340001</t>
  </si>
  <si>
    <t xml:space="preserve">               QUEBRANTO DE CAJA</t>
  </si>
  <si>
    <t>730107710360000</t>
  </si>
  <si>
    <t xml:space="preserve">            INDEMNIZACION POR DESPIDO</t>
  </si>
  <si>
    <t>0730107710360000</t>
  </si>
  <si>
    <t xml:space="preserve">               PREAVISOS E INDEMNIZ.P/DESPIDO</t>
  </si>
  <si>
    <t>0730107710360001</t>
  </si>
  <si>
    <t xml:space="preserve">               INDEMNIZACION POR DESPIDO</t>
  </si>
  <si>
    <t>730107710400000</t>
  </si>
  <si>
    <t xml:space="preserve">            AUDITORIA EXTERNA</t>
  </si>
  <si>
    <t>0730107710400000</t>
  </si>
  <si>
    <t xml:space="preserve">               AUDITORIA EXTERNA - DEDUCIBLE</t>
  </si>
  <si>
    <t>730107710440000</t>
  </si>
  <si>
    <t>0730107710440000</t>
  </si>
  <si>
    <t xml:space="preserve">               OTRAS PERDIDAS OPERATIVAS-DIVERSOS</t>
  </si>
  <si>
    <t>0730107710440003</t>
  </si>
  <si>
    <t xml:space="preserve">               CUOTA SOCIAL</t>
  </si>
  <si>
    <t>0730107710440007</t>
  </si>
  <si>
    <t xml:space="preserve">               GASTOS DE ESCRIBANIA-DEDUCIBLE</t>
  </si>
  <si>
    <t>0730107710440011</t>
  </si>
  <si>
    <t xml:space="preserve">               UNIFORME PARA PERSONAL.</t>
  </si>
  <si>
    <t>0730107710440012</t>
  </si>
  <si>
    <t xml:space="preserve">               CERTIF.CHEQ.Y OTROS GTOS.BANCARIOS-DEDUCIBLE</t>
  </si>
  <si>
    <t>0730107710440013</t>
  </si>
  <si>
    <t xml:space="preserve">               GASTOS POR PROMOCION TARJETAS DE CREDITO</t>
  </si>
  <si>
    <t>0730107710440015</t>
  </si>
  <si>
    <t xml:space="preserve">               OTROS GASTOS OPERATIVOS -</t>
  </si>
  <si>
    <t>0730107710440021</t>
  </si>
  <si>
    <t xml:space="preserve">               COURRIER DE TARJETAS</t>
  </si>
  <si>
    <t>0730107710440023</t>
  </si>
  <si>
    <t xml:space="preserve">               COURRIER ENTRE SUCURSALES</t>
  </si>
  <si>
    <t>0730107710440031</t>
  </si>
  <si>
    <t xml:space="preserve">               CANON PAGADO AL B.C.P. P/CENTRAL DE RIESGOS</t>
  </si>
  <si>
    <t>0730107710440033</t>
  </si>
  <si>
    <t xml:space="preserve">               CAFETERIA Y OTROS-DEDUCIBLE</t>
  </si>
  <si>
    <t>0730107710440039</t>
  </si>
  <si>
    <t xml:space="preserve">               SCANN MARKET - COMISIONES OPERATIVAS</t>
  </si>
  <si>
    <t>0730107710440040</t>
  </si>
  <si>
    <t xml:space="preserve">               OTROS GASTOS DEDUCIBLES</t>
  </si>
  <si>
    <t>0730107710440046</t>
  </si>
  <si>
    <t xml:space="preserve">               GASTOS NO DEDUCIBLES</t>
  </si>
  <si>
    <t>0730107710440065</t>
  </si>
  <si>
    <t xml:space="preserve">               VERIFICACION DE FINCAS</t>
  </si>
  <si>
    <t>0730107710440066</t>
  </si>
  <si>
    <t xml:space="preserve">               OTROS GASTOS DE INF. CONFIDENCIALES</t>
  </si>
  <si>
    <t>0730107710440067</t>
  </si>
  <si>
    <t xml:space="preserve">               ASESORIA LEGAL - DEDUCIBLE</t>
  </si>
  <si>
    <t>0730107710440068</t>
  </si>
  <si>
    <t xml:space="preserve">               ASESORIA TRIBUTARIA - DEDUCIBLE</t>
  </si>
  <si>
    <t>0730107710440070</t>
  </si>
  <si>
    <t>0730107710440073</t>
  </si>
  <si>
    <t xml:space="preserve">               REGISTRO DE MARCAS</t>
  </si>
  <si>
    <t>0730107710440077</t>
  </si>
  <si>
    <t>0730107710440079</t>
  </si>
  <si>
    <t xml:space="preserve">               COMISIONES  POR GIROS PAGADOS</t>
  </si>
  <si>
    <t>0730107710440083</t>
  </si>
  <si>
    <t xml:space="preserve">               FRANQUEO - TELEGRAMAS</t>
  </si>
  <si>
    <t>0730107710440084</t>
  </si>
  <si>
    <t xml:space="preserve">               INFORMES CONFIDENCIALES</t>
  </si>
  <si>
    <t>0730107710440085</t>
  </si>
  <si>
    <t xml:space="preserve">               CAPACITACION AL PERSONAL.-DEDU- CIBLE</t>
  </si>
  <si>
    <t>0730107710440088</t>
  </si>
  <si>
    <t xml:space="preserve">               PRESTACION DE SERVICIOS DEDUCIBLE</t>
  </si>
  <si>
    <t>0730107710440089</t>
  </si>
  <si>
    <t xml:space="preserve">               MANTENIMIENTO SISTEMA AIRE ACONDICIONADO</t>
  </si>
  <si>
    <t>0730107710440090</t>
  </si>
  <si>
    <t xml:space="preserve">               GASTOS JUDICIALES</t>
  </si>
  <si>
    <t>0730107710440091</t>
  </si>
  <si>
    <t xml:space="preserve">               PRESTACION DE SERVICIOS - PERSONAS JURIDICAS</t>
  </si>
  <si>
    <t>0730107710440093</t>
  </si>
  <si>
    <t xml:space="preserve">               PRESTACION DE SERVICIOS VEYCO - COMERCIAL</t>
  </si>
  <si>
    <t>0730107710440094</t>
  </si>
  <si>
    <t xml:space="preserve">               PRESTACION DE SERVICIOS VEYCO - OPERATIVO</t>
  </si>
  <si>
    <t>0730107710440098</t>
  </si>
  <si>
    <t xml:space="preserve">               COMISIONES PAGADAS A ASOCIACIONES</t>
  </si>
  <si>
    <t>0730107710440099</t>
  </si>
  <si>
    <t xml:space="preserve">               PRESTACION DE SERVICIOS VEYCO</t>
  </si>
  <si>
    <t>0730107710440101</t>
  </si>
  <si>
    <t>0730107710440102</t>
  </si>
  <si>
    <t xml:space="preserve">               PRESTACION DE SERVICIOS (NO CONTRIBUYENTES)</t>
  </si>
  <si>
    <t>0730107710440103</t>
  </si>
  <si>
    <t xml:space="preserve">               PRESTACION DE SERVICIOS - SELECCION DE PERSONAL</t>
  </si>
  <si>
    <t>0730107710440104</t>
  </si>
  <si>
    <t xml:space="preserve">               CANON ANUAL SEPRELAD</t>
  </si>
  <si>
    <t>0730107710440105</t>
  </si>
  <si>
    <t xml:space="preserve">               COMISIONES PAGADAS RED DE PAGOS</t>
  </si>
  <si>
    <t>0730107710440106</t>
  </si>
  <si>
    <t xml:space="preserve">               FRANQUEO Y FLETES ENTRE SUCURSALES</t>
  </si>
  <si>
    <t>0730107710440107</t>
  </si>
  <si>
    <t xml:space="preserve">               COSTO DE SERVICIOS DE MANTENIMIENTOS DE LOCALES</t>
  </si>
  <si>
    <t>0730107710440108</t>
  </si>
  <si>
    <t xml:space="preserve">               REPARACION AIRE ACONDICIONADO</t>
  </si>
  <si>
    <t>0730107710440109</t>
  </si>
  <si>
    <t xml:space="preserve">               COMISIONES PAGADAS A CNB</t>
  </si>
  <si>
    <t>0730107710440110</t>
  </si>
  <si>
    <t xml:space="preserve">               CAPACITACION EN EL EXTERIOR DEDUCIBLE</t>
  </si>
  <si>
    <t>0730107710440112</t>
  </si>
  <si>
    <t xml:space="preserve">               MANTENIMIENTOS ATM</t>
  </si>
  <si>
    <t>0730107710440113</t>
  </si>
  <si>
    <t xml:space="preserve">               FRANQUEO CTAS. CTES. Y CAJA DE AHORRO</t>
  </si>
  <si>
    <t>0730107710440114</t>
  </si>
  <si>
    <t xml:space="preserve">               COMISIONES PAGADAS - DESEMBOLSO PREST. MOBILE CASH</t>
  </si>
  <si>
    <t>0730107710440116</t>
  </si>
  <si>
    <t xml:space="preserve">               GASTOS DE VIAJE Y REP. EN EL EXTERIOR NO DEDUCIBLE</t>
  </si>
  <si>
    <t>0730107710441000</t>
  </si>
  <si>
    <t>0730107710441001</t>
  </si>
  <si>
    <t xml:space="preserve">               CERTIF.CHEQ.Y OTROS GTOS.BANCARIOS-NO DEDUCIBLE</t>
  </si>
  <si>
    <t>0730107710441002</t>
  </si>
  <si>
    <t>0730107710441004</t>
  </si>
  <si>
    <t xml:space="preserve">               OTROS GASTOS NO DEDUCIBLES - USD</t>
  </si>
  <si>
    <t>0730107710444000</t>
  </si>
  <si>
    <t xml:space="preserve">               CERTIF. CHEQ. Y OTROS GTOS BANC. EUROS - NO DEDUCIBLES</t>
  </si>
  <si>
    <t>730107710460000</t>
  </si>
  <si>
    <t xml:space="preserve">            APORTES PARA FONDO DE GARANTIA DE DEPOSITOS</t>
  </si>
  <si>
    <t>0730107710460001</t>
  </si>
  <si>
    <t xml:space="preserve">               APORTES PARA FONDO DE GARANTIA DE DEPOSITOS GS.</t>
  </si>
  <si>
    <t>0730107710461000</t>
  </si>
  <si>
    <t xml:space="preserve">               APORTES PARA EL FONDO DE GARANTIA DE DEPOSITOS USD.</t>
  </si>
  <si>
    <t>730107730000000</t>
  </si>
  <si>
    <t xml:space="preserve">         PERDIDAS DIVERSAS</t>
  </si>
  <si>
    <t>730107730020000</t>
  </si>
  <si>
    <t xml:space="preserve">            DONACIONES</t>
  </si>
  <si>
    <t>0730107730020001</t>
  </si>
  <si>
    <t xml:space="preserve">               CONTRIBUCIONES Y DONACIONES-DEDUCIBLES</t>
  </si>
  <si>
    <t>0730107730020002</t>
  </si>
  <si>
    <t>0730107730020003</t>
  </si>
  <si>
    <t xml:space="preserve">               RESPONSABILIDAD SOCIAL</t>
  </si>
  <si>
    <t>730107750000000</t>
  </si>
  <si>
    <t xml:space="preserve">         PERDIDAS POR OPERACIONES</t>
  </si>
  <si>
    <t>730107750020000</t>
  </si>
  <si>
    <t>0730107750020001</t>
  </si>
  <si>
    <t xml:space="preserve">               PERDIDAS  POR OPERACIONES DE CAMBIO Y ARBITRAJE - DOLAR</t>
  </si>
  <si>
    <t>0730107750020002</t>
  </si>
  <si>
    <t xml:space="preserve">               PERDIDAS  POR OPERACIONES DE CAMBIO Y ARBITRAJE - REAL</t>
  </si>
  <si>
    <t>0730107750020003</t>
  </si>
  <si>
    <t xml:space="preserve">               PERDIDAS  POR OPERACIONES DE CAMBIO Y ARBITRAJE - PESO ARGENTINO</t>
  </si>
  <si>
    <t>0730107750020004</t>
  </si>
  <si>
    <t xml:space="preserve">               PERDIDAS  POR OPERACIONES DE CAMBIO Y ARBITRAJE - EURO</t>
  </si>
  <si>
    <t>0730107750020005</t>
  </si>
  <si>
    <t xml:space="preserve">               OPERACIONES DE CAMBIO Y ARBITRAJE USD-MONEY GRAM</t>
  </si>
  <si>
    <t>730200000000000</t>
  </si>
  <si>
    <t>730207790000000</t>
  </si>
  <si>
    <t xml:space="preserve">         PERDIDAS POR VALUACION DE OTROS ACTIVOS EN MONEDA EXTRANJERA</t>
  </si>
  <si>
    <t>730207790040000</t>
  </si>
  <si>
    <t>0730207790040000</t>
  </si>
  <si>
    <t xml:space="preserve">               PERDIDAS VALUACION CREDITOS DIVERSOS - RESIDENTES</t>
  </si>
  <si>
    <t>730207790050000</t>
  </si>
  <si>
    <t>0730207790050000</t>
  </si>
  <si>
    <t>730207810000000</t>
  </si>
  <si>
    <t xml:space="preserve">         PERDID.POR VALUAC.DE OTROS PASIV.EN MONEDA EXTRANJ</t>
  </si>
  <si>
    <t>730207810020000</t>
  </si>
  <si>
    <t>0730207810020000</t>
  </si>
  <si>
    <t xml:space="preserve">               PERDIDA P/VALUACION DE OBLIGACIONES DIVERSAS</t>
  </si>
  <si>
    <t>740000000000000</t>
  </si>
  <si>
    <t xml:space="preserve">   PERDIDAS EXTRAORDINARIAS</t>
  </si>
  <si>
    <t>740100000000000</t>
  </si>
  <si>
    <t xml:space="preserve">      PERDIDAS EXTRAORDINARIAS</t>
  </si>
  <si>
    <t>740107910000000</t>
  </si>
  <si>
    <t xml:space="preserve">         VENTAS DE BIENES MUEBLES</t>
  </si>
  <si>
    <t>740107910010000</t>
  </si>
  <si>
    <t xml:space="preserve">            VENTAS DE BIENES MUEBLES</t>
  </si>
  <si>
    <t>0740107910010000</t>
  </si>
  <si>
    <t xml:space="preserve">               PERDIDA EXTRAORD.P/VENTA DE BIENES MUEBLES</t>
  </si>
  <si>
    <t>740107930000000</t>
  </si>
  <si>
    <t>740107930010000</t>
  </si>
  <si>
    <t>0740107930010004</t>
  </si>
  <si>
    <t>790000000000000</t>
  </si>
  <si>
    <t xml:space="preserve">   UTILIDAD DEL EJERCICIO</t>
  </si>
  <si>
    <t>0111101011020082</t>
  </si>
  <si>
    <t xml:space="preserve">                  EFECTIVO CAJERO INFONET INGAVI</t>
  </si>
  <si>
    <t>0111101011020084</t>
  </si>
  <si>
    <t xml:space="preserve">                  EFECTIVO CAJERO INFONET GS VEYCO</t>
  </si>
  <si>
    <t>0111101011020085</t>
  </si>
  <si>
    <t xml:space="preserve">                  EFECTIVO CAJERO INFONET GS.SAN LORENZO 2</t>
  </si>
  <si>
    <t>0111101011020087</t>
  </si>
  <si>
    <t xml:space="preserve">                  EFECTIVO CAJERO INFONET GS.SHOPPING PINEDO</t>
  </si>
  <si>
    <t>0111101011020088</t>
  </si>
  <si>
    <t xml:space="preserve">                  EFECTIVO CAJERO INFONET SALTO DEL GUAIRA</t>
  </si>
  <si>
    <t>0111101031010004</t>
  </si>
  <si>
    <t xml:space="preserve">               DINERO PARA ATESORAMIENTO PROSEGUR OVIEDO</t>
  </si>
  <si>
    <t>0111101031010006</t>
  </si>
  <si>
    <t xml:space="preserve">               DINERO PARA ATESORAMIENTO CONCEPCION</t>
  </si>
  <si>
    <t>0111101031010010</t>
  </si>
  <si>
    <t xml:space="preserve">               DINERO PARA ATESORAMIENTO PROSEGUR ENCARNACION</t>
  </si>
  <si>
    <t>0111101031010018</t>
  </si>
  <si>
    <t>0111201091041038</t>
  </si>
  <si>
    <t xml:space="preserve">                  COBRANZAS CITIBANK N.A. (1006)</t>
  </si>
  <si>
    <t>0111201091041042</t>
  </si>
  <si>
    <t xml:space="preserve">                  COBRANZAS BCO. CONTINENTAL (1020)</t>
  </si>
  <si>
    <t>0111201131280012</t>
  </si>
  <si>
    <t xml:space="preserve">                  BCO. NACIONAL DE FOMENTO - OPERACIONES PENDIENTES DE COMPENSACION</t>
  </si>
  <si>
    <t>0127801277820001</t>
  </si>
  <si>
    <t xml:space="preserve">                  INT.A COBRAR S/ VALORES EMITIDOS POR EL G.C. DEUDA INTERNA &lt;= 3 AÑOS</t>
  </si>
  <si>
    <t>0127801277920001</t>
  </si>
  <si>
    <t xml:space="preserve">                  INT.A DEVENGAR S/ VALORES EMITIDOS POR EL G.C. DEUDA INTERNA &lt;= 3 AÑOS</t>
  </si>
  <si>
    <t>0128801278820001</t>
  </si>
  <si>
    <t xml:space="preserve">                  INT.A COBRAR S/ VALORES EMITIDOS POR EL G.C. DEUDA INTERNA &gt; 3 AÑOS</t>
  </si>
  <si>
    <t>0128801278920001</t>
  </si>
  <si>
    <t xml:space="preserve">                  INT.A DEVENGAR S/ VALORES EMITIDOS POR EL G.C. DEUDA INTERNA &gt; 3 AÑOS</t>
  </si>
  <si>
    <t>0135101315260000</t>
  </si>
  <si>
    <t xml:space="preserve">                  COLOCACIONES EN EMPRESAS COOPERATIVAS MULTIACTIVAS &lt; 180 DIAS</t>
  </si>
  <si>
    <t>0135801615820003</t>
  </si>
  <si>
    <t xml:space="preserve">                  PROD. FINANC.DOC. COOPERATIVAS &lt;= A 180 DÍAS</t>
  </si>
  <si>
    <t>0135801615940003</t>
  </si>
  <si>
    <t xml:space="preserve">                  PROD. FINANC.DOC. A DEVENGAR COOPERATIVAS &lt;= A 180 DÍAS</t>
  </si>
  <si>
    <t>0137101317041000</t>
  </si>
  <si>
    <t>0137801617821000</t>
  </si>
  <si>
    <t>0137801617941000</t>
  </si>
  <si>
    <t>142700000000000</t>
  </si>
  <si>
    <t>143802253920000</t>
  </si>
  <si>
    <t>0143802253920040</t>
  </si>
  <si>
    <t xml:space="preserve">                  PROD. FINAC DOC. EN SUSPENSO DESCUENTO CHEQUE MENOR A 60 DIAS S.I.</t>
  </si>
  <si>
    <t>0143902313920004</t>
  </si>
  <si>
    <t xml:space="preserve">                  PREV.S/PREST.VIGENTES &lt; 60 DIAS CTO.UTILIZADOS EN CTA.CTE.</t>
  </si>
  <si>
    <t>144101734060000</t>
  </si>
  <si>
    <t xml:space="preserve">               CREDITOS RENOVADOS AMORTIZABLES - O = 90 DIAS</t>
  </si>
  <si>
    <t>0144101734060000</t>
  </si>
  <si>
    <t xml:space="preserve">                  CREDITOS RENOVADOS AMORTIZABLES - O = 90 DIAS</t>
  </si>
  <si>
    <t>144700000000000</t>
  </si>
  <si>
    <t xml:space="preserve">         GANANCIA P/VALUACION A REALIZAR -O= 90 DIAS</t>
  </si>
  <si>
    <t>0144802254820031</t>
  </si>
  <si>
    <t xml:space="preserve">                  PROD. FIN. DOC. AMORTIZABLE RENOVADO &lt; 90 DIAS</t>
  </si>
  <si>
    <t>0144802254940031</t>
  </si>
  <si>
    <t xml:space="preserve">                  PROD. FIN. DOC. A DEVENGAR AMORTIZABLE RENOVADO &lt; A 90 DIAS</t>
  </si>
  <si>
    <t>0144902314921003</t>
  </si>
  <si>
    <t xml:space="preserve">                  PREV.S/PREST.VIGENTES &lt; 90 DIAS COMERCIALES USD</t>
  </si>
  <si>
    <t>0145101695061001</t>
  </si>
  <si>
    <t xml:space="preserve">                  PRESTAMOS REFINANCIADOS PLAZO FIJO -O= 180 DIAS</t>
  </si>
  <si>
    <t>0145101735021025</t>
  </si>
  <si>
    <t>0145802255821019</t>
  </si>
  <si>
    <t xml:space="preserve">                  PROD. FINANC. DOC. PLAZO FIJO REFIN. MENOR A 180 DIAS S.I.</t>
  </si>
  <si>
    <t>0145802255821025</t>
  </si>
  <si>
    <t xml:space="preserve">                  PROD. FINAN. DOC. MICROEMPRESA MENOR A 180 DIAS S.I.</t>
  </si>
  <si>
    <t>0145802255920035</t>
  </si>
  <si>
    <t xml:space="preserve">                  PROD. FIN. DOC. EN SUSPENSO MICROEMPRESA REFINANCIADO &lt; A 180 DIAS</t>
  </si>
  <si>
    <t>0145802255941019</t>
  </si>
  <si>
    <t xml:space="preserve">                  PROD. FINANC. DOC. A DEV. PLAZO FIJO REFIN. MENOR A 180 DIAS S.I.</t>
  </si>
  <si>
    <t>0145802255941025</t>
  </si>
  <si>
    <t xml:space="preserve">                  PROD. FINAN. DOC. A DEV. MICROEMPRESA MENOR A 90 DIAS S.I.</t>
  </si>
  <si>
    <t>146102090000000</t>
  </si>
  <si>
    <t>146102096040000</t>
  </si>
  <si>
    <t xml:space="preserve">               PRESTAMOS CON REC. ADM. POR LA AGENCIA FINANC. DE DESARROLLO - LEY 2640</t>
  </si>
  <si>
    <t>0146102096040000</t>
  </si>
  <si>
    <t xml:space="preserve">                  PRESTAMOS CON REC. ADM. POR LA AGENCIA FINANC. DE DESARROLLO - LEY 2640</t>
  </si>
  <si>
    <t>0146802256920004</t>
  </si>
  <si>
    <t xml:space="preserve">                  PROD. FINANC. DOC. EN SUSPENSO CONSUMO REEST. &lt; A 1 AÑO S.I.</t>
  </si>
  <si>
    <t>0146802256920044</t>
  </si>
  <si>
    <t xml:space="preserve">                  PROD. FIN. DOC. EN SUSPENSO PLAZO FIJO REFINANCIADO &lt; 1 AÑO - S.I.</t>
  </si>
  <si>
    <t>0146802256921024</t>
  </si>
  <si>
    <t xml:space="preserve">                  PROD. FINANC. DOC. EN SUSPENSO AMORTIZABLE REF. MENOR A 1AÑO S.I.</t>
  </si>
  <si>
    <t>147101697040000</t>
  </si>
  <si>
    <t xml:space="preserve">               PRESTAMOS RENOVADOS -0= 3 A¥OS</t>
  </si>
  <si>
    <t>0147101697041001</t>
  </si>
  <si>
    <t xml:space="preserve">                  PRESTAMOS RENOV. PLAZO FIJO -O= A 3 AÑOS</t>
  </si>
  <si>
    <t>0147101737081002</t>
  </si>
  <si>
    <t xml:space="preserve">                  PRESTAMOS MICROEMPRESA REFINANCIADO MENOR A 3 AÑOS</t>
  </si>
  <si>
    <t>0147802257821030</t>
  </si>
  <si>
    <t xml:space="preserve">                  PROD FINANC DOC PLAZO FIJO RENOVADO MENOR A 3 AÑOS</t>
  </si>
  <si>
    <t>0147802257821035</t>
  </si>
  <si>
    <t xml:space="preserve">                  PROD FINAN DOC MICROEMPRESA REFINANCIADO MENOR A 3 AÑOS</t>
  </si>
  <si>
    <t>0147802257920003</t>
  </si>
  <si>
    <t xml:space="preserve">                  PROD. FINANCIERO DOC. EN SUSPENSO &lt; 3 AÑOS CONSUMO REEST. S.I.</t>
  </si>
  <si>
    <t>0147802257920004</t>
  </si>
  <si>
    <t xml:space="preserve">                  PROD. FIN. DOC. EN SUSPENSO MICRO REESTRUCTURADO &lt; 3 AÑOS S.I.</t>
  </si>
  <si>
    <t>0147802257920029</t>
  </si>
  <si>
    <t xml:space="preserve">                  PROD. FIN. DOC. EN SUSPENSO RENOV. BANCARIZACION &lt;= A 3 AÑOS</t>
  </si>
  <si>
    <t>0147802257920032</t>
  </si>
  <si>
    <t xml:space="preserve">                  PROD. FIN. DOC. EN SUSPENSO CONSUMO RENOVADO &lt; A 3 AÑOS</t>
  </si>
  <si>
    <t>0147802257920033</t>
  </si>
  <si>
    <t xml:space="preserve">                  PROD. FIN. DOC. EN SUSPENSO MICROEMPRESA RENOVADO &lt; A 3 AÑOS</t>
  </si>
  <si>
    <t>0147802257920054</t>
  </si>
  <si>
    <t xml:space="preserve">                  PROD FINAN DOC EN SUSPENSO VIVIENDA REFINANC MENOR A 3 AÑOS</t>
  </si>
  <si>
    <t>0147802257921024</t>
  </si>
  <si>
    <t xml:space="preserve">                  PROD. FINANC. DOC. EN SUSPENSO AMORTIZABLE REF. MENOR A 3 AÑOS  S.I.</t>
  </si>
  <si>
    <t>0147802257941030</t>
  </si>
  <si>
    <t xml:space="preserve">                  PROD FINANC DOC A DEVENGAR PLAZO FIJO RENOVADO MENOR A 3 AÑOS</t>
  </si>
  <si>
    <t>0147802257941035</t>
  </si>
  <si>
    <t xml:space="preserve">                  PROD FINAN DOC A DEVENGAR MICROEMP. REFIN. MENOR A 3 AÑOS</t>
  </si>
  <si>
    <t>148102098080000</t>
  </si>
  <si>
    <t xml:space="preserve">               PRESTAMOS CON RECUROS ADM. POR LA AFD - DECRETO 2282/14 - PRIMERA VIVIENDA</t>
  </si>
  <si>
    <t>0148102098080001</t>
  </si>
  <si>
    <t>0148802258820055</t>
  </si>
  <si>
    <t xml:space="preserve">                  PROD. FIN. DOC. PRESTAMOS AFD PRIMERA VIVIENDA SUPERIOR A 3 AÑOS</t>
  </si>
  <si>
    <t>0148802258920002</t>
  </si>
  <si>
    <t xml:space="preserve">                  PROD. FIN. DOC. EN SUSPENSO &gt; 3 AÑOS - CONSUMO REEST. S.I.</t>
  </si>
  <si>
    <t>0148802258920004</t>
  </si>
  <si>
    <t xml:space="preserve">                  PROD. FIN. DOC. EN SUSPENSO &gt; 3 AÑOS - MICROEMPRESA  REEST. S.I.</t>
  </si>
  <si>
    <t>0148802258920032</t>
  </si>
  <si>
    <t xml:space="preserve">                  PROD. FIN. DOC. EN SUSPENSO CONSUMO RENOVADO SUPERIOR A 3 AÑOS</t>
  </si>
  <si>
    <t>0148802258940055</t>
  </si>
  <si>
    <t xml:space="preserve">                  PROD. FIN. DOC. A DEVENGAR PRESTAMOS AFD PRIMERA VIVIENDA SUPERIOR A 3 AÑOS</t>
  </si>
  <si>
    <t>0150102570020044</t>
  </si>
  <si>
    <t xml:space="preserve">               CUENTAS A COBRAR FIDEICOMISO - AZUCARERA ITURBE</t>
  </si>
  <si>
    <t xml:space="preserve">               CUENTAS A COBRAR USD FIDEICOMISO - AZUCARERA ITURBE</t>
  </si>
  <si>
    <t>0150102570021005</t>
  </si>
  <si>
    <t xml:space="preserve">               CUENTAS A COBRAR   USD</t>
  </si>
  <si>
    <t>0150102570051044</t>
  </si>
  <si>
    <t xml:space="preserve">                  REMESAS A COBRAR USD-RIA</t>
  </si>
  <si>
    <t>150800000000000</t>
  </si>
  <si>
    <t xml:space="preserve">      INGRESOS DEVENGADOS NO PERCIBIDOS</t>
  </si>
  <si>
    <t>0150902630920001</t>
  </si>
  <si>
    <t xml:space="preserve">               PREVISIONES S/ CREDITOS DIVERSOS FIDEICOMISO - AZUCARERA ITURBE</t>
  </si>
  <si>
    <t xml:space="preserve">               PREVISIONES VARIAS  RESIDENTES  USD  FIDEICOMISO - AZUCARERA ITURBE</t>
  </si>
  <si>
    <t>0160102650021022</t>
  </si>
  <si>
    <t xml:space="preserve">               COLOCACION VENCIDA AMORTIZABLE ESPECIAL S.I.</t>
  </si>
  <si>
    <t>0160102690021024</t>
  </si>
  <si>
    <t xml:space="preserve">               CREDITOS EN GESTION AMORTIZABLE REF. MENOR A 1 AÑO S.I.</t>
  </si>
  <si>
    <t>0160302750021017</t>
  </si>
  <si>
    <t xml:space="preserve">               CREDITOS INCOBRABLES PLAZO FIJO S.I.</t>
  </si>
  <si>
    <t>0160302750021019</t>
  </si>
  <si>
    <t xml:space="preserve">               CREDITOS INCOBRABLES PLAZO FIJO REFINANCIADO S.I.</t>
  </si>
  <si>
    <t>0160302750021024</t>
  </si>
  <si>
    <t xml:space="preserve">               CREDITOS INCOBRABLES AMORTIZABLES REFINANCIADOS S.I.</t>
  </si>
  <si>
    <t>160500000000000</t>
  </si>
  <si>
    <t xml:space="preserve">      COLOCACIONES VENCIDAS SECTOR FINANCIERO</t>
  </si>
  <si>
    <t>0160802770821022</t>
  </si>
  <si>
    <t xml:space="preserve">               PROD. FIN. DOC. VENCIDO AMORTIZABLE ESPECIAL S.I.</t>
  </si>
  <si>
    <t>0160802770920003</t>
  </si>
  <si>
    <t xml:space="preserve">               PROD.FIN.EN SUSP.RES.VENCIDO PTAMO CONSUMO REESTRUCTURADO -S.I.-</t>
  </si>
  <si>
    <t>0160802770920004</t>
  </si>
  <si>
    <t xml:space="preserve">               PROD.FIN.EN SUSP.RES.VENCIDO PTAMO.MICROEMP.REESTRUCTURADO -S.I.-</t>
  </si>
  <si>
    <t>0160802770920022</t>
  </si>
  <si>
    <t xml:space="preserve">               PROD.FIN.EN SUSP.RES.VENCIDO AMORTIZABLE RENOVADO S.I.-</t>
  </si>
  <si>
    <t>0160802770920045</t>
  </si>
  <si>
    <t xml:space="preserve">               PROD. FIN. DOC. EN SUSPENSO VENCIDO AMORTIZABLES - S.I.</t>
  </si>
  <si>
    <t>0160802770920047</t>
  </si>
  <si>
    <t xml:space="preserve">               PROD. FIN. DOC. EN SUSPENSO VENCIDO - AMORTIZABLE REFINANCIADO - S.I.</t>
  </si>
  <si>
    <t>0160802770920056</t>
  </si>
  <si>
    <t xml:space="preserve">               PROD FINANC DOC EN SUSPENSO VENCIDO - VIVIENDA REFINANCIADO</t>
  </si>
  <si>
    <t>0160802770921022</t>
  </si>
  <si>
    <t xml:space="preserve">               PROD. FIN. DOC. EN SUSPENSO VENCIDO AMORTIZABLE ESPECIAL S.I.</t>
  </si>
  <si>
    <t>0160802770941022</t>
  </si>
  <si>
    <t xml:space="preserve">               PROD. FIN. DOC. A DEV. VENCIDO AMORTIZABLE ESPECIAL S.I.</t>
  </si>
  <si>
    <t>0160802790821024</t>
  </si>
  <si>
    <t xml:space="preserve">               PROD. FIN. GESTION AMORTIZABLE REFINANCIADO S.I.</t>
  </si>
  <si>
    <t>0160802790920003</t>
  </si>
  <si>
    <t xml:space="preserve">               PROD.FIN.EN SUSP.RES.GESTION PTAMO CONSUMO REESTRUCTURADO -S.I.-</t>
  </si>
  <si>
    <t>0160802790920004</t>
  </si>
  <si>
    <t xml:space="preserve">               PROD.FIN.EN SUSP.RES.GESTION PTAMO.MICROEMP.REESTRUCTURADO -S.I.-</t>
  </si>
  <si>
    <t>0160802790920022</t>
  </si>
  <si>
    <t xml:space="preserve">               PROD.FIN.EN SUSP.RES.GESTION PTAMO AMORTIZABLE RENOVADO -S.I.-</t>
  </si>
  <si>
    <t>0160802790920056</t>
  </si>
  <si>
    <t xml:space="preserve">               PROD FINANC DOC EN SUSPENSO EN GESTION - VIVIENDA REFINANCIADO</t>
  </si>
  <si>
    <t>0160802790921022</t>
  </si>
  <si>
    <t xml:space="preserve">               PROD. FIN. DOC. EN SUSPENSO GESTION AMORTIZABLE ESPECIAL S.I.</t>
  </si>
  <si>
    <t>0160803470821017</t>
  </si>
  <si>
    <t xml:space="preserve">               PROD. FIN. DOC. INCOBRABLES PLAZO FIJO S.I.</t>
  </si>
  <si>
    <t>0160803470821019</t>
  </si>
  <si>
    <t xml:space="preserve">               PROD. FIN. DOC. INCOBRABLES PLAZO FIJO REFINANCIADO S.I.</t>
  </si>
  <si>
    <t>0160803470821024</t>
  </si>
  <si>
    <t xml:space="preserve">               PROD. FIN. DOC. INCOBRABLES AMORTIZABLE REFINANCIADO S.I.</t>
  </si>
  <si>
    <t>0160803470920007</t>
  </si>
  <si>
    <t xml:space="preserve">               PROD.FIN.EN SUSP.RES.INCOBRABLE CONSUMO REESTRUCTURADO -S.I.-</t>
  </si>
  <si>
    <t>0160803470920008</t>
  </si>
  <si>
    <t xml:space="preserve">               PROD.FIN.EN SUSP.RES.INCOBRABLE MICROEMPRESA REEST. S.I.</t>
  </si>
  <si>
    <t>0160803470920022</t>
  </si>
  <si>
    <t xml:space="preserve">               PROD.FIN.EN SUSPENSO RESIDENTES INCOBRABLE AMORTIZABLE RENOVADO S.I.</t>
  </si>
  <si>
    <t>0160803470920023</t>
  </si>
  <si>
    <t xml:space="preserve">               PROD.FIN.EN SUSPENSO RESIDENTES INCOBRABLE CONSUMO RENOVADO S.I.</t>
  </si>
  <si>
    <t>0160803470920024</t>
  </si>
  <si>
    <t xml:space="preserve">               PROD.FIN.EN SUSPENSO RESIDENTES INCOBRABLE MICROEMPRESA RENOVADO S.I.</t>
  </si>
  <si>
    <t>0160803470920045</t>
  </si>
  <si>
    <t xml:space="preserve">               PROD. FIN. DOC. EN SUSPENSO INCOBRABLE  AMORTIZABLES - S.I.</t>
  </si>
  <si>
    <t>0160803470921022</t>
  </si>
  <si>
    <t xml:space="preserve">               PROD. FIN. DOC. EN SUSPENSO INCOBRABLES AMORTIZABLE ESPECIAL S.I.</t>
  </si>
  <si>
    <t>0160803470921024</t>
  </si>
  <si>
    <t xml:space="preserve">               PROD. FIN. DOC. EN SUSPENSO ENCOBRABLES AMORTIZABLE REFINANCIADO S.I.</t>
  </si>
  <si>
    <t>0160803470941024</t>
  </si>
  <si>
    <t xml:space="preserve">               PROD. FIN. DOC. A DEV. INCOBRABLES AMORTIZABLE REFINANCIADO S.I.</t>
  </si>
  <si>
    <t>0160902850921019</t>
  </si>
  <si>
    <t xml:space="preserve">               TARJETAS VISA PLATINUM</t>
  </si>
  <si>
    <t>0190203450020018</t>
  </si>
  <si>
    <t xml:space="preserve">               STOCK UNIFORMES</t>
  </si>
  <si>
    <t xml:space="preserve">               EMPRESAS DE SEGUROS INTERES VENCIDO NO COBRADO C.D.A. A LA VISTA        </t>
  </si>
  <si>
    <t>211101021240000</t>
  </si>
  <si>
    <t xml:space="preserve">            DEPSOSITOS A LA VISTA -  COOPERATIVAS DE PRODUCCIÓN</t>
  </si>
  <si>
    <t>0211101021241000</t>
  </si>
  <si>
    <t xml:space="preserve">               CAJA DE AHORRO A LA VISTA - COOPERATIVAS DE PRODUCCIÓN</t>
  </si>
  <si>
    <t>211101021260000</t>
  </si>
  <si>
    <t xml:space="preserve">            DEPOSITOS A LA VISTA - COOP. MULTIACTIVA</t>
  </si>
  <si>
    <t>0211101021260000</t>
  </si>
  <si>
    <t xml:space="preserve">               CAJA DE AHORRO A LA VISTA - COOP. MULTIACTIVA</t>
  </si>
  <si>
    <t>211101961240000</t>
  </si>
  <si>
    <t xml:space="preserve">            DEP. A LA VISTA COOPERATIVAS DE PRODUCCIÓN - COMB. CON CTAS. CTES.</t>
  </si>
  <si>
    <t>0211101961240000</t>
  </si>
  <si>
    <t xml:space="preserve">               DEP. A LA VISTA COOPERATIVAS DE PRODUCCIÓN - COMB. CON CTAS. CTES.</t>
  </si>
  <si>
    <t>0211101961241000</t>
  </si>
  <si>
    <t>211101961260000</t>
  </si>
  <si>
    <t xml:space="preserve">            DEP. A LA VISTA COOPERATIVAS MULTIACTIVA - COMB. CON CTAS. CTES.</t>
  </si>
  <si>
    <t>0211101961260000</t>
  </si>
  <si>
    <t xml:space="preserve">               DEP. A LA VISTA COOPERATIVAS MULTIACTIVA - COMB. CON CTAS. CTES.</t>
  </si>
  <si>
    <t>211102841020000</t>
  </si>
  <si>
    <t xml:space="preserve">            DEPOSITOS CTAS. CTES. BANCOS OFICIALES DEL PAIS</t>
  </si>
  <si>
    <t>0211102841021002</t>
  </si>
  <si>
    <t xml:space="preserve">               COBRANZAS NAC. DE FOMENTO USD</t>
  </si>
  <si>
    <t>211102841240000</t>
  </si>
  <si>
    <t xml:space="preserve">            DEPOSITOS EN CTAS. CTES. - COOP. DE PRODUCCION</t>
  </si>
  <si>
    <t>0211102841240000</t>
  </si>
  <si>
    <t>0211102841241000</t>
  </si>
  <si>
    <t>211102841260000</t>
  </si>
  <si>
    <t xml:space="preserve">            DEPOSITOS EN CTAS. CTES. - COOP. MULTIACTIVAS</t>
  </si>
  <si>
    <t>0211102841260000</t>
  </si>
  <si>
    <t>0211102841261000</t>
  </si>
  <si>
    <t>0217103067260001</t>
  </si>
  <si>
    <t xml:space="preserve">                  CERTIF. DEP. DE AHORRO - COOPERATIVAS MULTIACTIVAS</t>
  </si>
  <si>
    <t>0221101461021010</t>
  </si>
  <si>
    <t xml:space="preserve">               GIROS Y TRANSFERENCIAS A PAGAR - GIRO FAMILIAR USD</t>
  </si>
  <si>
    <t>0221101461020051</t>
  </si>
  <si>
    <t>221402381060000</t>
  </si>
  <si>
    <t xml:space="preserve">            DEP. A LA VISTA SECTOR PUBLICO SEGURIDAD SOCIAL COMB. CON CTA. CTE.</t>
  </si>
  <si>
    <t>0221402381060000</t>
  </si>
  <si>
    <t xml:space="preserve">               DEP. A LA VISTA SECTOR PUBLICO SEGURIDAD SOCIAL COMB. CON CTA. CTE.</t>
  </si>
  <si>
    <t>221402901060000</t>
  </si>
  <si>
    <t xml:space="preserve">            CUENTA CORRIENTE - SEGURIDAD SOCIAL</t>
  </si>
  <si>
    <t>0221402901060000</t>
  </si>
  <si>
    <t xml:space="preserve">               CUENTA CORRIENTE - SEGURIDAD SOCIAL</t>
  </si>
  <si>
    <t>0240402580021001</t>
  </si>
  <si>
    <t xml:space="preserve">               OTRAS CUENTAS A PAGAR USD</t>
  </si>
  <si>
    <t>410106090040000</t>
  </si>
  <si>
    <t xml:space="preserve">            CREDITOS DOCUMENTARIOS A NEGOCIAR - PLAZO</t>
  </si>
  <si>
    <t>0410106090041000</t>
  </si>
  <si>
    <t xml:space="preserve">               CREDITOS DOCUMENTARIOS A NEGOCIAR - PLAZO</t>
  </si>
  <si>
    <t>420106080070000</t>
  </si>
  <si>
    <t xml:space="preserve">            CORRESP. CRED. DOC. A NEGOCIAR - BANCOS EN EL EXTERIOR</t>
  </si>
  <si>
    <t>0420106080071000</t>
  </si>
  <si>
    <t xml:space="preserve">               CORRESP. CRED. DOC. A NEGOCIAR - BANCOS EN EL EXTERIOR</t>
  </si>
  <si>
    <t>610107080000000</t>
  </si>
  <si>
    <t xml:space="preserve">         GANANCIAS POR OPERACIONES A LIQUIDAR</t>
  </si>
  <si>
    <t>610107080040000</t>
  </si>
  <si>
    <t xml:space="preserve">            VENTA FUTURA DE VALORES COMPRADOS-RESIDENTES</t>
  </si>
  <si>
    <t>0610107080040000</t>
  </si>
  <si>
    <t xml:space="preserve">               GANANCIA P/VENTA FUTURA DE VALORES COMPRADOS</t>
  </si>
  <si>
    <t xml:space="preserve">               PRODUCTOS POR UTILIZACION DE TARJETA - BANCARD CHECK</t>
  </si>
  <si>
    <t xml:space="preserve">               INTERES MORATORIO DE TARJETAS - BANCARD CHECK</t>
  </si>
  <si>
    <t xml:space="preserve">               INTERES MORATORIO DE TARJETAS - VISA CLASICA</t>
  </si>
  <si>
    <t xml:space="preserve">               INTERES MORATORIO DE TARJETAS - VISA ORO</t>
  </si>
  <si>
    <t xml:space="preserve">               INTERES MORATORIO DE TARJETAS - MASTERCARD ORO</t>
  </si>
  <si>
    <t xml:space="preserve">               INTERES MORATORIO DE TARJETAS - MASTERCARD CLÁSICA</t>
  </si>
  <si>
    <t>0610207340020002</t>
  </si>
  <si>
    <t xml:space="preserve">               INTERESES COBRADOS - PTMOS AFD PRIMERA VIVIENDA</t>
  </si>
  <si>
    <t xml:space="preserve">               INTERES COBRADOS S/CTOS. VENCIDOS CONSUMO/MICROEMPRESA</t>
  </si>
  <si>
    <t>0610307500020052</t>
  </si>
  <si>
    <t xml:space="preserve">               INTERESES COBRADOS VENCIDO - PTMO. AFD PRIMERA VIVIENDA</t>
  </si>
  <si>
    <t>0610307500020053</t>
  </si>
  <si>
    <t xml:space="preserve">               INTERES MORATORIO DE TARJETAS VENCIDOS - BANCARD CHECK</t>
  </si>
  <si>
    <t>0610307500020054</t>
  </si>
  <si>
    <t xml:space="preserve">               INTERES MORATORIO DE TARJETAS VENCIDOS - VISA CLASICA</t>
  </si>
  <si>
    <t>0610307500020055</t>
  </si>
  <si>
    <t xml:space="preserve">               INTERES MORATORIO DE TARJETAS VENCIDOS - VISA ORO</t>
  </si>
  <si>
    <t>0610307500020056</t>
  </si>
  <si>
    <t xml:space="preserve">               INTERES MORATORIO DE TARJETAS VENCIDOS - MASTERCARD ORO</t>
  </si>
  <si>
    <t>0610307500020057</t>
  </si>
  <si>
    <t xml:space="preserve">               INTERES MORATORIO DE TARJETAS VENCIDOS - MASTERCARD CLÁSICA</t>
  </si>
  <si>
    <t xml:space="preserve">               INTERES COBRADOS S/CTOS. EN GESTION CONSUMO/MICROEMPRESAS</t>
  </si>
  <si>
    <t>0610307520021016</t>
  </si>
  <si>
    <t xml:space="preserve">               INTERESES COBRADOS S/COLOCACION GESTION CONSUMO REESTRUCT.USD - S.I.</t>
  </si>
  <si>
    <t>0610308400021000</t>
  </si>
  <si>
    <t xml:space="preserve">               INT.COB.S/C.MOROSOS-AMORTIZ-</t>
  </si>
  <si>
    <t>610700000000000</t>
  </si>
  <si>
    <t xml:space="preserve">      RENTAS Y DIFERENCIAS DE COTIZACION DE VALORES PUBLICOS Y PRIVADOS</t>
  </si>
  <si>
    <t>610707700000000</t>
  </si>
  <si>
    <t xml:space="preserve">         RENTAS Y DIFERENCIAS DE COTIZACION DE VALORES PUBLICOS</t>
  </si>
  <si>
    <t>610707700020000</t>
  </si>
  <si>
    <t xml:space="preserve">            RENTAS DE VALORES PUBLICOS NACIONALES</t>
  </si>
  <si>
    <t>0610707700020000</t>
  </si>
  <si>
    <t>610708460000000</t>
  </si>
  <si>
    <t xml:space="preserve">         RENTAS Y DIFERENCIAS DE COTIZACION DE VALORES PRIVADOS</t>
  </si>
  <si>
    <t>610708460020000</t>
  </si>
  <si>
    <t xml:space="preserve">            RENTAS DE VALORES DE RENTA FIJA DE SOCIEDADES PRIVADAS DEL PAIS</t>
  </si>
  <si>
    <t>0610708460020000</t>
  </si>
  <si>
    <t xml:space="preserve">               RENTAS DE VALORES DE RENTA FIJA DE SOCIEDADES PRIVADAS DEL PAIS</t>
  </si>
  <si>
    <t>0610807720020002</t>
  </si>
  <si>
    <t xml:space="preserve">               DESAFECTACION PREVISIONES S/CONTINGENCIAS</t>
  </si>
  <si>
    <t xml:space="preserve">               COMISIONES COBRADAS RENOV Y  REGRAB  TC - BANCARD CHECK</t>
  </si>
  <si>
    <t xml:space="preserve">               COMISIONES COBRADAS RENOV Y  REGRAB  TC - VISA CLÁSICA</t>
  </si>
  <si>
    <t xml:space="preserve">               COMISIONES COBRADAS RENOV Y  REGRAB  TC -  MASTERCARD ORO</t>
  </si>
  <si>
    <t xml:space="preserve">               COMISIONES COBRADAS RENOV Y  REGRAB  TC -  MASTERCARD CLÁSICA</t>
  </si>
  <si>
    <t xml:space="preserve">               COMISIONES COBRADAS RENOV Y  REGRAB  TC -  VISA ORO</t>
  </si>
  <si>
    <t xml:space="preserve">               COMISIONES COBRADAS ADELANTO EFECTIVO EN ATM TC - MASTERCARD CLÁSICA</t>
  </si>
  <si>
    <t>0620107760020084</t>
  </si>
  <si>
    <t xml:space="preserve">               COMISIONES COBRADAS CUOTA ANUAL TC - BANCARD CHECK</t>
  </si>
  <si>
    <t>0620107760020085</t>
  </si>
  <si>
    <t xml:space="preserve">               COMISIONES COBRADAS CUOTA ANUAL TC - VISA CLÁSICA</t>
  </si>
  <si>
    <t>0620107760020086</t>
  </si>
  <si>
    <t xml:space="preserve">               COMISIONES COBRADAS CUOTA ANUAL TC - VISA ORO</t>
  </si>
  <si>
    <t>0620107760020087</t>
  </si>
  <si>
    <t xml:space="preserve">               COMISIONES COBRADAS CUOTA ANUAL TC - MASTERCARD CLÁSICA</t>
  </si>
  <si>
    <t>0620107760020088</t>
  </si>
  <si>
    <t xml:space="preserve">               COMISIONES COBRADAS CUOTA ANUAL TC - MASTERCARD ORO</t>
  </si>
  <si>
    <t>620107960000000</t>
  </si>
  <si>
    <t xml:space="preserve">         ADMINISTRACION DE CUENTAS CORRIENTES</t>
  </si>
  <si>
    <t>620107960020000</t>
  </si>
  <si>
    <t xml:space="preserve">            ADMINISTRACION DE CUENTAS CORRIENTES - RESIDENTES</t>
  </si>
  <si>
    <t>0620107960020052</t>
  </si>
  <si>
    <t>0620107960020056</t>
  </si>
  <si>
    <t>0620107960020057</t>
  </si>
  <si>
    <t xml:space="preserve">               COMISION POR DEVOL. CHEQUE POR INSUFICIENCIA DE FONDO CTA. CTE.</t>
  </si>
  <si>
    <t>0620107960020059</t>
  </si>
  <si>
    <t xml:space="preserve">               COMISION POR DEVOL. CHEQUE CON DEFECTO DE FORMA CTA. CTE.</t>
  </si>
  <si>
    <t>0620107960020060</t>
  </si>
  <si>
    <t xml:space="preserve">               COMISION POR CHEQUE RECHAZADO EN CTA. CTE.</t>
  </si>
  <si>
    <t>0620107960020062</t>
  </si>
  <si>
    <t xml:space="preserve">               COMISION POR  CHEQUE ORDEN NO PAGO</t>
  </si>
  <si>
    <t>0620107960020063</t>
  </si>
  <si>
    <t>0620107960020064</t>
  </si>
  <si>
    <t>0620107960020069</t>
  </si>
  <si>
    <t>0620107960020075</t>
  </si>
  <si>
    <t xml:space="preserve">               COMISION POR MANTENIMIENTOS DE CTA. CTE.</t>
  </si>
  <si>
    <t>0620107960020078</t>
  </si>
  <si>
    <t>0620107960020079</t>
  </si>
  <si>
    <t xml:space="preserve">               COMISION DE DISPOSITIVO OTP - CTAS. CTES.</t>
  </si>
  <si>
    <t>0620107960021056</t>
  </si>
  <si>
    <t>0620107960021057</t>
  </si>
  <si>
    <t>0620107960021059</t>
  </si>
  <si>
    <t>0620107960021060</t>
  </si>
  <si>
    <t>0620107960021061</t>
  </si>
  <si>
    <t xml:space="preserve">               COMISION POR EMISION DE CHEQUERA EN CTA. CTE.</t>
  </si>
  <si>
    <t>0620107960021062</t>
  </si>
  <si>
    <t>0620107960021064</t>
  </si>
  <si>
    <t>0620107960021070</t>
  </si>
  <si>
    <t>0620107960021072</t>
  </si>
  <si>
    <t xml:space="preserve">               COMISION POR EMISION EXTRACTO CTA. CTE.</t>
  </si>
  <si>
    <t>0620107960021075</t>
  </si>
  <si>
    <t xml:space="preserve">               RECUPERO DE GASTOS ADMINISTRATIVOS "POR DESEMBOLSO" - CONSUMO</t>
  </si>
  <si>
    <t xml:space="preserve">               RECUPERO DE GASTOS ADMINISTRATIVOS "POR DESEMBOLSO" - MICROEMPRESA</t>
  </si>
  <si>
    <t xml:space="preserve">               RECUPERO DE GASTOS ADMINISTRATIVOS "POR DESEMBOLSO" - BANCARIZACION</t>
  </si>
  <si>
    <t xml:space="preserve">               COMISION POR CHEQUE RECHAZADO POR DEPOSITO EN CAJA DE AHORRO</t>
  </si>
  <si>
    <t>0620108060021018</t>
  </si>
  <si>
    <t xml:space="preserve">               COMISION POR MANTENIMIENTO DE CUENTA</t>
  </si>
  <si>
    <t>0630308180020052</t>
  </si>
  <si>
    <t>640108280010000</t>
  </si>
  <si>
    <t xml:space="preserve">         VENTAS DE BIENES INMUEBLES</t>
  </si>
  <si>
    <t>0640108280010000</t>
  </si>
  <si>
    <t xml:space="preserve">            GANANC.P/VENTA BIENES INMUEBLES</t>
  </si>
  <si>
    <t>0710507430021016</t>
  </si>
  <si>
    <t xml:space="preserve">               PREVISIONES VIGENTES USD CONSUMO</t>
  </si>
  <si>
    <t>0710507430021019</t>
  </si>
  <si>
    <t xml:space="preserve">               PREVISIONES VIGENTES USD CTOS,UTILIZADOS EN CTA.CTE.</t>
  </si>
  <si>
    <t>710507430030000</t>
  </si>
  <si>
    <t>0710507430031000</t>
  </si>
  <si>
    <t xml:space="preserve">               PREVISIONES S/CREDITOS DIVERSOS-NO RESIDENTES</t>
  </si>
  <si>
    <t>0720107570020002</t>
  </si>
  <si>
    <t xml:space="preserve">               COSTO VEYCO - RECUPERACION DE CREDITOS EN MORA</t>
  </si>
  <si>
    <t>0720107570020004</t>
  </si>
  <si>
    <t xml:space="preserve">               COMISIONES PAGADAS SEGUROS PPI - PRESTAMOS</t>
  </si>
  <si>
    <t>0730107590140002</t>
  </si>
  <si>
    <t xml:space="preserve">               ACREDITACIONES EN TARJETA GOURMET CARD - NO DEDUCIBLE</t>
  </si>
  <si>
    <t>0730107590140003</t>
  </si>
  <si>
    <t xml:space="preserve">               ACREDITACIONES EN TARJETA MOVIL CARD - NO DEDUCIBLE</t>
  </si>
  <si>
    <t>0730107590140004</t>
  </si>
  <si>
    <t xml:space="preserve">               BENEFICIO SOCIAL AL PERSONAL - GUARDERIA</t>
  </si>
  <si>
    <t>0730107690140001</t>
  </si>
  <si>
    <t xml:space="preserve">               RECARGOS Y MULTAS IMPOSITIVAS</t>
  </si>
  <si>
    <t>0730107710180016</t>
  </si>
  <si>
    <t>0730107710220019</t>
  </si>
  <si>
    <t xml:space="preserve">               SERVICIO DE LIMPIEZA HORAS EXTRAS</t>
  </si>
  <si>
    <t>0730107710440037</t>
  </si>
  <si>
    <t xml:space="preserve">               SCANN MARKET - COMISIONES POR COBRANZAS</t>
  </si>
  <si>
    <t>0730107710440038</t>
  </si>
  <si>
    <t xml:space="preserve">               SCANN MARKET - COMISIONES POR DESEMBOLSOS</t>
  </si>
  <si>
    <t>740107890000000</t>
  </si>
  <si>
    <t>740107890010000</t>
  </si>
  <si>
    <t xml:space="preserve">            VENTAS DE BIENES INMUEBLES</t>
  </si>
  <si>
    <t>0740107890010000</t>
  </si>
  <si>
    <t xml:space="preserve">               PERDIDA EXTRAORD.P/VENTA DE BIENES INMUEBLES</t>
  </si>
  <si>
    <t>Por créditos vigentes por intermediación financiera - Sector financiero</t>
  </si>
  <si>
    <t>Por créditos vigentes por intermediación financiera - Sector no financiero</t>
  </si>
  <si>
    <t>Por créditos vencidos por intermediación financiera</t>
  </si>
  <si>
    <t>Por rentas y diferencias de cotización de valores públicos</t>
  </si>
  <si>
    <t>Por obligaciones - Sector financiero</t>
  </si>
  <si>
    <t>Por obligaciones - Sector no financiero</t>
  </si>
  <si>
    <t xml:space="preserve">Constitución de previsiones </t>
  </si>
  <si>
    <t>Desafectación de previsiones</t>
  </si>
  <si>
    <t>Ganancias por servicios</t>
  </si>
  <si>
    <t>Pérdidas por servicios</t>
  </si>
  <si>
    <t xml:space="preserve">Otras  </t>
  </si>
  <si>
    <t>Retribuciones al personal y cargas sociales</t>
  </si>
  <si>
    <t xml:space="preserve">Gastos generales </t>
  </si>
  <si>
    <t>Depreciaciones de bienes de uso</t>
  </si>
  <si>
    <t>Amortizaciones de cargos diferidos</t>
  </si>
  <si>
    <t>Ganancias extraordinarias</t>
  </si>
  <si>
    <t>Pérdidas extraordinarias</t>
  </si>
  <si>
    <t>Ganancias de ejercicios anteriores</t>
  </si>
  <si>
    <t>Pérdidas de ejercicios anteriores</t>
  </si>
  <si>
    <t>Caja</t>
  </si>
  <si>
    <t xml:space="preserve">Banco Central del Paraguay </t>
  </si>
  <si>
    <t>Otras instituciones financieras</t>
  </si>
  <si>
    <t>Deudores por productos financieros devengados</t>
  </si>
  <si>
    <t>Colocaciones</t>
  </si>
  <si>
    <t>Créditos documentados diferidos</t>
  </si>
  <si>
    <t xml:space="preserve">Deudores por productos financieros devengados </t>
  </si>
  <si>
    <t>Préstamos</t>
  </si>
  <si>
    <t xml:space="preserve">(Ganancia por valuación a realizar) </t>
  </si>
  <si>
    <t xml:space="preserve">Deudores por productos financieros devengados    </t>
  </si>
  <si>
    <t>b</t>
  </si>
  <si>
    <t>310200000000000</t>
  </si>
  <si>
    <t xml:space="preserve">      APORTES NO CAPITALIZADOS</t>
  </si>
  <si>
    <t>132300000000000</t>
  </si>
  <si>
    <t xml:space="preserve">         CREDITOS UTILIZADOS EN CUENA CORRIENTE</t>
  </si>
  <si>
    <t>143700000000000</t>
  </si>
  <si>
    <t>148700000000000</t>
  </si>
  <si>
    <t>Ganancia por operaciones de cambio</t>
  </si>
  <si>
    <t>Pérdida por operaciones de cambio</t>
  </si>
  <si>
    <t xml:space="preserve">                  EFECTIVO CAJERO INFONET GS SAN IGNACIO</t>
  </si>
  <si>
    <t>0111101011020089</t>
  </si>
  <si>
    <t xml:space="preserve">                  EFECTIVO CAJERO INFONET PASEO LA GALERIA</t>
  </si>
  <si>
    <t>0111101011020090</t>
  </si>
  <si>
    <t xml:space="preserve">                  EFECTIVO CAJERO INFONET SAN JUAN MISIONES</t>
  </si>
  <si>
    <t>0111101011020091</t>
  </si>
  <si>
    <t xml:space="preserve">                  EFECTIVO CAJERO INFONET GS SHOPPING MCAL.LOPEZ</t>
  </si>
  <si>
    <t>0111101011020092</t>
  </si>
  <si>
    <t xml:space="preserve">                  EFECTIVO CAJERO INFONET - SHOPPING LA  FUENTE</t>
  </si>
  <si>
    <t>0111101011020094</t>
  </si>
  <si>
    <t xml:space="preserve">                  EFECTIVO CAJERO INFONET  SUPERMERCADO KINGO</t>
  </si>
  <si>
    <t>0111101011021089</t>
  </si>
  <si>
    <t xml:space="preserve">                  EFECTIVO CAJERO INFONET USD PASEO LA GALERIA</t>
  </si>
  <si>
    <t xml:space="preserve">               DINERO EN TRANSITO-ATM-PROSEGUR</t>
  </si>
  <si>
    <t xml:space="preserve">               DINERO EN TRANSITO ATM CORONEL OVIEDO-PROSEGUR</t>
  </si>
  <si>
    <t xml:space="preserve">               DINERO EN TRANSITO ATM CONCEPCION-PROSEGUR</t>
  </si>
  <si>
    <t xml:space="preserve">               DINERO EN TRANSITO ATM CDE-PROSEGUR</t>
  </si>
  <si>
    <t xml:space="preserve">               DINERO EN TRANSITO ATM  BRITIMP-INTERTECNO</t>
  </si>
  <si>
    <t xml:space="preserve">               DINERO  EN TRANSITO -ATM -USD PROSEGUR-METROPOLITANA</t>
  </si>
  <si>
    <t xml:space="preserve">               DINERO EN TRANSITO ATM CDE USD-PROSEGUR</t>
  </si>
  <si>
    <t>0111101031011008</t>
  </si>
  <si>
    <t xml:space="preserve">               DINERO EN TRANSITO ATM USD-YRENDAGUE</t>
  </si>
  <si>
    <t xml:space="preserve">                  BANCO NACIONAL DE FOMENTO - GIROS</t>
  </si>
  <si>
    <t xml:space="preserve">                  BANCO NACIONAL DE FOMENTO - GIROS USD</t>
  </si>
  <si>
    <t>0111201091034003</t>
  </si>
  <si>
    <t xml:space="preserve">                  CECABANK EUROS</t>
  </si>
  <si>
    <t>0111201091041004</t>
  </si>
  <si>
    <t xml:space="preserve">                  COBRANZAS BCO. INTERFISA (1044)</t>
  </si>
  <si>
    <t>0111201131280043</t>
  </si>
  <si>
    <t xml:space="preserve">                  BCO. REGIONAL - OPERACIONES PENDIENTES DE COMPENSACION - ATM/POS</t>
  </si>
  <si>
    <t xml:space="preserve">                  BCO. BASA S.A.- OPERACIONES PENDIENTES DE COMPENSACION - ATM/POS</t>
  </si>
  <si>
    <t>0111801191820002</t>
  </si>
  <si>
    <t xml:space="preserve">                  DEUDORES P/PROD.FINANC. DEVENGADOS OPERACIONES-BCP</t>
  </si>
  <si>
    <t>132000000000000</t>
  </si>
  <si>
    <t xml:space="preserve">      CREDITOS VIG. POR INTERM. (S.F.) &lt; 30 DIAS</t>
  </si>
  <si>
    <t>132100000000000</t>
  </si>
  <si>
    <t xml:space="preserve">         OTRAS INST. FINANCIERAS P. FIJO NO REAJUSTABLE</t>
  </si>
  <si>
    <t>132101310000000</t>
  </si>
  <si>
    <t xml:space="preserve">            OTRAS INSTITUCIONES FINANCIERAS &lt;= A 30 DIAS</t>
  </si>
  <si>
    <t>132101312040000</t>
  </si>
  <si>
    <t xml:space="preserve">                  COLOC.EN BANCOS PRIV.DEL PAIS &lt; 30 DIAS</t>
  </si>
  <si>
    <t>132800000000000</t>
  </si>
  <si>
    <t xml:space="preserve">         DEUDORES POR PRODUCTOS FINANCIEROS &lt;= A 30 DIAS</t>
  </si>
  <si>
    <t>132801610000000</t>
  </si>
  <si>
    <t>132801612820000</t>
  </si>
  <si>
    <t xml:space="preserve">               PRODUCTOS FINANCIEROS DOCUMENTADOS &lt;= A 30 DIAS</t>
  </si>
  <si>
    <t>132801612940000</t>
  </si>
  <si>
    <t xml:space="preserve">               (PRODUCTOS FINANCIEROS DOCUMENTADOS A DEVENGAR)</t>
  </si>
  <si>
    <t>133101313040000</t>
  </si>
  <si>
    <t>0133101313040000</t>
  </si>
  <si>
    <t xml:space="preserve">                  COLOCACIONES BANCOS PRIVADOS DEL PAIS - O = 60 DIAS</t>
  </si>
  <si>
    <t>0133101313041000</t>
  </si>
  <si>
    <t xml:space="preserve">                  COLOCACIONES BANCOS PRIVADOS DEL PAIS -O= 60 DIAS</t>
  </si>
  <si>
    <t>0133801613821000</t>
  </si>
  <si>
    <t>0133801613941000</t>
  </si>
  <si>
    <t>134000000000000</t>
  </si>
  <si>
    <t xml:space="preserve">      CREDITOS VIG. POR INTERM. (S.F.) &lt;= A 90 DIAS</t>
  </si>
  <si>
    <t>134100000000000</t>
  </si>
  <si>
    <t>134101310000000</t>
  </si>
  <si>
    <t xml:space="preserve">            OTRAS INSTITUCIONES FINANCIERAS &lt;= A 90 DIAS</t>
  </si>
  <si>
    <t>134101314040000</t>
  </si>
  <si>
    <t>0134101314040000</t>
  </si>
  <si>
    <t xml:space="preserve">                  COLOCACIONES BANCOS PRIVADOS - O = 90 DIAS</t>
  </si>
  <si>
    <t>0134101314041000</t>
  </si>
  <si>
    <t xml:space="preserve">                  COLOCACIONES BANCOS PRIVADOS DEL PAIS -O= 90 DIAS</t>
  </si>
  <si>
    <t>134101314240000</t>
  </si>
  <si>
    <t xml:space="preserve">               COLOCACION EMPRESAS COOOP. DE PRODUCCION MENOR O= A 90 DIAS</t>
  </si>
  <si>
    <t>134800004000000</t>
  </si>
  <si>
    <t xml:space="preserve">         DEUDORES POR PRODUCTOS FINANCIEROS &lt; 90 DIAS</t>
  </si>
  <si>
    <t>134801614000000</t>
  </si>
  <si>
    <t>134801614820000</t>
  </si>
  <si>
    <t xml:space="preserve">               PRODUCTOS FINANCIEROS DOCUMENTADOS &lt; 90 DIAS</t>
  </si>
  <si>
    <t>0134801614820000</t>
  </si>
  <si>
    <t xml:space="preserve">                  INT.DOC.A COB. (SF) &lt; 90 DIAS</t>
  </si>
  <si>
    <t>0134801614820003</t>
  </si>
  <si>
    <t xml:space="preserve">                  PROD. FINANC.DOC. COOPERATIVAS &lt;= A 90 DÍAS</t>
  </si>
  <si>
    <t>0134801614821000</t>
  </si>
  <si>
    <t>134801614940000</t>
  </si>
  <si>
    <t xml:space="preserve">               PROD. FINANC. DOCUM. A DEVENG-RESIDENTES&lt; 90 DIAS</t>
  </si>
  <si>
    <t>0134801614940000</t>
  </si>
  <si>
    <t xml:space="preserve">                  INT.DOC.A DEV.S/PREST(SF)&lt; 90 DIAS</t>
  </si>
  <si>
    <t>0134801614940003</t>
  </si>
  <si>
    <t xml:space="preserve">                  PROD. FINANC.DOC. A DEVENGAR COOPERATIVAS &lt;= A 90 DÍAS</t>
  </si>
  <si>
    <t>0134801614941000</t>
  </si>
  <si>
    <t>136101316240000</t>
  </si>
  <si>
    <t xml:space="preserve">               EMPRESAS COOPERATIVAS DE PRODUCCIÓN</t>
  </si>
  <si>
    <t>0136101316240001</t>
  </si>
  <si>
    <t xml:space="preserve">                  EMPRESAS COOPERATIVAS DE PRODUCCIÓN &lt; 1 AÑO</t>
  </si>
  <si>
    <t>136101316260000</t>
  </si>
  <si>
    <t xml:space="preserve">               EMPRESAS COOPERATIVAS MULTIACTIVAS</t>
  </si>
  <si>
    <t>0136101316260001</t>
  </si>
  <si>
    <t xml:space="preserve">                  EMPRESAS COOPERATIVAS MULTIACTIVAS &lt; 1 AÑO</t>
  </si>
  <si>
    <t>0136801616820003</t>
  </si>
  <si>
    <t xml:space="preserve">                  PROD. FINANC.DOC. COOPERATIVAS &lt;= A 1 AÑO</t>
  </si>
  <si>
    <t>0136801616940003</t>
  </si>
  <si>
    <t xml:space="preserve">                  PROD. FINANC.DOC. A DEVENGAR COOPERATIVAS &lt;= A 1 AÑO</t>
  </si>
  <si>
    <t xml:space="preserve">               EMPRESAS COOPERATIVAS DE PRODUCCION</t>
  </si>
  <si>
    <t>0137801617821003</t>
  </si>
  <si>
    <t xml:space="preserve">                  PROD. FINANC. DOCUM. COOPERATIVAS &lt; = 3 AÑOS</t>
  </si>
  <si>
    <t>0137801617941003</t>
  </si>
  <si>
    <t xml:space="preserve">                  PROD. FINANC. DOCUM. A DEVENGAR COOPERATIVAS &lt; = 3 AÑOS</t>
  </si>
  <si>
    <t>0142102052020029</t>
  </si>
  <si>
    <t xml:space="preserve">                  PREST.P/TARJ.CREDITO - VISA PLATINUM</t>
  </si>
  <si>
    <t>0142102052020030</t>
  </si>
  <si>
    <t xml:space="preserve">                  PREST.P/TARJ.CREDITO - VISA PLATINUM CUOTAS</t>
  </si>
  <si>
    <t>144802254920000</t>
  </si>
  <si>
    <t>0144802254920040</t>
  </si>
  <si>
    <t xml:space="preserve">                  PROD. FINAC DOC. EN SUSPENSO DESCUENTO CHEQUE MENOR A 90 DIAS S.I.</t>
  </si>
  <si>
    <t>0144902314920001</t>
  </si>
  <si>
    <t xml:space="preserve">                  PREV.S/PREST.VIGENTES &lt; 90 DIAS CONSUMO</t>
  </si>
  <si>
    <t>0147101737100046</t>
  </si>
  <si>
    <t xml:space="preserve">                  PRESTAMOS REESTRUCTURADOS AMORTIZABLES &lt; 3 AÑOS - S.I.</t>
  </si>
  <si>
    <t xml:space="preserve">               PRESTAMOS AMORTIZ. NO REAJ - MEDIDAS TRANSITORIAS  VINC. ACT. AGRICOLA RES. 33</t>
  </si>
  <si>
    <t xml:space="preserve">                  PRESTAMOS AMORTIZ. NO REAJ - MEDIDAS TRANSITORIAS  VINC. ACT. AGRICOLA RES. 33</t>
  </si>
  <si>
    <t>0147802257820046</t>
  </si>
  <si>
    <t xml:space="preserve">                  PROD. FIN. DOC.  AMORTIZABLES REESTRUCTURADO &lt; 3 AÑOS - S.I.</t>
  </si>
  <si>
    <t xml:space="preserve">                  PROD. FIN. DOC. PREST. AMORT. MED. TRANSIT. RES. 33 -  &gt; A 3 AÑOS</t>
  </si>
  <si>
    <t>0147802257940046</t>
  </si>
  <si>
    <t xml:space="preserve">                  PROD. FIN. DOC. A DEVENGAR AMORTIZABLES REESTRUCTURADO &lt; 3 AÑOS - S.I.</t>
  </si>
  <si>
    <t xml:space="preserve">                  PROD. FIN. DOC. A DEVENGAR PREST. AMORT. MED. TRANSIT. RES. 33 -  &gt; A 3 AÑOS</t>
  </si>
  <si>
    <t>0148101738061000</t>
  </si>
  <si>
    <t xml:space="preserve">                  CREDITOS RENOVADOS AMORTIZABLES USD &lt; 3 AÑOS</t>
  </si>
  <si>
    <t>0148101738061002</t>
  </si>
  <si>
    <t xml:space="preserve">                  PRESTAMOS DE MICROEMPRESA RENOVADO SUPERIOR A 3 AÑOS</t>
  </si>
  <si>
    <t>0148101738081000</t>
  </si>
  <si>
    <t xml:space="preserve">                  CREDITOS REFINANCIADOS AMORTIZABLES USD &lt; 3 AÑOS</t>
  </si>
  <si>
    <t>0148101738100046</t>
  </si>
  <si>
    <t xml:space="preserve">                  PRESTAMOS REESTRUCTURADOS AMORTIZABLES &gt; 3 AÑOS - S.I.</t>
  </si>
  <si>
    <t>0148101738101000</t>
  </si>
  <si>
    <t xml:space="preserve">                  CREDITOS REESTRUCTURADOS AMORTIZABLES &lt; 3 AÑOS</t>
  </si>
  <si>
    <t>148101738120000</t>
  </si>
  <si>
    <t>0148101738120001</t>
  </si>
  <si>
    <t xml:space="preserve">                  PRESTAMOS CON REC. ADM. POR LA  AGENCIA FINANCIERA DE DESARROLLO</t>
  </si>
  <si>
    <t>0148102098080002</t>
  </si>
  <si>
    <t>0148802258820046</t>
  </si>
  <si>
    <t xml:space="preserve">                  PROD. FIN. DOC.  AMORTIZABLES REESTRUCTURADO &gt; 3 AÑOS - S.I.</t>
  </si>
  <si>
    <t>0148802258820057</t>
  </si>
  <si>
    <t>0148802258821017</t>
  </si>
  <si>
    <t xml:space="preserve">                  PROD. FINANC. DOC. PLAZO FIJO SUPERIOR A 3 AÑOS S.I.</t>
  </si>
  <si>
    <t>0148802258821023</t>
  </si>
  <si>
    <t xml:space="preserve">                  PROD. FINANC. DOC. AMORTIZABLE REEST. SUPERIOR A 3 AÑOS S.I.</t>
  </si>
  <si>
    <t>0148802258821024</t>
  </si>
  <si>
    <t xml:space="preserve">                  PROD. FINANC. DOC. AMORTIZABLE REF. SUPERIOR A 3 AÑOS S.I.</t>
  </si>
  <si>
    <t>0148802258821031</t>
  </si>
  <si>
    <t xml:space="preserve">                  PROD FINANC DOC AMORTIZABLE RENOVADO SUPERIOR A 3 AÑOS</t>
  </si>
  <si>
    <t>0148802258821033</t>
  </si>
  <si>
    <t>0148802258920033</t>
  </si>
  <si>
    <t xml:space="preserve">                  PROD. FIN. DOC. EN SUSPENSO MICROEMPRESA RENOVADO SUPERIOR A 3 AÑOS</t>
  </si>
  <si>
    <t>0148802258921022</t>
  </si>
  <si>
    <t xml:space="preserve">                  PROD. FINANC. DOC. EN SUSPENSO  AMORTIZABLE ESPECIAL SUPERIOR  A  180 DIAS S.I.</t>
  </si>
  <si>
    <t>0148802258921023</t>
  </si>
  <si>
    <t>0148802258940046</t>
  </si>
  <si>
    <t xml:space="preserve">                  PROD. FIN. DOC. A DEVENGAR AMORTIZABLES REESTRUCTURADO &gt; 3 AÑOS - S.I.</t>
  </si>
  <si>
    <t>0148802258940057</t>
  </si>
  <si>
    <t>0148802258941017</t>
  </si>
  <si>
    <t xml:space="preserve">                  PROD. FINANC. DOC. A DEV. PLAZO FIJO SUPERIOR A 3 AÑOS S.I.</t>
  </si>
  <si>
    <t>0148802258941023</t>
  </si>
  <si>
    <t xml:space="preserve">                  PROD. FINANC. DOC. A DEV. AMORTIZABLE REEST. SUPERIOR A 3 AÑOS  S.I.</t>
  </si>
  <si>
    <t>0148802258941024</t>
  </si>
  <si>
    <t xml:space="preserve">                  PROD. FINANC. DOC. AMORTIZABLE REF. SUPERIOR A 3 AÑO S.I.</t>
  </si>
  <si>
    <t>0148802258941031</t>
  </si>
  <si>
    <t xml:space="preserve">                  PROD FINANC DOC A DEVENGAR AMORTIZ. RENOVADO SUPERIOR A 3 AÑOS</t>
  </si>
  <si>
    <t>0148802258941033</t>
  </si>
  <si>
    <t>148902318940000</t>
  </si>
  <si>
    <t>0148902318940000</t>
  </si>
  <si>
    <t xml:space="preserve">                  PREVISIONES GENERICAS (EXIGIDAS)</t>
  </si>
  <si>
    <t>0148902318940004</t>
  </si>
  <si>
    <t>148902318960000</t>
  </si>
  <si>
    <t xml:space="preserve">               PREVISIONES PARA PERDIDA ESPERADA - MODELOS INTERNOS</t>
  </si>
  <si>
    <t>0148902318960001</t>
  </si>
  <si>
    <t xml:space="preserve">                  PREVISIONES  BANCA MINORISTA - MODELOS INTERNOS</t>
  </si>
  <si>
    <t xml:space="preserve">               GASTOS PAGADOS POR ADELANTADO - DECOS</t>
  </si>
  <si>
    <t>0150102430010008</t>
  </si>
  <si>
    <t xml:space="preserve">               GASTOS PAGADOS POR ADELANTADO - CONTABILIDAD</t>
  </si>
  <si>
    <t>0150102570020080</t>
  </si>
  <si>
    <t xml:space="preserve">               CUENTAS A COBRAR  - INFONET COBRANZAS</t>
  </si>
  <si>
    <t>150802610000000</t>
  </si>
  <si>
    <t xml:space="preserve">         INGRESOS POR PRODUCTOS DEVENGADOS NO PERCIBIDOS</t>
  </si>
  <si>
    <t>150802610820000</t>
  </si>
  <si>
    <t>0150802610820000</t>
  </si>
  <si>
    <t xml:space="preserve">               INGRESOS POR PRODUCTOS DEVENGADOS Y NO PERCIBIDOS</t>
  </si>
  <si>
    <t>0150902630921001</t>
  </si>
  <si>
    <t xml:space="preserve">               PREVISIONES S/CREDITOS DIVERSOS USD</t>
  </si>
  <si>
    <t>0160102650020060</t>
  </si>
  <si>
    <t xml:space="preserve">               COLOCACION VENCIDA - VISA PLATINUM</t>
  </si>
  <si>
    <t>0160102650020061</t>
  </si>
  <si>
    <t xml:space="preserve">               COLOCACION VENCIDA - PREST. AMORTIZ. MEDIDAS TRANS. RES 33 VINC. AL SECT. AGRIC.</t>
  </si>
  <si>
    <t>0160102690020055</t>
  </si>
  <si>
    <t xml:space="preserve">               CREDITOS EN GESTION - VIVIENDA RENOVADO</t>
  </si>
  <si>
    <t>0160102690020060</t>
  </si>
  <si>
    <t xml:space="preserve">               CREDITOS EN GESTION - VISA PLATINUM</t>
  </si>
  <si>
    <t>0160102690020061</t>
  </si>
  <si>
    <t xml:space="preserve">               CREDITOS EN GESTION - PREST. AMORT. MEDIDAS TRANS. RES 33 VINC. AL SECT. AGRIC.</t>
  </si>
  <si>
    <t>0160102690021034</t>
  </si>
  <si>
    <t xml:space="preserve">               COLOCACION EN GESTION - MICROEMPRESA RENOVADO</t>
  </si>
  <si>
    <t>0160302750020046</t>
  </si>
  <si>
    <t xml:space="preserve">               CREDITOS INCOBRABLES - AMORTIZABLES REESTRUCTURADO - S.I.</t>
  </si>
  <si>
    <t>0160302750020057</t>
  </si>
  <si>
    <t xml:space="preserve">               CREDITOS INCOBRABLES - PTMOS. CON FONDOS AFD</t>
  </si>
  <si>
    <t>0160302750020060</t>
  </si>
  <si>
    <t xml:space="preserve">               CREDITOS MOROSOS- VISA PLATINUM</t>
  </si>
  <si>
    <t>0160302750021032</t>
  </si>
  <si>
    <t xml:space="preserve">               CREDITOS INCOBRABLES - AMORTIZABLE RENOVADO</t>
  </si>
  <si>
    <t>0160802770820061</t>
  </si>
  <si>
    <t xml:space="preserve">               PROD. FIN. DOC. VENCIDO - PREST. AMORTIZ. MED. TRANS. RES 33  SECT. AGRIC.</t>
  </si>
  <si>
    <t xml:space="preserve">               PROD.FIN.EN SUSP.RES.VENCIDO MICROEMPRESA REFINANCIADO S.I.-</t>
  </si>
  <si>
    <t>0160802770920061</t>
  </si>
  <si>
    <t xml:space="preserve">               PROD. FIN. EN SUSP. VENCIDO - PREST. AMORTIZ. MED. TRANS. RES 33  SECT. AGRIC.</t>
  </si>
  <si>
    <t>0160802770940061</t>
  </si>
  <si>
    <t xml:space="preserve">               PROD. FIN. DOC. A DEV. VENC. - PREST. AMORTIZ. MED. TRANS. RES 33  SECT. AGRIC.</t>
  </si>
  <si>
    <t>0160802790820055</t>
  </si>
  <si>
    <t xml:space="preserve">               PROD. FIN. DOC. EN GESTION VIVIENDA RENOVADO</t>
  </si>
  <si>
    <t>0160802790820059</t>
  </si>
  <si>
    <t xml:space="preserve">               PROD. FINANC. DOC. EN GESTION - PTMOS. AFD PRIMERA VIVIENDA</t>
  </si>
  <si>
    <t>0160802790820061</t>
  </si>
  <si>
    <t xml:space="preserve">               PROD. FIN. DOC. GESTION - PREST. AMORTIZ. MED. TRANS. RES 33  SECT. AGRIC.</t>
  </si>
  <si>
    <t>0160802790821034</t>
  </si>
  <si>
    <t xml:space="preserve">               PROD FINANC DOC EN GESTION - MICROEMPRESA RENOVADO</t>
  </si>
  <si>
    <t>0160802790920055</t>
  </si>
  <si>
    <t xml:space="preserve">               PROD. FIN. DOC. EN SUSPENSO EN GESTION VIVIENDA RENOVADO</t>
  </si>
  <si>
    <t>0160802790920059</t>
  </si>
  <si>
    <t xml:space="preserve">               PROD. FINANC. DOC. EN SUSPENSO GESTION - PTMOS. AFD PRIMERA VIVIENDA</t>
  </si>
  <si>
    <t>0160802790920061</t>
  </si>
  <si>
    <t xml:space="preserve">               PROD. FIN. EN SUSP. GESTION - PREST. AMORTIZ. MED. TRANS. RES 33  SECT. AGRIC.</t>
  </si>
  <si>
    <t>0160802790940055</t>
  </si>
  <si>
    <t xml:space="preserve">               PROD. FIN. DOC. A DEVENGAR GESTION VIVIENDA RENOVADO</t>
  </si>
  <si>
    <t>0160802790940059</t>
  </si>
  <si>
    <t xml:space="preserve">               PROD. FINANC. DOC. A DEVENGAR GESTION - PTMOS. AFD PRIMERA VIVIENDA</t>
  </si>
  <si>
    <t>0160802790940061</t>
  </si>
  <si>
    <t xml:space="preserve">               PROD. FIN. A DEV.EN GESTION - PREST. AMORTIZ. MED. TRANS. RES 33  SECT. AGRIC.</t>
  </si>
  <si>
    <t xml:space="preserve">               PROD.FIN.DOC.RESIDENTES INCOBRABLE MICROEMPRESA REFINANCIADO S.I.</t>
  </si>
  <si>
    <t>0160803470820046</t>
  </si>
  <si>
    <t xml:space="preserve">               PROD. FIN. DOC. INCOBRABLE AMORTIZABLE REESTRUCTURADO - S.I.</t>
  </si>
  <si>
    <t>0160803470821032</t>
  </si>
  <si>
    <t xml:space="preserve">               PROD FINANC DOC INCOBRABLE - AMORTIZABLE RENOVADO</t>
  </si>
  <si>
    <t>0160803470920046</t>
  </si>
  <si>
    <t xml:space="preserve">               PROD. FIN. DOC. EN SUSPENSO INCOBRABLE AMORTIZABLE REESTRUCTURADO - S.I.</t>
  </si>
  <si>
    <t>0160803470921032</t>
  </si>
  <si>
    <t xml:space="preserve">               PROD FINANC DOC EN SUSPENSO INCOBRABLE - AMORTIZABLE RENOVADO</t>
  </si>
  <si>
    <t>0160803470940022</t>
  </si>
  <si>
    <t xml:space="preserve">               PROD.FIN.DOC.A DEV.RESIDENTES INCOBRABLES AMORTIZABLE RENOVADO S.I.</t>
  </si>
  <si>
    <t>0160803470940046</t>
  </si>
  <si>
    <t xml:space="preserve">               PROD. FIN. DOC. A DEVENGAR INCOBRABLE AMORTIZABLE REESTRUCTURADO - S.I.</t>
  </si>
  <si>
    <t>0160803470941032</t>
  </si>
  <si>
    <t>170102930020000</t>
  </si>
  <si>
    <t xml:space="preserve">            MUEBLES EN EL PAIS</t>
  </si>
  <si>
    <t>0170102930020008</t>
  </si>
  <si>
    <t xml:space="preserve">               BIENES ADJUDICADOS-MUEBLES</t>
  </si>
  <si>
    <t>0170102930040000</t>
  </si>
  <si>
    <t xml:space="preserve">               BIENES ADJUDICADOS-INMUEBLES</t>
  </si>
  <si>
    <t>170202950070000</t>
  </si>
  <si>
    <t xml:space="preserve">            EMPRESAS PRIVADAS DEL PAIS - RECURSOS AFD</t>
  </si>
  <si>
    <t>0170202950070000</t>
  </si>
  <si>
    <t xml:space="preserve">               EMPRESAS PRIVADAS DEL PAIS - RECURSOS AFD</t>
  </si>
  <si>
    <t>0170804150820003</t>
  </si>
  <si>
    <t xml:space="preserve">               RENTAS S/ TITULOS EMP. PRIV. DEL PAIS - RECURSOS AFD</t>
  </si>
  <si>
    <t>0170903170980011</t>
  </si>
  <si>
    <t xml:space="preserve">               PREVISIONES S/BIENES ADQUIRIDOS EN RECUPERACION DE CREDITOS-INMUEBLES</t>
  </si>
  <si>
    <t xml:space="preserve">   CARGOS DIFERIDOS E INTANGIBLES</t>
  </si>
  <si>
    <t xml:space="preserve">      CARGOS DIFERIDOS E INTANGIBLES</t>
  </si>
  <si>
    <t xml:space="preserve">               CAJA DE AHORRO A LA VISTA - BANCOS PRIVADOS DEL PAIS</t>
  </si>
  <si>
    <t xml:space="preserve">               CAJA DE AHORRO A LA VISTA - COOPERATIVAS DE AHORRO Y CREDITO</t>
  </si>
  <si>
    <t xml:space="preserve">               CAJA DE AHORRO A LA VISTA - CAJA DE JUBILACIONES Y PENSIONES</t>
  </si>
  <si>
    <t xml:space="preserve">               CAJA DE AHORRO A LA VISTA - EMPRESAS DE SEGUROS</t>
  </si>
  <si>
    <t>0211101021201004</t>
  </si>
  <si>
    <t xml:space="preserve">               CUENTA CORRIENTE - EMPRESAS FINANCIERAS EN EL PAIS</t>
  </si>
  <si>
    <t xml:space="preserve">               CUENTA CORRIENTE - COOPERATIVAS DE AHORRO Y CREDITO</t>
  </si>
  <si>
    <t xml:space="preserve">               CUENTA CORRIENTE - CAJA DE JUBILACIONES Y PENSIONES</t>
  </si>
  <si>
    <t xml:space="preserve">               CUENTA CORRIENTE - EMPRESAS DE SEGUROS</t>
  </si>
  <si>
    <t xml:space="preserve">               CUENTA CORRIENTE - COOP. DE PRODUCCION</t>
  </si>
  <si>
    <t xml:space="preserve">               CUENTA CORRIENTE - COOP. MULTIACTIVAS</t>
  </si>
  <si>
    <t>0211403901100004</t>
  </si>
  <si>
    <t xml:space="preserve">               INTERFISA - OPERACIONES PENDIENTES DE COMPENSACIÓN - ATM/POS</t>
  </si>
  <si>
    <t>0211403901100010</t>
  </si>
  <si>
    <t xml:space="preserve">               FINEXPAR FINANCIERA - OPERACIONES PENDIENTES DE COMPENSACIÓN - ATM/POS</t>
  </si>
  <si>
    <t>214400000000000</t>
  </si>
  <si>
    <t xml:space="preserve">         PRESTAMOS DE ENTIDADES FINANCIERAS &lt;= A 90 DIAS</t>
  </si>
  <si>
    <t>214800000000000</t>
  </si>
  <si>
    <t xml:space="preserve">         ACREEDORES POR CARGOS FINANC.DEVENG. &lt;= A 90 DIAS</t>
  </si>
  <si>
    <t>218103068180000</t>
  </si>
  <si>
    <t>0218103068180001</t>
  </si>
  <si>
    <t>0218403908080001</t>
  </si>
  <si>
    <t xml:space="preserve">                  FONDOS PROVEIDOS POR AFD - RECURSOS PARA INVERSIONES GS</t>
  </si>
  <si>
    <t>0218801348820016</t>
  </si>
  <si>
    <t xml:space="preserve">                  CARGOS FINANC. DOC. C.D.A. CAJA DE JUBILACIONES Y PENSIONES MAYOR A 3 AÑOS      </t>
  </si>
  <si>
    <t xml:space="preserve">                  CARGOS FIN. DOC. RESID. FONDOS AFD SUPERIOR A 3 AÑOS</t>
  </si>
  <si>
    <t>0218801348820022</t>
  </si>
  <si>
    <t xml:space="preserve">                  CARGOS FIN. DOC. RESID. FONDOS AFD &gt; A 3 AÑOS - RECURSOS PARA INVERSIONES GS</t>
  </si>
  <si>
    <t>0218801348920016</t>
  </si>
  <si>
    <t xml:space="preserve">                  CARGOS FINANC. DOC. A DEV. C.D.A. CAJA DE JUBILACIONES Y PENSIONES MAYOR A 3 AÑO</t>
  </si>
  <si>
    <t>0218801348920022</t>
  </si>
  <si>
    <t xml:space="preserve">                  CARGOS FIN. DOC. A DEVENG.RESID.FONDOS AFD &gt; A 3 SÑOS - RECURSOS PARA INVERSIONE</t>
  </si>
  <si>
    <t xml:space="preserve">               CUENTA CORRIENTE - RESIDENTES</t>
  </si>
  <si>
    <t xml:space="preserve">               CAJA DE AHORRO A LA VISTA - RESIDENTES USD - S.I. -</t>
  </si>
  <si>
    <t xml:space="preserve">               DEP. A LA VISTA COMBINADAS CON CTA. CTE -  RESIDENTES</t>
  </si>
  <si>
    <t xml:space="preserve">               DEP. A LA VISTA COMBINADAS CON CTA. CTE - RESIDENTES</t>
  </si>
  <si>
    <t>221402381080000</t>
  </si>
  <si>
    <t xml:space="preserve">            DEP. A LA VISTA SECTOR PUBLICO MUNICIPALIDADES COMB. CON CTA. CTE.</t>
  </si>
  <si>
    <t>0221402381080000</t>
  </si>
  <si>
    <t xml:space="preserve">               DEP. A LA VISTA SECTOR PUBLICO MUNICIPALIDADES COMB. CON CTA. CTE.</t>
  </si>
  <si>
    <t xml:space="preserve">               CUENTA CORRIENTE - ADMINISTRACION CENTRAL</t>
  </si>
  <si>
    <t xml:space="preserve">                  CERTIF. DEP.  DE AHORRO RESIDENTES &lt;= 90 DIAS S.I.</t>
  </si>
  <si>
    <t xml:space="preserve">                  CARGOS FINANC. DOC. C.D.A. GS. &lt;= 90 DIAS S.I.</t>
  </si>
  <si>
    <t xml:space="preserve">                  CARGOS FINANC. DOC. A DEVENGAR C.D.A. GS &lt;= 90 DIAS S.I.</t>
  </si>
  <si>
    <t xml:space="preserve">                  CERTIF. DEP. DE AHORRO RESIDENTES MENOR A 180 DIAS -S.I.-</t>
  </si>
  <si>
    <t xml:space="preserve">                  CERTIF. DEP. DE AHORRO - RESIDENTES USD MENOR A 180 DIAS S.I.</t>
  </si>
  <si>
    <t xml:space="preserve">                  CARGOS FINANC. DOC. C.D.A. MENOR A 180 DIAS -S.I.-</t>
  </si>
  <si>
    <t xml:space="preserve">                  CARGOS FINANC. DOC. RESID. CDA USD MENOR A 180 DIAS S.I.</t>
  </si>
  <si>
    <t xml:space="preserve">                  CARGOS FINANC. DOC. A DEVENGAR C.D.A. MENOR A 180 DIAS -S.I.-</t>
  </si>
  <si>
    <t xml:space="preserve">                  CERTIF. DEP. DE AHORRO RESIDENTES MENORES A 1 A¥O. -S.I.-</t>
  </si>
  <si>
    <t xml:space="preserve">                  CERTIF. DEP. DE AHORRO - RESIDENTES USD MENORES A 1 A¥O -S.I.-</t>
  </si>
  <si>
    <t xml:space="preserve">                  CERTIF. DEP. DE AHORRO - SEC PUBLICO-SEGURIDAD SOCIAL  &lt;= A 1 AÑO</t>
  </si>
  <si>
    <t xml:space="preserve">                  CARGOS FINANC. DOC. RESIDENTES MENOR A 1 A¥O -S.I.-</t>
  </si>
  <si>
    <t xml:space="preserve">                  CARGOS FINANC. DOC. RESIDENTES MENOR A 1 AÑO DOLARES -S.I.-</t>
  </si>
  <si>
    <t xml:space="preserve">                  CARGOS FINANC. DOC. A DEV. RESIDENTES MENOR A 1 A¥O  -S.I.-</t>
  </si>
  <si>
    <t xml:space="preserve">                  CARGOS FINANC. DOC.A DEV.RESIDEN- TES MENOR A 1 A¥O DOLARES -S.I.-</t>
  </si>
  <si>
    <t xml:space="preserve">                  CARGOS FINANC. DOC. - SECT. PUBLICO - SEGURIDAD SOCIAL  MENOR A 1 AÑO</t>
  </si>
  <si>
    <t xml:space="preserve">                  CARGOS FINANC. DOC. A DEVENG. - SECT. PUBLICO -SEGURIDAD SOCIAL - MENOR A 1 AÑO</t>
  </si>
  <si>
    <t xml:space="preserve">                  CERTIF. DEP. DE AHORRO RESIDENTES MENORES A 3 A¥OS. -S.I.-</t>
  </si>
  <si>
    <t xml:space="preserve">                  CERTIF. DEP. DE AHORRO - RESIDENTES USD MENORES A 3 A¥OS  -S.I.-</t>
  </si>
  <si>
    <t xml:space="preserve">                  CERTIF. DEP. DE AHORRO NO REAJ. SEC. PUBLICO - SEGURIDAD SOCIAL &lt;= A 3 AÑOS</t>
  </si>
  <si>
    <t xml:space="preserve">                  CARGOS FINANC. DOC. RESIDENTES MENOR  A 3 A¥OS -S.I.-</t>
  </si>
  <si>
    <t xml:space="preserve">                  CARGOS FINANC. DOC.RESIDENTES ME- NORES A 3 A¥OS DOLARES -S.I.-</t>
  </si>
  <si>
    <t xml:space="preserve">                  CARGOS FINANC. DOC. A DEV.RESIDENTES MENOR A 3 A¥OS -S.I.-</t>
  </si>
  <si>
    <t xml:space="preserve">                  CARGOS FINANC. DOC.A DEV.RESID. MENOR A 3 A¥OS DOLARES -S.I.-</t>
  </si>
  <si>
    <t xml:space="preserve">                  CARGOS FINANC. DOC. A DEVENG.- SEC. PUBLICO-SEGURIDAD SOCIAL-MENOR A 3 AÑOS</t>
  </si>
  <si>
    <t xml:space="preserve">                  CERTIF. DEP. DE AHORRO RESIDENTES SUPERIOR A 3 AÑOS S.I.</t>
  </si>
  <si>
    <t xml:space="preserve">                  CERTIF. DEP. DE AHORRO - RESIDENTES CDA USD SUPERIOR A 3 AÑOS S.I.</t>
  </si>
  <si>
    <t xml:space="preserve">                  CERTIF. DEP. DE AHORRO NO REAJ. SEC PUBLICO-SEGURIDAD SOCIAL -SUPERIOR A 3 AÑOS</t>
  </si>
  <si>
    <t>228600000000000</t>
  </si>
  <si>
    <t xml:space="preserve">         OBLIG.O DEBENT.Y BONOS EMITID.EN CIRC. &gt; A 3 A¥OS</t>
  </si>
  <si>
    <t>228602680000000</t>
  </si>
  <si>
    <t xml:space="preserve">            PRESTAMOS VARIOS DEL PAIS - SUP. A 3 AÑOS</t>
  </si>
  <si>
    <t>228602688040000</t>
  </si>
  <si>
    <t xml:space="preserve">               PRESTAMOS VARIOS DEL PAIS - SUP. A 3 AÑOS - OTROS</t>
  </si>
  <si>
    <t>0228602688040000</t>
  </si>
  <si>
    <t xml:space="preserve">                  PRESTAMOS VARIOS DEL PAIS - SUP. A 3 AÑOS - OTROS</t>
  </si>
  <si>
    <t xml:space="preserve">                  CARGOS FINANC. DOC. RESIDENTES SUPERIOR  A 3 A¥OS -S.I.-</t>
  </si>
  <si>
    <t xml:space="preserve">                  CARGOS FINANC. DOC.RESID. USD CDA SUPERIOR A 3 AÑOS</t>
  </si>
  <si>
    <t xml:space="preserve">                  CARGOS FINANC. DOC. A DEVENGAR RESIDENTES SUPERIOR  A 3 A¥OS -S.I.-</t>
  </si>
  <si>
    <t xml:space="preserve">                  CARGOS FINANC. DOC. A DEVENGAR USD C.D.A. SUPERIOR A 3 AÑOS S.I.</t>
  </si>
  <si>
    <t xml:space="preserve">                  CARGOS FINANC. DOC.  C.D.A. - SECTOR PUBLICO - &gt; A 3 AÑOS</t>
  </si>
  <si>
    <t xml:space="preserve">                  CARGOS FINANC. DOC. A DEVEN C.D.A. - SEC. PUBLICO - SEGURIDAD SOCIAL &gt; A 3 AÑOS</t>
  </si>
  <si>
    <t xml:space="preserve">            RET. IRACIS A PAGAR</t>
  </si>
  <si>
    <t>0240102420010005</t>
  </si>
  <si>
    <t xml:space="preserve">            RET. I.V.A. A DOCUMENTAR</t>
  </si>
  <si>
    <t>240300000000000</t>
  </si>
  <si>
    <t xml:space="preserve">      DIVIDENDOS A PAGAR</t>
  </si>
  <si>
    <t>240302540010000</t>
  </si>
  <si>
    <t xml:space="preserve">         DIVIDENDOS A PAGAR</t>
  </si>
  <si>
    <t>0240302540010000</t>
  </si>
  <si>
    <t xml:space="preserve">            DIVIDENDOS A PAGAR</t>
  </si>
  <si>
    <t>0240402580020008</t>
  </si>
  <si>
    <t xml:space="preserve">               REPOSICIONES PENDIENTES -</t>
  </si>
  <si>
    <t>0240402580020070</t>
  </si>
  <si>
    <t xml:space="preserve">               CUENTAS A PAGAR A NETEL S.A. POR EXTRACCIONES</t>
  </si>
  <si>
    <t>0240402580020071</t>
  </si>
  <si>
    <t xml:space="preserve">               AG.PAG.GIROS - CREDIGIRO</t>
  </si>
  <si>
    <t>0240402600020027</t>
  </si>
  <si>
    <t xml:space="preserve">               PAGOS A CUENTA DE TARJ. DE CREDITO VIA INFONET</t>
  </si>
  <si>
    <t>0510406750080001</t>
  </si>
  <si>
    <t xml:space="preserve">               DIVERSOS - CHEQUES DE GERENCIA ORDEN NO PAGO - GS</t>
  </si>
  <si>
    <t>0510406750081002</t>
  </si>
  <si>
    <t xml:space="preserve">               DIVERSOS - CHEQUES DE GERENCIA ORDEN NO PAGO - USD</t>
  </si>
  <si>
    <t>0520406800080001</t>
  </si>
  <si>
    <t>0520406800081004</t>
  </si>
  <si>
    <t xml:space="preserve">               DIVERSOS - CHEQUES DE GERENCIA ORDEN DE NO PAGO -  USD</t>
  </si>
  <si>
    <t xml:space="preserve">               INTERES COB. S/ COLOC. COOPERATIVAS - PLAZO FIJO</t>
  </si>
  <si>
    <t xml:space="preserve">               INTERESES COBRADOS S/COLOC. COOPERATIVAS - PLAZO FIJO</t>
  </si>
  <si>
    <t>0610207140020023</t>
  </si>
  <si>
    <t xml:space="preserve">               INT.COBRADOS S/PRESTAMOS AMORTIZ. RENOV/REFIN/REEST.</t>
  </si>
  <si>
    <t>0610207140020052</t>
  </si>
  <si>
    <t xml:space="preserve">               INT.COBRADOS S/PRESTAMOS VIVIENDA RENOV/REFIN/REEST.</t>
  </si>
  <si>
    <t>0610207140021023</t>
  </si>
  <si>
    <t>0610207320020023</t>
  </si>
  <si>
    <t xml:space="preserve">               PRODUCTOS POR UTILIZACION DE TARJETA - VISA PLATINUM</t>
  </si>
  <si>
    <t>0610207320020024</t>
  </si>
  <si>
    <t xml:space="preserve">               INTERES MORATORIO DE TARJETAS - VISA PLATINUM</t>
  </si>
  <si>
    <t>0610307500020044</t>
  </si>
  <si>
    <t xml:space="preserve">               INTERESES COBRADOS VENCIDO PLAZO FIJO REFINANCIADO S.I.</t>
  </si>
  <si>
    <t>0610307520020052</t>
  </si>
  <si>
    <t xml:space="preserve">               INTERESES COBRADOS GESTION - PTMO. AFD PRIMERA VIVIENDA</t>
  </si>
  <si>
    <t>0610807720020007</t>
  </si>
  <si>
    <t xml:space="preserve">               DESAFECTACION DE PREVISIONES GENERICAS</t>
  </si>
  <si>
    <t>0610807720020009</t>
  </si>
  <si>
    <t xml:space="preserve">               PREVISIONES DESAFECTADAS-CONSUMO GS</t>
  </si>
  <si>
    <t>0610807720020010</t>
  </si>
  <si>
    <t xml:space="preserve">               PREVISIONES DESAFECTADAS GS-BANCARIZACION</t>
  </si>
  <si>
    <t>0610807720020011</t>
  </si>
  <si>
    <t xml:space="preserve">               PREVISIONES DESAFECTADAS-VIVIENDA GS</t>
  </si>
  <si>
    <t>0610807720020012</t>
  </si>
  <si>
    <t xml:space="preserve">               PREVISIONES DESAFECTADAS-TARJETAS</t>
  </si>
  <si>
    <t>0610807720020013</t>
  </si>
  <si>
    <t xml:space="preserve">               PREVISIONES DESAFECTADAS-COMERCIALES GS</t>
  </si>
  <si>
    <t>0610807720020014</t>
  </si>
  <si>
    <t xml:space="preserve">               PREVISIONES DESAFECTADAS SOBRE CTAS.SOBREGIRO GS</t>
  </si>
  <si>
    <t>0610807720021001</t>
  </si>
  <si>
    <t xml:space="preserve">               PREVISIONES DESAFECTADAS PREVISIONES CONSUMO USD</t>
  </si>
  <si>
    <t>0610807720021002</t>
  </si>
  <si>
    <t xml:space="preserve">               PREVISIONES DESAFECTADAS COMERCIALES USD</t>
  </si>
  <si>
    <t>0610807720021003</t>
  </si>
  <si>
    <t xml:space="preserve">               PREVISIONES DESAFECTADAS S/CTAS. SOBREGIRO USD</t>
  </si>
  <si>
    <t>0620107740021000</t>
  </si>
  <si>
    <t xml:space="preserve">               GANANCIAS P/GARANTIAS OTORGADAS - USD</t>
  </si>
  <si>
    <t xml:space="preserve">               MANTENIM.MENSUAL  - BANCARD CHECK</t>
  </si>
  <si>
    <t xml:space="preserve">               MANTENIM.MENSUAL - VISA CLÁSICA</t>
  </si>
  <si>
    <t xml:space="preserve">               MANTENIM.MENSUAL  - MASTERCARD CLÁSICA</t>
  </si>
  <si>
    <t xml:space="preserve">               SEG.DE CANC.DEUDA - BANCARD CHECK</t>
  </si>
  <si>
    <t xml:space="preserve">               SEG.DE CANC.DEUDA - VISA CLÁSICA</t>
  </si>
  <si>
    <t xml:space="preserve">               SEG.DE CANC.DEUDA - VISA ORO</t>
  </si>
  <si>
    <t xml:space="preserve">               SEG.DE CANC.DEUDA - MASTERCARD CLÁSICA</t>
  </si>
  <si>
    <t xml:space="preserve">               SEG.DE CANC.DEUDA - MASTERCARD ORO</t>
  </si>
  <si>
    <t>0620107760020098</t>
  </si>
  <si>
    <t xml:space="preserve">               COMISIONES COBRADAS COMPRAS CLIENTES TC - VISA PLATINUM</t>
  </si>
  <si>
    <t>0620107760020099</t>
  </si>
  <si>
    <t xml:space="preserve">               COMISIONES COBRADAS ADELANTO EFECTIVO EN ATM TC - VISA PLATINUM</t>
  </si>
  <si>
    <t>0620107760020100</t>
  </si>
  <si>
    <t xml:space="preserve">               SEG.DE CANC.DEUDA - VISA PLATINUM</t>
  </si>
  <si>
    <t>0620107760020101</t>
  </si>
  <si>
    <t xml:space="preserve">               COMISIONES COBRADAS CUOTA ANUAL TC - VISA PLATINUM</t>
  </si>
  <si>
    <t>0620107960020070</t>
  </si>
  <si>
    <t xml:space="preserve">               COMISION POR EXCESO DE TRANS. REMOTAS CTA. CTE.</t>
  </si>
  <si>
    <t>0620107960020081</t>
  </si>
  <si>
    <t xml:space="preserve">               COMISION POR TRANSF. ENTRE CTAS. MOSTRADOR - CTAS. CTES.</t>
  </si>
  <si>
    <t>0620107960021081</t>
  </si>
  <si>
    <t xml:space="preserve">               COMISION POR TRANSF. ENTRE CTAS. MOSTRADOR - USD - CTAS. CTES.</t>
  </si>
  <si>
    <t>0620108060020081</t>
  </si>
  <si>
    <t xml:space="preserve">               COMISION DE DISPOSITIVO OTP - CAJA DE AHORRO</t>
  </si>
  <si>
    <t>0620108060020083</t>
  </si>
  <si>
    <t xml:space="preserve">               COMISION POR TRANSF. ENTRE CUENTAS MOSTRADOR - CAJA DE AHORRO</t>
  </si>
  <si>
    <t>0620108060021083</t>
  </si>
  <si>
    <t xml:space="preserve">               COMISION POR TRANSF. ENTRE CUENTAS MOSTRADOR - USD - CAJA DE AHORRO</t>
  </si>
  <si>
    <t>0630308180020032</t>
  </si>
  <si>
    <t>0630308180020034</t>
  </si>
  <si>
    <t>0630308180020053</t>
  </si>
  <si>
    <t>710107050000000</t>
  </si>
  <si>
    <t xml:space="preserve">         CARGOS SOBRE PRESTAMOS OTORGADOS POR ENTIDADES FINANCIERAS</t>
  </si>
  <si>
    <t>710107050020000</t>
  </si>
  <si>
    <t xml:space="preserve">            ENTIDADES FINANCIERAS DEL PAIS</t>
  </si>
  <si>
    <t>0710107050020000</t>
  </si>
  <si>
    <t xml:space="preserve">               CARGOS SOBRE PRESTAMOS - BCOS. DEL PAIS</t>
  </si>
  <si>
    <t>0710107050020001</t>
  </si>
  <si>
    <t xml:space="preserve">               CARGOS SOBRE PRESTAMOS - AFD</t>
  </si>
  <si>
    <t>0710107050020003</t>
  </si>
  <si>
    <t xml:space="preserve">               CARGOS SOBRE PRESTAMOS AFD - RECURSOS PARA INVERSIONES GS. NO DEDUCIBLE</t>
  </si>
  <si>
    <t>0710107050021001</t>
  </si>
  <si>
    <t>710107050030000</t>
  </si>
  <si>
    <t xml:space="preserve">            ENTIDADES FINANCIERAS EN EL EXTERIOR</t>
  </si>
  <si>
    <t>0710107050031000</t>
  </si>
  <si>
    <t xml:space="preserve">               CARGOS SOBRE PRESTAMOS - BCOS. DEL EXTERIOR</t>
  </si>
  <si>
    <t>710207970010000</t>
  </si>
  <si>
    <t xml:space="preserve">         CARGOS POR OBLIGACIONES NEGOCIABLES</t>
  </si>
  <si>
    <t>0710207970010001</t>
  </si>
  <si>
    <t xml:space="preserve">            CARGOS POR OBLIGACIONES - OTROS - PTMO. DEL I.P.S.</t>
  </si>
  <si>
    <t>0710507430020004</t>
  </si>
  <si>
    <t xml:space="preserve">               PREV.S/BIENES ADQUIR.EN RECUP.CREDITOS</t>
  </si>
  <si>
    <t xml:space="preserve">               PREVISIONES EXIGIBLES POR PERDIDAS ESPERADAS-MODELOS INTERNOS</t>
  </si>
  <si>
    <t>0730107590040010</t>
  </si>
  <si>
    <t xml:space="preserve">               SUELDO POR SABADOS Y OTROS</t>
  </si>
  <si>
    <t>730107590100000</t>
  </si>
  <si>
    <t xml:space="preserve">            HORAS EXTRAS</t>
  </si>
  <si>
    <t>0730107590100000</t>
  </si>
  <si>
    <t xml:space="preserve">               HORAS EXTRAS</t>
  </si>
  <si>
    <t xml:space="preserve">               I.V.A. (RESULTADO) NO DEDUCIBLE</t>
  </si>
  <si>
    <t>0730107690060002</t>
  </si>
  <si>
    <t xml:space="preserve">               I.V.A. (RESULTADO) - DEDUCIBLE</t>
  </si>
  <si>
    <t>0730107710120001</t>
  </si>
  <si>
    <t xml:space="preserve">               GASTOS DE VEHICULOS - RENTADOS</t>
  </si>
  <si>
    <t>0730107710200005</t>
  </si>
  <si>
    <t>0730107710280004</t>
  </si>
  <si>
    <t xml:space="preserve">                GASTOS DE VIAJES (NO DEDUC.)</t>
  </si>
  <si>
    <t>0730107710440017</t>
  </si>
  <si>
    <t xml:space="preserve">               RETENCIONES PAG POR CUENTA DE TERCEROS - NO DEDUCIBLE</t>
  </si>
  <si>
    <t>0730107710440096</t>
  </si>
  <si>
    <t xml:space="preserve">               PRESTACION DE SERVICIOS VEYCO -  SERVICOS ARMADO KITT TARJETAS</t>
  </si>
  <si>
    <t>0730107710440100</t>
  </si>
  <si>
    <t xml:space="preserve">               COMISIONES PAGADAS A COMERCIOS</t>
  </si>
  <si>
    <t xml:space="preserve">               GASTOS CAMARA COMPENSADORA</t>
  </si>
  <si>
    <t>0730107710440117</t>
  </si>
  <si>
    <t xml:space="preserve">               PRESTACION DE SERVICIOS - ADMINISTRACION DE DOCUMENTACIONES</t>
  </si>
  <si>
    <t>0740107930011000</t>
  </si>
  <si>
    <t xml:space="preserve">               DIVERSOS - USD</t>
  </si>
  <si>
    <t>0111201091041064</t>
  </si>
  <si>
    <t xml:space="preserve">                  COBRANZAS BCO. ATLAS (1042)</t>
  </si>
  <si>
    <t>122000000000000</t>
  </si>
  <si>
    <t>122100000000000</t>
  </si>
  <si>
    <t>122101230000000</t>
  </si>
  <si>
    <t xml:space="preserve">            VALORES PUBLICOS NACIONALES &lt;= 30 DIAS</t>
  </si>
  <si>
    <t>132200000000000</t>
  </si>
  <si>
    <t xml:space="preserve">         OPERACIONES A LIQUIDAR</t>
  </si>
  <si>
    <t>132201570000000</t>
  </si>
  <si>
    <t xml:space="preserve">            DEUDORES POR VENTA FUTURA DE VALORES</t>
  </si>
  <si>
    <t>132201572040000</t>
  </si>
  <si>
    <t>0132201572040000</t>
  </si>
  <si>
    <t xml:space="preserve">                  DEUD.P/VTA.FUT.VALORES COMPR.-BCOS.PRIVADOS DEL PAIS</t>
  </si>
  <si>
    <t>0144101734060004</t>
  </si>
  <si>
    <t xml:space="preserve">                  CREDITOS RENOVADOS MICROEMPRESA - O = 90 DIAS</t>
  </si>
  <si>
    <t>0144802254820033</t>
  </si>
  <si>
    <t xml:space="preserve">                  PROD. FIN. DOC. MICROEMPRESA RENOVADO &lt; A 90 DIAS</t>
  </si>
  <si>
    <t>0144802254940033</t>
  </si>
  <si>
    <t xml:space="preserve">                  PROD. FIN. DOC. A DEVENGAR MICROEMPRESA RENOVADO &lt; A 90 DIAS</t>
  </si>
  <si>
    <t>0211403901101025</t>
  </si>
  <si>
    <t>212000000000000</t>
  </si>
  <si>
    <t xml:space="preserve">      OBLIG. P/ INTERM. FINANCIERA (S.F.) &lt;= A 30 DIAS</t>
  </si>
  <si>
    <t>212300000000000</t>
  </si>
  <si>
    <t>212301260000000</t>
  </si>
  <si>
    <t xml:space="preserve">            ACREEDORES POR VALORES COMPRADOS CON VENTA FUTURA</t>
  </si>
  <si>
    <t>212301262020000</t>
  </si>
  <si>
    <t xml:space="preserve">               VALORES PUBLICOS</t>
  </si>
  <si>
    <t>0212301262020000</t>
  </si>
  <si>
    <t xml:space="preserve">                  VALORES PUBLICOS</t>
  </si>
  <si>
    <t>212301320000000</t>
  </si>
  <si>
    <t xml:space="preserve">            GANANCIAS A DEVENGAR POR OPERACIONES A LIQUIDAR</t>
  </si>
  <si>
    <t>212301322040000</t>
  </si>
  <si>
    <t xml:space="preserve">               PRIMA POR VENTA FUTURA DE VALORES COMPRADOS - RESIDENTES &lt;= A 30 DIAS</t>
  </si>
  <si>
    <t>0212301322040000</t>
  </si>
  <si>
    <t xml:space="preserve">                  PRIMA POR VENTA FUTURA DE VALORES COMPRADOS - RESIDENTES &lt;= A 30 DIAS</t>
  </si>
  <si>
    <t>215000000000000</t>
  </si>
  <si>
    <t xml:space="preserve">      OBLIG. P/ INTERM. FINANCIERA (S.F.) &lt;= A 180 DIAS</t>
  </si>
  <si>
    <t>215400000000000</t>
  </si>
  <si>
    <t xml:space="preserve">         PRESTAMOS DE ENTIDADES FINANCIERAS &lt;= A 180 DIAS</t>
  </si>
  <si>
    <t>215403900000000</t>
  </si>
  <si>
    <t>215800000000000</t>
  </si>
  <si>
    <t xml:space="preserve">         ACREEDORES POR CARGOS FINANC.DEVENG. &lt;= A 180 DIAS</t>
  </si>
  <si>
    <t>215801340000000</t>
  </si>
  <si>
    <t>0240402580021060</t>
  </si>
  <si>
    <t xml:space="preserve">               AG.PAG.GIROS - MR CENTRO DE SERVICIOS S.A.USD</t>
  </si>
  <si>
    <t xml:space="preserve">Intereses y otros ingresos financieros cobrados </t>
  </si>
  <si>
    <t>Intereses y otros gastos financieros pagados</t>
  </si>
  <si>
    <t>Ingresos por servicios cobrados y otros ingresos diversos</t>
  </si>
  <si>
    <t>Pagos de impuesto a la renta</t>
  </si>
  <si>
    <t>Variación neta de cartera de Valores Públicos y Privados</t>
  </si>
  <si>
    <t>Variación neta de préstamos recibidos de otras entidades financieras</t>
  </si>
  <si>
    <t>Pago de dividendos</t>
  </si>
  <si>
    <t>Resultado por valuación de disponibilidades</t>
  </si>
  <si>
    <t>c.5.3</t>
  </si>
  <si>
    <t>Por valuación de activos y pasivos financieros en moneda extranjera - neto</t>
  </si>
  <si>
    <t>Por valuación de otros activos y pasivos en moneda extranjera - neto</t>
  </si>
  <si>
    <t>CARGOS DIFERIDOS E INTANGIBLES</t>
  </si>
  <si>
    <t>SALDO DEL BALANCE</t>
  </si>
  <si>
    <t>Variación neta de colocaciones a plazo en otras entidades financieras</t>
  </si>
  <si>
    <t>Incremento neto de depósitos recibidos de clientes del SF y SNF</t>
  </si>
  <si>
    <t>Incremento neto de préstamos otorgados a clientes del SF y SNF</t>
  </si>
  <si>
    <t xml:space="preserve">VALORES PÚBLICOS </t>
  </si>
  <si>
    <t>0111101011020095</t>
  </si>
  <si>
    <t xml:space="preserve">                  EFECTIVO CAJERO INFONET GS PETTIROSSI</t>
  </si>
  <si>
    <t>0111101011020096</t>
  </si>
  <si>
    <t xml:space="preserve">                  EFECTIVO CAJERO INFONET SUPERMERCADO SARAMBI</t>
  </si>
  <si>
    <t>0111101031010017</t>
  </si>
  <si>
    <t xml:space="preserve">               DINERO PARA ATESOR. YRENDAGUE S.A. - CDE</t>
  </si>
  <si>
    <t>0111201091041077</t>
  </si>
  <si>
    <t xml:space="preserve">                  COBRANZAS BANCOP</t>
  </si>
  <si>
    <t>122101232060000</t>
  </si>
  <si>
    <t xml:space="preserve">               LETRAS DE REG.MONET.-BCP Y LETRAS DEL TES.ENM&lt;=30D</t>
  </si>
  <si>
    <t>0122101232060000</t>
  </si>
  <si>
    <t xml:space="preserve">                  LETRAS DE REG.MONET.BCP Y LETRAS DEL TES.ENM.&lt;=30 DIAS</t>
  </si>
  <si>
    <t>0132101312041000</t>
  </si>
  <si>
    <t>0132801612821000</t>
  </si>
  <si>
    <t xml:space="preserve">                  INT.A COB.S/COLOC.EMP.P/INT.FIN.-O=30 D.</t>
  </si>
  <si>
    <t>0137101317040000</t>
  </si>
  <si>
    <t>137900000000000</t>
  </si>
  <si>
    <t>0143101733020010</t>
  </si>
  <si>
    <t xml:space="preserve">                  PRESTAMOS A MICROEMPRESAS MENOR A 60 DIAS S.I.</t>
  </si>
  <si>
    <t>0143802253820002</t>
  </si>
  <si>
    <t xml:space="preserve">                  PROD.FINANC.DOC.RESIDENTES-MENOR A 60 DIAS MICROEMPRESA F.PROPIO -S.I.-</t>
  </si>
  <si>
    <t>0143802253940006</t>
  </si>
  <si>
    <t xml:space="preserve">                  PROD.FIN.DOC.A DEV.RESID.MENOR A A 60 DIAS MICROEMPRESA F.PROPIO -S.I.-</t>
  </si>
  <si>
    <t>144400000000000</t>
  </si>
  <si>
    <t xml:space="preserve">         SECTOR PUBLICO</t>
  </si>
  <si>
    <t xml:space="preserve">               PRESTAMOS SECTOR PUBLICO - MUNICIPALIDADES</t>
  </si>
  <si>
    <t>145400000000000</t>
  </si>
  <si>
    <t>145402150000000</t>
  </si>
  <si>
    <t xml:space="preserve">            PRESTAMOS NO REAJUSTABLES - SECTOR PUBLICO</t>
  </si>
  <si>
    <t>145402155080000</t>
  </si>
  <si>
    <t>0145402155080001</t>
  </si>
  <si>
    <t xml:space="preserve">                  PRESTAMOS SECTOR PUBLICO MUNICIPALIDADES &lt;= A 90 DIAS</t>
  </si>
  <si>
    <t>0145802255820060</t>
  </si>
  <si>
    <t xml:space="preserve">                  PROD. FINANC. DOC. RESID. MUNICIPALIDADES &lt; = A 180 DIAS</t>
  </si>
  <si>
    <t>0145802255940060</t>
  </si>
  <si>
    <t xml:space="preserve">                  PROD. FINANC. DOC. A DEVENGAR RESID. MUNICIPALIDADES &lt; = A 180 DIAS</t>
  </si>
  <si>
    <t>0146101736081001</t>
  </si>
  <si>
    <t xml:space="preserve">                  PRESTAMOS DE CONSUMO REFINANCIADOS MENOR A 1 AÑO</t>
  </si>
  <si>
    <t>0146802256821034</t>
  </si>
  <si>
    <t xml:space="preserve">                  PROD FINANC DOC CONSUMO REFINANC. MENOR A 1 AÑO</t>
  </si>
  <si>
    <t>0146802256920032</t>
  </si>
  <si>
    <t xml:space="preserve">                  PROD. FIN. DOC. EN SUSPENSO CONSUMO RENOVADO &lt; A 1 AÑO</t>
  </si>
  <si>
    <t>0146802256941034</t>
  </si>
  <si>
    <t xml:space="preserve">                  PROD FINANC DOC A DEVENGAR CONSUMO REFINANC. MENOR A 1 AÑO</t>
  </si>
  <si>
    <t>147400000000000</t>
  </si>
  <si>
    <t>0148101738020059</t>
  </si>
  <si>
    <t xml:space="preserve">                  PRESTAMOS PARA VIVIENDA - FONDOS IPS SUPERIOR A 3 AÑOS</t>
  </si>
  <si>
    <t>0148101738100056</t>
  </si>
  <si>
    <t xml:space="preserve">                  PRESTAMOS AL PERSONAL REESTRUCTURADO SUPERIOR A 3 AÑOS</t>
  </si>
  <si>
    <t xml:space="preserve">                  PRESTAMOS CON RECURSOS PROPIOS - PRIMERA VIVIENDA SUPERIOR A 3 AÑOS</t>
  </si>
  <si>
    <t xml:space="preserve">                  PRESTAMOS CON RECURSOS ADM. POR LA AFD - PRIMERA VIVIENDA SUPERIOR A 3 AÑOS</t>
  </si>
  <si>
    <t>0148802258820058</t>
  </si>
  <si>
    <t xml:space="preserve">                  PROD. FIN. DOC. REESTRUCTURADO PTMO. AL PERSONAL SUPERIOR A 3 AÑOS</t>
  </si>
  <si>
    <t>0148802258820059</t>
  </si>
  <si>
    <t xml:space="preserve">                  PROD.FIN.DOC.RESID.SUPERIOR A 3 AÑOS PTMO. VIVIENDA FONDOS I.P.S. -S.I.-</t>
  </si>
  <si>
    <t>0148802258920045</t>
  </si>
  <si>
    <t xml:space="preserve">                  PROD. FIN. DOC. EN SUSPENSO AMORTIZABLES &gt; 3 AÑOS - S.I.</t>
  </si>
  <si>
    <t>0148802258920047</t>
  </si>
  <si>
    <t xml:space="preserve">                  PROD. FIN. DOC. EN SUSPENSO REFINANCIADO AMORTIZABLE &gt; 3 AÑOS - S.I.</t>
  </si>
  <si>
    <t>0148802258940058</t>
  </si>
  <si>
    <t xml:space="preserve">                  PROD. FIN. DOC. A DEVENGAR REESTRUCTURADO PTMO. AL PERSONAL SUPERIOR A 3 AÑOS</t>
  </si>
  <si>
    <t>0148802258940059</t>
  </si>
  <si>
    <t xml:space="preserve">                  PROD.FIN.DOC. A DEVENGAR RESID.SUP. A 3 AÑOS PTMO. VIVIENDA FONDOS I.P.S. -S.I.-</t>
  </si>
  <si>
    <t xml:space="preserve">                  PREVISIONES GENERICAS ADICIONALES - OTRAS CARTERAS</t>
  </si>
  <si>
    <t>0150102570020081</t>
  </si>
  <si>
    <t xml:space="preserve">               CUENTAS A COBRAR -  GASTOS BIENES EN PROCESO DE ADJUDICACION</t>
  </si>
  <si>
    <t>0150102570050043</t>
  </si>
  <si>
    <t xml:space="preserve">                  REMESAS A COBRAR-DOLEX GS</t>
  </si>
  <si>
    <t>0160102690020059</t>
  </si>
  <si>
    <t xml:space="preserve">               CREDITOS EN GESTION - PRESTAMOS AFD PRIMERA VIVIENDA</t>
  </si>
  <si>
    <t>0160102690021031</t>
  </si>
  <si>
    <t xml:space="preserve">               CREDITOS EN GESTION - PLAZO FIJO RENOVADO</t>
  </si>
  <si>
    <t>0160302750021023</t>
  </si>
  <si>
    <t xml:space="preserve">               CREDITOS INCOBRABLES AMORTIZABLE REEST. MENOR A 1 AÑO S.I.</t>
  </si>
  <si>
    <t>0160803470821023</t>
  </si>
  <si>
    <t xml:space="preserve">               PROD. FIN. DOC. INCOBRABLES AMORTIZABLE REESTRUCTURADO S.I.</t>
  </si>
  <si>
    <t>0160803470921023</t>
  </si>
  <si>
    <t xml:space="preserve">               PROD. FIN. DOC. EN SUSPENSO INCOBRABLES AMORTIZABLE REESTRUCTURADO S.I.</t>
  </si>
  <si>
    <t>0160803470941023</t>
  </si>
  <si>
    <t xml:space="preserve">               PROD. FIN. DOC. A DEV.  INCOBRABLES AMORTIZABLE REESTRUCTURADOS.I.</t>
  </si>
  <si>
    <t>0170202950020001</t>
  </si>
  <si>
    <t xml:space="preserve">               INVERS.PERMANENTES SOC.PRIVADAS DEL PAIS RTA. FIJA - ALHAMBRA</t>
  </si>
  <si>
    <t xml:space="preserve">         INVERSION EN TITULOS VALORES EMITIDOS P/SECTOR PRIVADO - RENTA VARIABLE</t>
  </si>
  <si>
    <t xml:space="preserve">            INVERSIONES PERMANENTES EN SOCIEDADES PRIVADAS DEL PAIS - RENTA VARIABLE</t>
  </si>
  <si>
    <t xml:space="preserve">               INVERSIONES PERMANENTES EN SOCIEDADES PRIVADAS DEL PAIS - BANCARD S.A.</t>
  </si>
  <si>
    <t>0170204130020002</t>
  </si>
  <si>
    <t xml:space="preserve">               INVERSIONES PERMANENTES EN SOCIEDADES PRIVADAS DEL PAIS - FAMILIAR SEGUROS S.A.</t>
  </si>
  <si>
    <t>0170804150820000</t>
  </si>
  <si>
    <t xml:space="preserve">               RENTAS SOBRE TITULOS DE RENTA FIJA DE SOC. PRIVADAS DEL PAIS</t>
  </si>
  <si>
    <t xml:space="preserve">               INTERES VENCIDO - C.D.A. BCOS.PRIV.DEL PAIS</t>
  </si>
  <si>
    <t>0211101021041000</t>
  </si>
  <si>
    <t>0211403901101023</t>
  </si>
  <si>
    <t xml:space="preserve">               BBVA BANCO - OPERACIONES PENDIENTES DE COMPENSACIÓN - ATM/POS</t>
  </si>
  <si>
    <t>215403905030000</t>
  </si>
  <si>
    <t xml:space="preserve">               PRESTAMOS DIRECTOS - ENTIDADES DEL EXTERIOR &lt;= 180 DIAS</t>
  </si>
  <si>
    <t>0215403905031000</t>
  </si>
  <si>
    <t xml:space="preserve">                  PRESTAMOS DIRECTOS - ENTIDADES DEL EXTERIOR &lt;= 180 DIAS</t>
  </si>
  <si>
    <t>215801345830000</t>
  </si>
  <si>
    <t>0215801345831000</t>
  </si>
  <si>
    <t xml:space="preserve">                  CARGOS FINANC. DOC. PRESTAMOS DEL EXTERIOR &lt;= 180 DIAS</t>
  </si>
  <si>
    <t>215801345930000</t>
  </si>
  <si>
    <t>0215801345931000</t>
  </si>
  <si>
    <t xml:space="preserve">                  CARGOS FINANC. DOC. A DEVENGAR PRESTAMOS DEL EXTERIOR &lt;= 180 DIAS</t>
  </si>
  <si>
    <t>218103068200000</t>
  </si>
  <si>
    <t>0218103068200001</t>
  </si>
  <si>
    <t>0218801348820018</t>
  </si>
  <si>
    <t xml:space="preserve">                  CARGOS FINANC. DOC. C.D.A. EMPRESAS DE SEGUROS MAYOR A 3 AÑOS   </t>
  </si>
  <si>
    <t>0218801348920018</t>
  </si>
  <si>
    <t xml:space="preserve">                  CARGOS FINANC. DOC. A DEV. C.D.A. EMPRESAS DE SEGUROS MAYOR A 3 AÑOS    </t>
  </si>
  <si>
    <t xml:space="preserve">               CAPITAL VENCIDO - TIT.DE INVERSION S/CARGOS FINANCIEROS</t>
  </si>
  <si>
    <t xml:space="preserve">               CAPITAL VENCIDO - C.D.A.SNF S/CARGOS FINANCIEROS</t>
  </si>
  <si>
    <t xml:space="preserve">               INTERES VENCIDO - TITULO DE INVERSION SNF</t>
  </si>
  <si>
    <t xml:space="preserve">               INTERES VENCIDO - C.D.A. SNF GS. -S.I.-</t>
  </si>
  <si>
    <t xml:space="preserve">               CAPITAL VENCIDO - C.D.A. S.N.F. S/CARGOS FINANCIEROS</t>
  </si>
  <si>
    <t xml:space="preserve">               INTERES VENCIDO - C.D.A. SNF USD S.I.</t>
  </si>
  <si>
    <t>228602180000000</t>
  </si>
  <si>
    <t xml:space="preserve">            BONOS EMITIDOS Y EN CIRCULACION - NO REAJUSTABLES &gt; A 3 AÑOS</t>
  </si>
  <si>
    <t>228602188010000</t>
  </si>
  <si>
    <t xml:space="preserve">               BONOS EMITIDOS Y EN CIRCULACION - NO REAJUSTABLES &gt; A 3 AÑOS</t>
  </si>
  <si>
    <t>0228602188010001</t>
  </si>
  <si>
    <t xml:space="preserve">                  BONOS EMITIDOS Y EN CIRCULACION - NO REAJUSTABLES &gt; A 3 AÑOS</t>
  </si>
  <si>
    <t>228802340000000</t>
  </si>
  <si>
    <t xml:space="preserve">            ACREEDORES POR CARGOS FIN. DEVEN. &gt; 3 A¥OS</t>
  </si>
  <si>
    <t>228802348820000</t>
  </si>
  <si>
    <t>0228802348820002</t>
  </si>
  <si>
    <t xml:space="preserve">                  CARGOS FIN.DOC.RESID. - PRESTAMOS VARIOS DEL PAIS - SUP. A 3 AÑOS</t>
  </si>
  <si>
    <t>0228802348820003</t>
  </si>
  <si>
    <t xml:space="preserve">                  CARGOS FIN.DOC. RESID. - BONOS EMITIDOS &gt; A 3 AÑOS</t>
  </si>
  <si>
    <t>228802348920000</t>
  </si>
  <si>
    <t>0228802348920002</t>
  </si>
  <si>
    <t xml:space="preserve">                  CARGOS FIN.DOC.RESID. A DEVENGAR - PRESTAMOS VARIOS DEL PAIS - SUP. A 3 AÑOS</t>
  </si>
  <si>
    <t>0228802348920003</t>
  </si>
  <si>
    <t xml:space="preserve">                  CARGOS FIN.DOC. A DEVENGAR RESID. - BONOS EMITIDOS &gt; A 3 AÑOS</t>
  </si>
  <si>
    <t>0240402600051005</t>
  </si>
  <si>
    <t xml:space="preserve">                  ACREEDORES POR REMESAS PAGADAS- SMALL WORLD</t>
  </si>
  <si>
    <t>0250102720010003</t>
  </si>
  <si>
    <t xml:space="preserve">            PROVISION PARA PAGO DE SERVICIOS VARIOS GS - CONTABILIDAD</t>
  </si>
  <si>
    <t xml:space="preserve">            PROVISION PARA PAGO SERVICIOS VARIOS GS - DECOS</t>
  </si>
  <si>
    <t xml:space="preserve">            PROVISION PARA PAGO DE SERVICIOS VARIOS USD - DECOS</t>
  </si>
  <si>
    <t>0250102720011002</t>
  </si>
  <si>
    <t xml:space="preserve">            PROVISIÓN PARA PAGO DE SERVICIOS VARIOS USD - CONTABILIDAD</t>
  </si>
  <si>
    <t>0310504160010013</t>
  </si>
  <si>
    <t xml:space="preserve">            UTILIDADES ACUMULADAS 2017</t>
  </si>
  <si>
    <t>510106510030000</t>
  </si>
  <si>
    <t xml:space="preserve">            CASH COLLATERAL -VALOR COMPUTABLE</t>
  </si>
  <si>
    <t>0510106510030000</t>
  </si>
  <si>
    <t xml:space="preserve">               CASH COLLATERAL -VALOR COMPUTABLE-GS</t>
  </si>
  <si>
    <t>0510106510031000</t>
  </si>
  <si>
    <t xml:space="preserve">               CASH COLLATERAL -VALOR COMPUTABLE-USD</t>
  </si>
  <si>
    <t xml:space="preserve">            HIPOTECAS-VALOR COMPUTABLE</t>
  </si>
  <si>
    <t>0510106510060002</t>
  </si>
  <si>
    <t xml:space="preserve">               HIPOTECA VALOR COMPUTABLE GS</t>
  </si>
  <si>
    <t>0510106510061001</t>
  </si>
  <si>
    <t xml:space="preserve">               HIPOTECAS-VALOR COMPUTABLE-USD</t>
  </si>
  <si>
    <t>510106510110000</t>
  </si>
  <si>
    <t xml:space="preserve">            PRENDAS-VALOR NO COMPUTABLE</t>
  </si>
  <si>
    <t>0510106510110000</t>
  </si>
  <si>
    <t xml:space="preserve">               PRENDAS-VALOR NO COMPUTABLE-GS</t>
  </si>
  <si>
    <t>0510106510111000</t>
  </si>
  <si>
    <t xml:space="preserve">               PRENDAS-VALOR NO COMPUTABLE-USD</t>
  </si>
  <si>
    <t>510106510120000</t>
  </si>
  <si>
    <t xml:space="preserve">            WARRANTS SOBRE GRANOS Y CEREALES-VALOR COMPUTABLE</t>
  </si>
  <si>
    <t>0510106510121000</t>
  </si>
  <si>
    <t xml:space="preserve">               WARRANTS SOBRE GRANOS Y CEREALES -VALOR COMPUTABLE-USD</t>
  </si>
  <si>
    <t>510106510200000</t>
  </si>
  <si>
    <t xml:space="preserve">            OTRAS GARANTIAS EN EL PAIS - VALOR COMPUTABLE</t>
  </si>
  <si>
    <t>0510106510200000</t>
  </si>
  <si>
    <t xml:space="preserve">               OTRAS GARANTIAS EN EL PAIS - VALOR COMPUTABLE</t>
  </si>
  <si>
    <t>510106510220000</t>
  </si>
  <si>
    <t xml:space="preserve">            OTRAS GARANTIAS EN EL EXTERIOR - VALOR COMPUTABLE</t>
  </si>
  <si>
    <t>0510106510221000</t>
  </si>
  <si>
    <t xml:space="preserve">               OTRAS GARANTIAS EN EL EXTERIOR - VALOR COMPUTABLE</t>
  </si>
  <si>
    <t>0520106520020003</t>
  </si>
  <si>
    <t xml:space="preserve">               GTIA.REALES S/PRESTAMOS(X CONTRA) RES.00008/2018</t>
  </si>
  <si>
    <t>0520106520021001</t>
  </si>
  <si>
    <t xml:space="preserve">               GTIA.REALES S/PRESTAMOS USD  ( X CONTRA)-RES. 00008/2018</t>
  </si>
  <si>
    <t>0610107020020010</t>
  </si>
  <si>
    <t xml:space="preserve">               INT.COB.S/COLOCACIONES EN BCP</t>
  </si>
  <si>
    <t>0610207120020000</t>
  </si>
  <si>
    <t>610207420000000</t>
  </si>
  <si>
    <t xml:space="preserve">         PRODUCTOS - SECTOR PUBLICO</t>
  </si>
  <si>
    <t>610207420020000</t>
  </si>
  <si>
    <t xml:space="preserve">            PRODUCTOS  SECTOR PUBLICO - NO REAJUSTABLE</t>
  </si>
  <si>
    <t>0610207420020000</t>
  </si>
  <si>
    <t xml:space="preserve">               PRODUCTOS SECTOR PUBLICO PTMOS. AMORTIZABLES - MUNICIPALIDADES</t>
  </si>
  <si>
    <t>0610207420020001</t>
  </si>
  <si>
    <t xml:space="preserve">               PRODUCTOS  SECTOR PUBLICO PTMOS. PLAZO FIJO - NO REAJUSTABLE</t>
  </si>
  <si>
    <t>0610307500020058</t>
  </si>
  <si>
    <t xml:space="preserve">               INTERES MORATORIO DE TARJETAS VENCIDOS - VISA PLATINUM</t>
  </si>
  <si>
    <t xml:space="preserve">               RENTAS DE VALORES PUBLICOS NACIONALES - L.R.M.</t>
  </si>
  <si>
    <t>0610707700020001</t>
  </si>
  <si>
    <t xml:space="preserve">               RENTAS DE VALORES PUBLICOS NACIONALES - BONOS DEL TESORO</t>
  </si>
  <si>
    <t>610807720040000</t>
  </si>
  <si>
    <t xml:space="preserve">            EMPRESAS DE INTERMEDIACION FINANCIERA EN EL PAIS</t>
  </si>
  <si>
    <t>0610807720041001</t>
  </si>
  <si>
    <t xml:space="preserve">               PREV.DESAFECTADAS EMPRESAS INT.FINANCIERAS DEL PAIS</t>
  </si>
  <si>
    <t>0620107960021079</t>
  </si>
  <si>
    <t xml:space="preserve">               COMISION DE DISPOSITIVO OTP - CTAS. CTES. - USD</t>
  </si>
  <si>
    <t>0620108060020051</t>
  </si>
  <si>
    <t xml:space="preserve">               RECUPERO DE GASTOS ADMINISTRATIVOS - PTMO VIVIENDA</t>
  </si>
  <si>
    <t>0620108060020084</t>
  </si>
  <si>
    <t xml:space="preserve">               COMISION POR EXTRACCIONES BILLETERA ZIMPLE</t>
  </si>
  <si>
    <t>0620108060020085</t>
  </si>
  <si>
    <t xml:space="preserve">               COMISIONES POR CORRETAJE - BANCA DE SEGUROS</t>
  </si>
  <si>
    <t>0620108060021081</t>
  </si>
  <si>
    <t xml:space="preserve">               COMISION DE DISPOSITIVO OTP - CAJA DE AHORRO - USD</t>
  </si>
  <si>
    <t>0620108060021084</t>
  </si>
  <si>
    <t xml:space="preserve">               COMISIONES POR SERVICIO DE  ASISTENCIA</t>
  </si>
  <si>
    <t>0630308180020054</t>
  </si>
  <si>
    <t xml:space="preserve">               UTILIDAD POR VENTA INSTRUMENTOS FINANCIEROS</t>
  </si>
  <si>
    <t>0640108320010003</t>
  </si>
  <si>
    <t xml:space="preserve">            INGRESOS YA TRIBUTADOS</t>
  </si>
  <si>
    <t>0710107050021002</t>
  </si>
  <si>
    <t xml:space="preserve">               CARGOS SOBRE PRESTAMOS - OTRAS ENTIDADES FINANCIERAS</t>
  </si>
  <si>
    <t>0710107050030001</t>
  </si>
  <si>
    <t xml:space="preserve">               COMPRA FUTURA DE VALORES VENDIDOS RESID. - B.C.P.</t>
  </si>
  <si>
    <t>0710107070040001</t>
  </si>
  <si>
    <t xml:space="preserve">               COMPRA FUTURA DE VALORES VENDIDOS RESID. - BCOS PRIVADOS</t>
  </si>
  <si>
    <t>0710207970010002</t>
  </si>
  <si>
    <t xml:space="preserve">            CARGOS POR OBLIGACIONES - BONOS EMITIDOS</t>
  </si>
  <si>
    <t>0730107710200006</t>
  </si>
  <si>
    <t xml:space="preserve">               LOCOMOCION Y TRANSPORTE P/CAPACITACIONES</t>
  </si>
  <si>
    <t xml:space="preserve">               GTOS.DE REPRESENTACION - RRHH</t>
  </si>
  <si>
    <t>0730107710280006</t>
  </si>
  <si>
    <t xml:space="preserve">               GTOS.DE REPRESENTACION - DIRECTORIO</t>
  </si>
  <si>
    <t>0730107710280007</t>
  </si>
  <si>
    <t xml:space="preserve">               GTOS.DE REPRESENTACION - SUCURSALES</t>
  </si>
  <si>
    <t>0730107710280008</t>
  </si>
  <si>
    <t xml:space="preserve">               GASTOS DE VIAJE P/CAPACITACIONES</t>
  </si>
  <si>
    <t>0730107710440097</t>
  </si>
  <si>
    <t xml:space="preserve">               CAPACITACIONES TECNICAS</t>
  </si>
  <si>
    <t>0730107710440118</t>
  </si>
  <si>
    <t xml:space="preserve">               OTRAS PERDIDAS OPERATIVAS - GASTO NO DEDUCIBLE</t>
  </si>
  <si>
    <t>0730107710440119</t>
  </si>
  <si>
    <t xml:space="preserve">               COMISIONES BANCARD COMERC. ADHERIDO COB. BANCA SEGUROS</t>
  </si>
  <si>
    <t xml:space="preserve">               OTROS GASTOS-USD-DEDUCIBLES</t>
  </si>
  <si>
    <t xml:space="preserve">      GANANCIAS POR OPERACIONES DE CAMBIOS</t>
  </si>
  <si>
    <t xml:space="preserve">         PREVISIONES PARA RIESGOS CREDITICIOS</t>
  </si>
  <si>
    <t>Préstamos Sector Público</t>
  </si>
  <si>
    <t>142400000000000</t>
  </si>
  <si>
    <t>143400000000000</t>
  </si>
  <si>
    <t>146400000000000</t>
  </si>
  <si>
    <t>148400000000000</t>
  </si>
  <si>
    <t>Saldos al 31 de diciembre de 2018</t>
  </si>
  <si>
    <t>Hilton Giardina Varela</t>
  </si>
  <si>
    <t xml:space="preserve">      Gerente General</t>
  </si>
  <si>
    <t xml:space="preserve">          Presidente</t>
  </si>
  <si>
    <t>227602180000000</t>
  </si>
  <si>
    <t>226602180000000</t>
  </si>
  <si>
    <t>225602180000000</t>
  </si>
  <si>
    <t>224602180000000</t>
  </si>
  <si>
    <t>223602180000000</t>
  </si>
  <si>
    <t>222602180000000</t>
  </si>
  <si>
    <t>227602680000000</t>
  </si>
  <si>
    <t>225602680000000</t>
  </si>
  <si>
    <t>224602680000000</t>
  </si>
  <si>
    <t>223602680000000</t>
  </si>
  <si>
    <t>222602680000000</t>
  </si>
  <si>
    <t>226602680000000</t>
  </si>
  <si>
    <t>Se expone Neto e/ Ganancias y Pérdidas por Operaciones de Cambio</t>
  </si>
  <si>
    <t>Emisión de Bonos Financieros</t>
  </si>
  <si>
    <t>FLUJO DE EFECTIVO DE ACTIVIDADES OPERATIVAS</t>
  </si>
  <si>
    <t>Flujo neto de efectivo de actividades operativas ordinarias</t>
  </si>
  <si>
    <t xml:space="preserve">Flujo neto de efectivo de actividades operativas </t>
  </si>
  <si>
    <t>FLUJO DE EFECTIVO DE ACTIVIDADES DE INVERSION</t>
  </si>
  <si>
    <t>Flujo neto de efectivo de actividades de inversión</t>
  </si>
  <si>
    <t>Títulos privados - Derechos y Acciones</t>
  </si>
  <si>
    <t>c.14.d</t>
  </si>
  <si>
    <t xml:space="preserve">      Para Reserva Legal</t>
  </si>
  <si>
    <t xml:space="preserve"> - Capitalización de resultados (a)</t>
  </si>
  <si>
    <t xml:space="preserve"> - Capitalización de resultados (b)</t>
  </si>
  <si>
    <t xml:space="preserve"> - Utilidad neta del ejercicio</t>
  </si>
  <si>
    <t>Las notas A a L  que se acompañan forman parte integrante de estos estados financieros.</t>
  </si>
  <si>
    <t xml:space="preserve"> - Constitución de reserva legal (a)</t>
  </si>
  <si>
    <t xml:space="preserve"> - Distribución de dividendos en efectivo (a)</t>
  </si>
  <si>
    <t xml:space="preserve"> - Constitución de reserva legal (b)</t>
  </si>
  <si>
    <t xml:space="preserve"> - Distribución de dividendos en efectivo (b)</t>
  </si>
  <si>
    <t xml:space="preserve">UTILIDAD NETA POR ACCIÓN ORDINARIA  </t>
  </si>
  <si>
    <t>E</t>
  </si>
  <si>
    <t>c.17</t>
  </si>
  <si>
    <t>Saldos al 31 de diciembre de 2019</t>
  </si>
  <si>
    <t>0111101011020097</t>
  </si>
  <si>
    <t xml:space="preserve">                  EFECTIVO CAJERO INFONET-COMPLEJO TOSA-CHACO I</t>
  </si>
  <si>
    <t>0111101011020098</t>
  </si>
  <si>
    <t xml:space="preserve">                  EFECTIVO CAJERO INFONET KINGO MRA</t>
  </si>
  <si>
    <t>0111101011020099</t>
  </si>
  <si>
    <t xml:space="preserve">                  EFECTIVO CAJERO INFONET SUPERMERCADO BIGGIE</t>
  </si>
  <si>
    <t>0111101031011005</t>
  </si>
  <si>
    <t xml:space="preserve">               DINERO ATESORAMIENTO PROSEGUR USD CDE</t>
  </si>
  <si>
    <t>111201051200000</t>
  </si>
  <si>
    <t xml:space="preserve">               REDUCCION DE ENCAJE LEGAL</t>
  </si>
  <si>
    <t>0111201051201001</t>
  </si>
  <si>
    <t xml:space="preserve">                  REDUCCION DE ENCAJE LEGAL USD</t>
  </si>
  <si>
    <t>0111201091034004</t>
  </si>
  <si>
    <t xml:space="preserve">                  CITIBANK NA LONDON EUROS</t>
  </si>
  <si>
    <t>0111201091041044</t>
  </si>
  <si>
    <t xml:space="preserve">                  COBRANZAS BANCO BASA S.A. (1030)</t>
  </si>
  <si>
    <t>0111201091041045</t>
  </si>
  <si>
    <t xml:space="preserve">                  COBRANZAS BCO. VISION (1039)</t>
  </si>
  <si>
    <t>124000000000000</t>
  </si>
  <si>
    <t>124100000000000</t>
  </si>
  <si>
    <t>124101240000000</t>
  </si>
  <si>
    <t xml:space="preserve">            VALORES PUBLICOS NACIONALES - O = 90 DIAS</t>
  </si>
  <si>
    <t>124101234060000</t>
  </si>
  <si>
    <t xml:space="preserve">               LETRAS DE REGULACION MONETARIAS Y LETRAS DEL TESORO - O = 90 DIAS</t>
  </si>
  <si>
    <t>0124101234060000</t>
  </si>
  <si>
    <t xml:space="preserve">                  LETRAS DEREG.MONETARIA Y LETRAS DEL TESORO - O = 90 DIAS</t>
  </si>
  <si>
    <t>124800000000000</t>
  </si>
  <si>
    <t xml:space="preserve">         RENTAS DE VALORES MOBILIARIOS DEVENGADOS - O = 90 DIAS</t>
  </si>
  <si>
    <t>124801270000000</t>
  </si>
  <si>
    <t xml:space="preserve">            RENTAS DE VALORES MOBILIARIOS DEVENGADOS</t>
  </si>
  <si>
    <t>124801274820000</t>
  </si>
  <si>
    <t xml:space="preserve">               INTERESES A COBRAR SOBRE LETRAS DE REG. MONETARIA &lt;O= 90 DIAS</t>
  </si>
  <si>
    <t>0124801274820000</t>
  </si>
  <si>
    <t xml:space="preserve">                  INTERESES A COBRAR S/ LETRAS DE REG. MONETARIA &lt;O= 90 DIAS</t>
  </si>
  <si>
    <t>124801274920000</t>
  </si>
  <si>
    <t xml:space="preserve">               INTERESES A DEVENGAR S/ LETRAS DE REG. MONETARIA &lt;O= 90 DIAS</t>
  </si>
  <si>
    <t>0124801274920000</t>
  </si>
  <si>
    <t xml:space="preserve">                  INTERESES A DEVEBGAR S/ LETRAS DE REG. MONETARIA &lt;O= 90 DIAS</t>
  </si>
  <si>
    <t>132101312260000</t>
  </si>
  <si>
    <t xml:space="preserve">               COLOCACION EMPRESAS COOP. MULTIACTIVAS &lt;= A 30 DIAS</t>
  </si>
  <si>
    <t>0132101312260000</t>
  </si>
  <si>
    <t xml:space="preserve">                  COLOCACION EMPRESAS COOP. MULTIACTIVAS &lt;= A 30 DIAS</t>
  </si>
  <si>
    <t>0132801612820003</t>
  </si>
  <si>
    <t xml:space="preserve">                  PROD. FINANC. DOCUM. COOPERATIVAS &lt; = 30 DIAS</t>
  </si>
  <si>
    <t>0132801612940003</t>
  </si>
  <si>
    <t xml:space="preserve">                  PROD. FINANC. DOCUM. A DEVENGAR COOPERATIVAS &lt; = 30 DIAS</t>
  </si>
  <si>
    <t>0134101314241000</t>
  </si>
  <si>
    <t xml:space="preserve">                  COLOCACION EMPRESAS COOP. DE PRODUCCION &lt;= A 90 DIAS - USD</t>
  </si>
  <si>
    <t>134104170000000</t>
  </si>
  <si>
    <t xml:space="preserve">            RENOVACIONES, REFINANCIACIONES Y RESTRUCTURACIONES   (S.F.) &lt; 90 DIAS</t>
  </si>
  <si>
    <t>134104174240000</t>
  </si>
  <si>
    <t>0134104174240000</t>
  </si>
  <si>
    <t xml:space="preserve">                  EMPRESAS COOP. DE PRODUCCION - RENOVADAS &lt;O= 90 DIAS</t>
  </si>
  <si>
    <t>0134801614821003</t>
  </si>
  <si>
    <t xml:space="preserve">                  PROD. FINANC. DOCUM. COOPERATIVAS &lt; = 90 DIAS</t>
  </si>
  <si>
    <t>0134801614941003</t>
  </si>
  <si>
    <t xml:space="preserve">                  PROD. FINANC. DOCUM. A DEVENGAR COOPERATIVAS &lt; = 90 DIAS</t>
  </si>
  <si>
    <t>135101315020000</t>
  </si>
  <si>
    <t>0135101315020000</t>
  </si>
  <si>
    <t xml:space="preserve">                  COLOCACIONES EN BCOS. OFICIALES DEL PAIS</t>
  </si>
  <si>
    <t>0135101315241000</t>
  </si>
  <si>
    <t xml:space="preserve">                  EMPRESAS COOPERATIVAS DE PRODUCCIÓN &lt;= A 180 DIAS</t>
  </si>
  <si>
    <t>0135801615821003</t>
  </si>
  <si>
    <t xml:space="preserve">                  PROD. FINANC. DOCUM. COOPERATIVAS &lt; = 180 DIAS</t>
  </si>
  <si>
    <t>0135801615941003</t>
  </si>
  <si>
    <t xml:space="preserve">                  PROD. FINANC. DOCUM. A DEVENGAR COOPERATIVAS &lt; = 180 DIAS</t>
  </si>
  <si>
    <t>136101316020000</t>
  </si>
  <si>
    <t>0136101316020000</t>
  </si>
  <si>
    <t xml:space="preserve">                  COLOCACIONES EN BANCOS OFICIALES DEL PAIS &lt; O = A 1 AÑO</t>
  </si>
  <si>
    <t>137101317240000</t>
  </si>
  <si>
    <t>0137101317241000</t>
  </si>
  <si>
    <t xml:space="preserve">                  EMPRESAS COOPERATIVAS DE PRODUCCIÓN &lt;= 3 AÑOS</t>
  </si>
  <si>
    <t>138000000000000</t>
  </si>
  <si>
    <t xml:space="preserve">      CREDITOS VIG. POR INTERM. (S.F.) &gt; A 3 A¥OS</t>
  </si>
  <si>
    <t>138101310000000</t>
  </si>
  <si>
    <t xml:space="preserve">            OTRAS INSTITUCIONES FINANCIERAS &gt; A 3 A¥OS</t>
  </si>
  <si>
    <t>138101318240000</t>
  </si>
  <si>
    <t xml:space="preserve">               COLOCACION EN EMPRESAS COOOP. DE PRODUCCIN</t>
  </si>
  <si>
    <t>0138101318240000</t>
  </si>
  <si>
    <t xml:space="preserve">                  COLOCACION EN EMPRESAS COOP. DE PRODUCCION SUPERIOR A 3 AÑOS</t>
  </si>
  <si>
    <t>138801610000000</t>
  </si>
  <si>
    <t xml:space="preserve">            DEUDORES POR PRODUCTOS FINANC. DEVENGADOS - COLOCACIONES &gt; 3 AÑOS</t>
  </si>
  <si>
    <t>138801618820000</t>
  </si>
  <si>
    <t xml:space="preserve">               PRODUCTOS FINANCIEROS DOCUMENTADOS + 3 AÑOS</t>
  </si>
  <si>
    <t>0138801618820000</t>
  </si>
  <si>
    <t xml:space="preserve">                  PRODUCTOS FINANCIEROS A COBRAR-SECTOR FINANCIERO + 3 AÑOS</t>
  </si>
  <si>
    <t>138801618940000</t>
  </si>
  <si>
    <t xml:space="preserve">               PROD. FINANC. DOCUM. A DEVENGAR -SECTOR FINANCIERO</t>
  </si>
  <si>
    <t>0138801618940000</t>
  </si>
  <si>
    <t xml:space="preserve">                  PRODUCTOS FINANCIEROS DOCUMENTADOS A DEVENGAR-SECTOR FINANCIERO + 3 AÑOS</t>
  </si>
  <si>
    <t>0143101693021000</t>
  </si>
  <si>
    <t xml:space="preserve">                  PRESTAMOS A PLAZO FIJO -O= 60 DIAS</t>
  </si>
  <si>
    <t>0143802253821017</t>
  </si>
  <si>
    <t xml:space="preserve">                  PROD. FINANC. DOC. PLAZO FIJO MENOR A 60 DIAS S.I.</t>
  </si>
  <si>
    <t>0143802253940030</t>
  </si>
  <si>
    <t xml:space="preserve">                  PROD. FIN. DOC. A DEVENGAR PLAZO FIJO RENOVADO &lt; A 60 DIAS</t>
  </si>
  <si>
    <t>0143802253941017</t>
  </si>
  <si>
    <t xml:space="preserve">                  PROD. FINANC. DOC. A DEV. PLAZO FIJO MENOR A 60 DIAS S.I.</t>
  </si>
  <si>
    <t>145704250000000</t>
  </si>
  <si>
    <t xml:space="preserve">            GANANCIA P/VALUACION A REALIZAR -O= A 180 DIAS</t>
  </si>
  <si>
    <t>0145704255921000</t>
  </si>
  <si>
    <t xml:space="preserve">                  (GANANCIAS P/VALUACION EN SUSPENSO) -O= 180 DIAS</t>
  </si>
  <si>
    <t>0146101736100046</t>
  </si>
  <si>
    <t xml:space="preserve">                  PRESTAMOS REESTRUCTURADOS AMORTIZABLES &lt; 1 AÑO - S.I.</t>
  </si>
  <si>
    <t>146402150000000</t>
  </si>
  <si>
    <t>146402156080000</t>
  </si>
  <si>
    <t>0146402156080001</t>
  </si>
  <si>
    <t xml:space="preserve">                  PRESTAMOS SECTOR PUBLICO MUNICIPALIDADES &lt;= A 1 AÑO</t>
  </si>
  <si>
    <t>0146802256820046</t>
  </si>
  <si>
    <t xml:space="preserve">                  PROD. FIN. DOC.  AMORTIZABLES REESTRUCTURADO &lt; 1 AÑO - S.I.</t>
  </si>
  <si>
    <t>0146802256820060</t>
  </si>
  <si>
    <t xml:space="preserve">                  PROD. FIN. DOC. PRESTAMOS A MUNICIPALIDADES &lt;= A 1 AÑO</t>
  </si>
  <si>
    <t>0146802256940046</t>
  </si>
  <si>
    <t xml:space="preserve">                  &gt;PROD. FIN. DOC. A DEVENGAR AMORTIZABLES REESTRUCTURADO &lt; 1 AÑO - S.I.</t>
  </si>
  <si>
    <t>0146802256940060</t>
  </si>
  <si>
    <t xml:space="preserve">                  PROD. FIN. DOC. A DEVENGAR PRESTAMOS A MUNICIPALIDADES &lt;= A 1 AÑO</t>
  </si>
  <si>
    <t>0146902316921001</t>
  </si>
  <si>
    <t xml:space="preserve">                  PREV.S/PREST.VIGENTES &lt; 1 A¥O CONSUMO USD</t>
  </si>
  <si>
    <t>0146902316921004</t>
  </si>
  <si>
    <t xml:space="preserve">                  PREV.S/PREST.VIGENTES &lt; 1 A¥O CTO.UTILIZADOS EN CTA.CTE.USD</t>
  </si>
  <si>
    <t>148101690000000</t>
  </si>
  <si>
    <t xml:space="preserve">            PRESTAMOS A PLAZO FIJO NO REAJ. &gt; A 3 A¥OS</t>
  </si>
  <si>
    <t>148101698020000</t>
  </si>
  <si>
    <t>0148101698020042</t>
  </si>
  <si>
    <t xml:space="preserve">                  PRETAMOS PLAZO FIJO &gt; 3 AÑOS - S.I.</t>
  </si>
  <si>
    <t>148104330000000</t>
  </si>
  <si>
    <t xml:space="preserve">            COMPRA DE CARTERA</t>
  </si>
  <si>
    <t>148104338020000</t>
  </si>
  <si>
    <t xml:space="preserve">               COMPRA DE CARTERA - RESIDENTES &gt; A 3 AÑOS</t>
  </si>
  <si>
    <t>0148104338021000</t>
  </si>
  <si>
    <t xml:space="preserve">                  COMPRA DE CARTERA - RESIDENTES &gt; A 3 AÑOS</t>
  </si>
  <si>
    <t>0148802258820042</t>
  </si>
  <si>
    <t xml:space="preserve">                  PROD. FIN. DOC. PLAZO FIJO &gt; 3 AÑOS S.I.</t>
  </si>
  <si>
    <t>0148802258821053</t>
  </si>
  <si>
    <t xml:space="preserve">                  PROD. FIN. DOC. COMPRA DE CARTERA &gt; A 3 AÑOS</t>
  </si>
  <si>
    <t>0148802258920054</t>
  </si>
  <si>
    <t xml:space="preserve">                  PROD. FINANC. DOC. EN SUSPENSO AMORTIZABLE REEST. SUPERIOR A 3  AÑO S.I.</t>
  </si>
  <si>
    <t>0148802258921024</t>
  </si>
  <si>
    <t xml:space="preserve">                  PROD. FINANC. DOC. EN SUSPENSO AMORTIZABLE REF. SUPERIOR A 3 AÑOS S.I.</t>
  </si>
  <si>
    <t>0148802258940042</t>
  </si>
  <si>
    <t xml:space="preserve">                  PROD. FIN. DOC. A DEVENGAR PLAZO FIJO &gt; 3 AÑOS S.I.</t>
  </si>
  <si>
    <t>0148802258941053</t>
  </si>
  <si>
    <t xml:space="preserve">                  PROD. FIN. DOC. A DEVENGAR COMPRA DE CARTERA &gt; A 3 AÑOS</t>
  </si>
  <si>
    <t>0150102410020012</t>
  </si>
  <si>
    <t xml:space="preserve">               ANTICIPO PARA BIENES Y SERVICIOS A DISTRIBUIR (T.I.)</t>
  </si>
  <si>
    <t xml:space="preserve">               C.P.A. MANTENIMIENTO DE MAQ.Y EQUIPOS - TI</t>
  </si>
  <si>
    <t>150102450040000</t>
  </si>
  <si>
    <t>0150102450040000</t>
  </si>
  <si>
    <t xml:space="preserve">               ANTICIPOS A IMPUESTO A LA RENTA</t>
  </si>
  <si>
    <t>150102470000000</t>
  </si>
  <si>
    <t xml:space="preserve">         IMPUESTO AL VALOR AGREGADO  - A DEDUCIR</t>
  </si>
  <si>
    <t>150102470030000</t>
  </si>
  <si>
    <t xml:space="preserve">            OPERACIONES GRAVADAS Y EXENTAS</t>
  </si>
  <si>
    <t>0150102470030005</t>
  </si>
  <si>
    <t xml:space="preserve">               I.V.A. ACTIVO 10% NOTAS DE CREDITOS</t>
  </si>
  <si>
    <t>0150102550010000</t>
  </si>
  <si>
    <t xml:space="preserve">               INDEMNIZACIONES RECLAMADAS P/SINIESTRO</t>
  </si>
  <si>
    <t>0150102550011000</t>
  </si>
  <si>
    <t xml:space="preserve">               INDEMNIZACIONES RECLAMADAS POR SINIESTRO USD</t>
  </si>
  <si>
    <t>0150102570051040</t>
  </si>
  <si>
    <t xml:space="preserve">                  REMESAS A COBRAR USD-MONEY EXCHANGE</t>
  </si>
  <si>
    <t>0150102570051055</t>
  </si>
  <si>
    <t xml:space="preserve">                  REMESAS A COBRAR USD-LATIN</t>
  </si>
  <si>
    <t>0150102570051060</t>
  </si>
  <si>
    <t xml:space="preserve">                  REMESAS A COBRAR USD-MONTY GLOBAL PAYMENT</t>
  </si>
  <si>
    <t>0150902630920008</t>
  </si>
  <si>
    <t xml:space="preserve">               PREVISIONES S/CUENTAS A COBRAR BIENES EN PROCESO DE ADJUDICACION</t>
  </si>
  <si>
    <t>0160102650020059</t>
  </si>
  <si>
    <t xml:space="preserve">               COLOCACION VENCIDA - PRESTAMOS AFD PRIMERA VIVIENDA</t>
  </si>
  <si>
    <t>0160102650021015</t>
  </si>
  <si>
    <t xml:space="preserve">               COLOCACION VENCIDA - PTMO DE CONSUMO USD - S.I.</t>
  </si>
  <si>
    <t>0160102650021023</t>
  </si>
  <si>
    <t xml:space="preserve">               COLOCACION VENCIDA AMORTIZABLE REESTRUCTURADO S.I.</t>
  </si>
  <si>
    <t>0160102650021034</t>
  </si>
  <si>
    <t xml:space="preserve">               COLOCACION VENCIDA - MICROEMPRESA RENOVADO</t>
  </si>
  <si>
    <t>0160102690020058</t>
  </si>
  <si>
    <t xml:space="preserve">               CREDITOS EN GESTION - DESCUENTO DE CHEQUE</t>
  </si>
  <si>
    <t>0160102690021015</t>
  </si>
  <si>
    <t xml:space="preserve">               CREDITOS EN GESTION CONSUMO USD - S.I.</t>
  </si>
  <si>
    <t>0160102690021032</t>
  </si>
  <si>
    <t xml:space="preserve">               CREDITOS EN GESTION - AMORTIZABLE RENOVADO</t>
  </si>
  <si>
    <t>0160302750020055</t>
  </si>
  <si>
    <t xml:space="preserve">               CREDITOS INCOBRABLES - VIVIENDA RENOVADO</t>
  </si>
  <si>
    <t>0160302750020058</t>
  </si>
  <si>
    <t xml:space="preserve">               CREDITOS INCOBRABLES - DESCUENTO DE CHEQUE</t>
  </si>
  <si>
    <t>0160302750020059</t>
  </si>
  <si>
    <t xml:space="preserve">               CREDITOS INCOBRABLES - PRESTAMOS AFD PRIMERA VIVIENDA</t>
  </si>
  <si>
    <t>0160802770820059</t>
  </si>
  <si>
    <t xml:space="preserve">               PROD. FINANC. DOC. VENCIDO - PTMOS. AFD PRIMERA VIVIENDA</t>
  </si>
  <si>
    <t>0160802770821015</t>
  </si>
  <si>
    <t xml:space="preserve">               PROD. FIN. DOC. VENCIDO CONSUMO USD - S.I.</t>
  </si>
  <si>
    <t>0160802770821023</t>
  </si>
  <si>
    <t xml:space="preserve">               PROD. FIN. DOC. VENCIDO  AMORTIZABLE REESTRUCTURADO S.I.</t>
  </si>
  <si>
    <t>0160802770821034</t>
  </si>
  <si>
    <t xml:space="preserve">               PROD FINANC DOC VENCIDO - MICROEMPRESA RENOVADO</t>
  </si>
  <si>
    <t>0160802770920042</t>
  </si>
  <si>
    <t xml:space="preserve">               PROD. FIN. DOC. EN SUSPENSO VENCIDO PLAZO FIJO - S.I.</t>
  </si>
  <si>
    <t>0160802770920044</t>
  </si>
  <si>
    <t xml:space="preserve">               PROD. FIN. DOC. EN SUSPENSO VENCIDO PLAZO FIJO REFINANCIADO - S.I.</t>
  </si>
  <si>
    <t>0160802770920059</t>
  </si>
  <si>
    <t xml:space="preserve">               PROD. FINANC. DOC. EN SUSPENSO VENCIDO - PTMOS. AFD PRIMERA VIVIENDA</t>
  </si>
  <si>
    <t>0160802770921015</t>
  </si>
  <si>
    <t xml:space="preserve">               PROD. FIN. DOC. EN SUSPENSO VENCIDO CONSUMO USD - S.I.</t>
  </si>
  <si>
    <t>0160802770921023</t>
  </si>
  <si>
    <t xml:space="preserve">               PROD. FIN. DOC. EN SUSPENSO VENCIDO AMORTIZABLE REESTRUCTURADO S.I.</t>
  </si>
  <si>
    <t>0160802770921034</t>
  </si>
  <si>
    <t xml:space="preserve">               PROD FINANC DOC EN SUSPENSO VENCIDO - MICROEMPRESA RENOVADO</t>
  </si>
  <si>
    <t>0160802770940042</t>
  </si>
  <si>
    <t xml:space="preserve">               PROD. FIN. DOC. A DEVENGAR VENCIDO PLAZO FIJO - S.I.</t>
  </si>
  <si>
    <t>0160802770940059</t>
  </si>
  <si>
    <t xml:space="preserve">               PROD. FINANC. DOC. A DEVENGAR VENCIDO - PTMOS. AFD PRIMERA VIVIENDA</t>
  </si>
  <si>
    <t>0160802770941015</t>
  </si>
  <si>
    <t xml:space="preserve">               PROD. FIN. DOC. A DEVENGAR VENCIDO CONSUMO USD - S.I.</t>
  </si>
  <si>
    <t>0160802770941023</t>
  </si>
  <si>
    <t xml:space="preserve">               PROD. FIN. DOC. A DEV. VENCIDO AMORTIZABLE REESTRUCTURADO S.I.</t>
  </si>
  <si>
    <t>0160802770941034</t>
  </si>
  <si>
    <t xml:space="preserve">               PROD FINANC DOC A DEVENGAR VENCIDO - MICROEMPRESA RENOVADO</t>
  </si>
  <si>
    <t>0160802790820058</t>
  </si>
  <si>
    <t xml:space="preserve">               PROD. FINANC. DOC. EN GESTION - DESCUENTO DE CHEQUE</t>
  </si>
  <si>
    <t>0160802790821015</t>
  </si>
  <si>
    <t xml:space="preserve">               PROD. FIN. DOC. GESTION CONSUMO USD -  S.I.</t>
  </si>
  <si>
    <t>0160802790821032</t>
  </si>
  <si>
    <t xml:space="preserve">               PROD FINANC DOC  EN GESTION - AMORTIZABLE RENOVADO</t>
  </si>
  <si>
    <t>0160802790921015</t>
  </si>
  <si>
    <t xml:space="preserve">               PROD. FIN. DOC. EN SUSPENSO GESTION CONSUMO USD - S.I.</t>
  </si>
  <si>
    <t>0160802790921032</t>
  </si>
  <si>
    <t xml:space="preserve">               PROD FINANC DOC EN SUSPENSO GESTION - AMORTIZABLE RENOVADO</t>
  </si>
  <si>
    <t>0160802790921034</t>
  </si>
  <si>
    <t xml:space="preserve">               PROD FINANC DOC EN SUSPENSO GESTION - MICROEMPRESA RENOVADO</t>
  </si>
  <si>
    <t>0160802790941015</t>
  </si>
  <si>
    <t xml:space="preserve">               PROD. FIN. DOC. A DEVENGAR GESTION CONSUMO USD -  S.I.</t>
  </si>
  <si>
    <t>0160802790941032</t>
  </si>
  <si>
    <t>0160802790941034</t>
  </si>
  <si>
    <t xml:space="preserve">               PROD FINANC DOC A DEVENGAR GESTION - MICROEMPRESA RENOVADO</t>
  </si>
  <si>
    <t>0160803470820055</t>
  </si>
  <si>
    <t xml:space="preserve">               PROD. FIN. DOC. INCOBRABLE VIVIENDA RENOVADO</t>
  </si>
  <si>
    <t>0160803470820059</t>
  </si>
  <si>
    <t xml:space="preserve">               PROD. FINANC. DOC. INCOBRABLE - PTMOS. AFD PRIMERA VIVIENDA</t>
  </si>
  <si>
    <t>0160803470820058</t>
  </si>
  <si>
    <t xml:space="preserve">               PROD. FIN. DOC. INCOBRABLE  DESCUENTO DE CHEQUE</t>
  </si>
  <si>
    <t>0160803470920055</t>
  </si>
  <si>
    <t xml:space="preserve">               PROD. FIN. DOC. EN SUSPENSO INCOBRABLE VIVIENDA RENOVADO</t>
  </si>
  <si>
    <t>0160803470920058</t>
  </si>
  <si>
    <t xml:space="preserve">               PROD. FIN. DOC. EN SUSPENSO INCOBRABLE DESCUENTO DE CHEQUE</t>
  </si>
  <si>
    <t>0160803470920059</t>
  </si>
  <si>
    <t xml:space="preserve">               PROD. FINANC. DOC. EN SUSPENSO INCOBRABLE - PTMOS. AFD PRIMERA VIVIENDA</t>
  </si>
  <si>
    <t>0160803470940055</t>
  </si>
  <si>
    <t xml:space="preserve">               PROD. FIN. DOC. A DEVENGAR INCOBRABLE VIVIENDA RENOVADO</t>
  </si>
  <si>
    <t>0160803470940059</t>
  </si>
  <si>
    <t xml:space="preserve">               PROD. FINANC. DOC. A DEVENGAR INCOBRABLE - PTMOS. AFD PRIMERA VIVIENDA</t>
  </si>
  <si>
    <t>0160902870921017</t>
  </si>
  <si>
    <t>0211102841040000</t>
  </si>
  <si>
    <t xml:space="preserve">               CUENTA CORRIENTE - BANCOS PRIVADOS DEL PAIS</t>
  </si>
  <si>
    <t>0211102841041000</t>
  </si>
  <si>
    <t>0211102841041028</t>
  </si>
  <si>
    <t xml:space="preserve">               COBRANZAS REGIONAL USD</t>
  </si>
  <si>
    <t>0211102841041080</t>
  </si>
  <si>
    <t xml:space="preserve">               COBRANZAS BCO. RIO (1040)</t>
  </si>
  <si>
    <t>211102841080000</t>
  </si>
  <si>
    <t xml:space="preserve">            DEPOSITOS CTAS. CTES. OTRAS EMPRESAS DE INTERM. FINANCIERA</t>
  </si>
  <si>
    <t>0211102841080000</t>
  </si>
  <si>
    <t xml:space="preserve">               CUENTA CORRIENTE - OTRAS EMPRESAS DE INTERM. FINANCIERA</t>
  </si>
  <si>
    <t>0211403901100026</t>
  </si>
  <si>
    <t>0211403901100034</t>
  </si>
  <si>
    <t xml:space="preserve">               BANCO RIO - OPERACIONES PENDIENTES DE COMPENSACIÓN - ATM/POS</t>
  </si>
  <si>
    <t>0217103067041001</t>
  </si>
  <si>
    <t>217403907030000</t>
  </si>
  <si>
    <t xml:space="preserve">               PRESTAMOS DIRECTOS ENTIDADES DEL EXTERIOR</t>
  </si>
  <si>
    <t>0217403907031000</t>
  </si>
  <si>
    <t xml:space="preserve">                  PRESTAMOS DIRECTOS ENTIDADES DEL EXTERIOR - O = 3 AÑOS</t>
  </si>
  <si>
    <t>0217801347821004</t>
  </si>
  <si>
    <t>217801347830000</t>
  </si>
  <si>
    <t>0217801347831000</t>
  </si>
  <si>
    <t xml:space="preserve">                  CARGOSFINANCIEROS DOCUMENTADOS-NO RESIDENTES - O = 3 AÑOS</t>
  </si>
  <si>
    <t>0217801347921004</t>
  </si>
  <si>
    <t>217801347930000</t>
  </si>
  <si>
    <t>0217801347931000</t>
  </si>
  <si>
    <t xml:space="preserve">                  CARGOS FINANCIEROS DOCUMENTADOS A DEVENGAR NO RESIDENTES - O = 3 AÑOS</t>
  </si>
  <si>
    <t>218103068040000</t>
  </si>
  <si>
    <t>0218103068040001</t>
  </si>
  <si>
    <t>0218103068181001</t>
  </si>
  <si>
    <t>0218801348820004</t>
  </si>
  <si>
    <t xml:space="preserve">                  CARGOS FINANC. DOC. C.D.A. BANCOS PRIVADOS DEL PAIS MAYOR A 3 AÑOS      </t>
  </si>
  <si>
    <t>0218801348821016</t>
  </si>
  <si>
    <t>0218801348920004</t>
  </si>
  <si>
    <t xml:space="preserve">                  CARGOS FINANC. DOC. A DEV. C.D.A. BANCOS PRIVADOS DEL PAIS MAYOR A 3 AÑOS       </t>
  </si>
  <si>
    <t>0218801348921016</t>
  </si>
  <si>
    <t>0227402987061000</t>
  </si>
  <si>
    <t xml:space="preserve">                  CERTIF. DE DEPOSITOS NO REAJ. SEC. PUBLICO - SEGURIDAD SOCIAL &lt;= A 3 AÑOS</t>
  </si>
  <si>
    <t>0227802307821000</t>
  </si>
  <si>
    <t>0227802307921000</t>
  </si>
  <si>
    <t xml:space="preserve">                  CARGOS FIN. DOC. A DEVENGAR C.D.A.- SEC. PUBLICO-SEGURIDAD SOCIAL-MENOR A 3 AÑOS</t>
  </si>
  <si>
    <t xml:space="preserve">               SEGURO DE VIVIENDA</t>
  </si>
  <si>
    <t>0240402580020073</t>
  </si>
  <si>
    <t xml:space="preserve">               CUENTAS VARIAS A PAGAR - RRHH</t>
  </si>
  <si>
    <t>0240402580020074</t>
  </si>
  <si>
    <t xml:space="preserve">               SEG. CANC. DE DEUDA/VIDA A PAGAR S/PRESTAMOS - FAMILIAR SEGUROS</t>
  </si>
  <si>
    <t>0240402580020075</t>
  </si>
  <si>
    <t xml:space="preserve">               SEG. INTEGRAL A PAGAR S/PRESTAMOS - FAMILIAR SEGUROS</t>
  </si>
  <si>
    <t>0240402580021059</t>
  </si>
  <si>
    <t xml:space="preserve">               AG.PAG.GIROS - ENRIQUE RAUL SANABRIA USD</t>
  </si>
  <si>
    <t>0240402580021071</t>
  </si>
  <si>
    <t>0240402600051020</t>
  </si>
  <si>
    <t xml:space="preserve">                  ACREEDORES POR REMESAS PAGADAS-DOLEX USD</t>
  </si>
  <si>
    <t>0240402600051022</t>
  </si>
  <si>
    <t xml:space="preserve">                  DEPOSITO EN GARANTIA-MONEY EXCHANGE</t>
  </si>
  <si>
    <t>0310504160010014</t>
  </si>
  <si>
    <t xml:space="preserve">            UTILIDADES ACUMULADAS 2018</t>
  </si>
  <si>
    <t>510106510050000</t>
  </si>
  <si>
    <t xml:space="preserve">            OTRAS GARANTIAS BANCARIAS-VALOR COMPUTABLE</t>
  </si>
  <si>
    <t>0510106510050000</t>
  </si>
  <si>
    <t xml:space="preserve">               OTRAS GARANTIAS BANCARIAS -VALOR COMPUTABLE GS</t>
  </si>
  <si>
    <t>0510106510120000</t>
  </si>
  <si>
    <t xml:space="preserve">               WARRANTS SOBRE GRANOS Y CEREALES-VALOR COMPUTABLE-GS</t>
  </si>
  <si>
    <t>510406910000000</t>
  </si>
  <si>
    <t xml:space="preserve">         POSICION DE CAMBIOS</t>
  </si>
  <si>
    <t>510406910040000</t>
  </si>
  <si>
    <t xml:space="preserve">            POSICION DE CAMBIOS SOBREVENDIDA DEUDORA</t>
  </si>
  <si>
    <t>0510406910041001</t>
  </si>
  <si>
    <t xml:space="preserve">               POSICION DE CAMBIOS SOBREVENDIDA(DEUDORAS) USD</t>
  </si>
  <si>
    <t>520406900000000</t>
  </si>
  <si>
    <t>520406900040000</t>
  </si>
  <si>
    <t xml:space="preserve">            POSICION DE CAMBIO SOBREVENDIDA ACREEDORA</t>
  </si>
  <si>
    <t>0520406900041001</t>
  </si>
  <si>
    <t xml:space="preserve">               POSICION DE CAMBIO SOBREVENDIDA ACREEDORAS USD</t>
  </si>
  <si>
    <t>0610107020020008</t>
  </si>
  <si>
    <t xml:space="preserve">               INTERES COB. S/ COLOC. COOPERATIVAS - PLAZO FIJO RENOVADO</t>
  </si>
  <si>
    <t>0610107020021006</t>
  </si>
  <si>
    <t xml:space="preserve">               INTERESES COBRADOS S/COLOC. COOPERATIVAS - AMORTIZABLE ESPECIAL</t>
  </si>
  <si>
    <t>0610207140021053</t>
  </si>
  <si>
    <t xml:space="preserve">               INT.COBRADOS S/COMPRA DE CARTERA</t>
  </si>
  <si>
    <t>0610307520020044</t>
  </si>
  <si>
    <t xml:space="preserve">               INTERESES COBRADOS GESTION PLAZO FIJO REFINANCIADO S.I.</t>
  </si>
  <si>
    <t>0610307560021000</t>
  </si>
  <si>
    <t>0610307560041000</t>
  </si>
  <si>
    <t>0610308400020052</t>
  </si>
  <si>
    <t xml:space="preserve">               INTERESES COBRADOS INCOBRABLE - PTMO. AFD PRIMERA VIVIENDA</t>
  </si>
  <si>
    <t>0610807720020017</t>
  </si>
  <si>
    <t xml:space="preserve">               PREVISIONES DESAFECTADAS BANCA MINORISTA - MODELOS INTERNOS</t>
  </si>
  <si>
    <t>0610807720020018</t>
  </si>
  <si>
    <t xml:space="preserve">               PREVISIONES DESAFECTADAS GENÉRICAS ADICIONALES - OTRAS CARTERAS</t>
  </si>
  <si>
    <t>0610807720021006</t>
  </si>
  <si>
    <t xml:space="preserve">               PREVISIONES DESAFECTADAS CHEQUES  DIFERIDOS RECHAZADOS USD</t>
  </si>
  <si>
    <t>0610807720040001</t>
  </si>
  <si>
    <t>0620107760020102</t>
  </si>
  <si>
    <t xml:space="preserve">               COMISIONES COBRADAS RENOV Y  REGRAB  TC -  VISA PLATINUM</t>
  </si>
  <si>
    <t>0620107840021011</t>
  </si>
  <si>
    <t xml:space="preserve">               GIROS,TRANSFERENCIAS Y ORDENES DE PAGO-USD-BRIOS</t>
  </si>
  <si>
    <t>0620107960021080</t>
  </si>
  <si>
    <t xml:space="preserve">               COMISION POR EMISION DE CHEQUE PLAZA EXTRANJERA</t>
  </si>
  <si>
    <t>0620108060020016</t>
  </si>
  <si>
    <t xml:space="preserve">               COMISION POR CHEQUE RECHAZADO - CAJA DE AHORRO</t>
  </si>
  <si>
    <t xml:space="preserve">               GESTION DE RECUPERO CREDITO EN MORA - CONSUMO</t>
  </si>
  <si>
    <t xml:space="preserve">               GEST REC CREDIT MORA - BANCARD CHECK</t>
  </si>
  <si>
    <t xml:space="preserve">               GESTION DE RECUPERO DE CREDITO EN MORA - MICROEMPRESA</t>
  </si>
  <si>
    <t xml:space="preserve">               GESTION DE RECUPERO CREDITO EN MORA - BANCARIZACION</t>
  </si>
  <si>
    <t xml:space="preserve">               GEST REC CREDIT MORA - VISA CLÁSICA</t>
  </si>
  <si>
    <t xml:space="preserve">               GEST REC CREDIT MORA - MASTERCARD CLÁSICA</t>
  </si>
  <si>
    <t xml:space="preserve">               GESTION DE RECUPERO CREDITO EN MORA - PTMO. VIVIENDA</t>
  </si>
  <si>
    <t xml:space="preserve">               GESTION DE RECUPERO CREDITO EN MORA - PTMOS AFD PRIMERA VIVIENDA</t>
  </si>
  <si>
    <t xml:space="preserve">               GESTION DE RECUPERO CREDITO EN MORA - USD</t>
  </si>
  <si>
    <t xml:space="preserve">               ENTIDADES FINANCIERAS EN EL EXTERIOR - GS B.I.D. DEDUCIBLE</t>
  </si>
  <si>
    <t>0710107050030002</t>
  </si>
  <si>
    <t xml:space="preserve">               ENTIDADES FINANCIERAS EN EL EXTERIOR - GS B.M.DEDUCIBLE</t>
  </si>
  <si>
    <t>0710107050031001</t>
  </si>
  <si>
    <t xml:space="preserve">               ENTIDADES FINANCIERAS EN EL EXTERIOR USD - B.M. DEDUCIBLE</t>
  </si>
  <si>
    <t>0710107050031002</t>
  </si>
  <si>
    <t xml:space="preserve">               ENTIDADES FINANCIERAS EN EL EXTERIOR USD</t>
  </si>
  <si>
    <t>0710107050031003</t>
  </si>
  <si>
    <t xml:space="preserve">               ENTIDADES FINANCIERAS EN EL EXTERIOR USD - BID DEDUCIBLE</t>
  </si>
  <si>
    <t xml:space="preserve">               SERVIC.DE COMPUTACION - DEDUCIBLE DECOS</t>
  </si>
  <si>
    <t xml:space="preserve">               HONORARIOS ABOGADOS JUDICIALES CASOS COMERCIALES</t>
  </si>
  <si>
    <t xml:space="preserve">               HONORARIOS ABOGADOS - PREJUDICIALES</t>
  </si>
  <si>
    <t>0730107710440121</t>
  </si>
  <si>
    <t xml:space="preserve">               HONORARIOS ABOGADOS - VARIOS</t>
  </si>
  <si>
    <t>0730107710440122</t>
  </si>
  <si>
    <t xml:space="preserve">               COMISIONES PAGADAS - FOGAPY</t>
  </si>
  <si>
    <t>0730107710444001</t>
  </si>
  <si>
    <t xml:space="preserve">               CERTIF. CHEQ. Y OTROS GTOS BANC. EUROS - DEDUCIBLES</t>
  </si>
  <si>
    <t xml:space="preserve">               OTRAS DONACIONES NO DEDUCIBLE</t>
  </si>
  <si>
    <t>0730107750020009</t>
  </si>
  <si>
    <t xml:space="preserve">               PERDIDAS POR OPERACIONES DE CAMBIO Y ARBITRAJE-DOLAR CANADIENSE</t>
  </si>
  <si>
    <t>740107870000000</t>
  </si>
  <si>
    <t xml:space="preserve">         SINIESTROS NO CUBIERTOS POR SEGUROS</t>
  </si>
  <si>
    <t>740107870010000</t>
  </si>
  <si>
    <t xml:space="preserve">            SINIESTROS NO CUBIERTOS POR SEGUROS</t>
  </si>
  <si>
    <t>0740107870010000</t>
  </si>
  <si>
    <t xml:space="preserve">               SINIESTROS NO CUBIERTOS POR SEGUROS</t>
  </si>
  <si>
    <t>0740107930010000</t>
  </si>
  <si>
    <t xml:space="preserve">               PERDIDAS BIENES DE USO</t>
  </si>
  <si>
    <t>Se suman saldos de las cuentas (0730107610100004/0730107610100005/0730107610100006/0730107610100007/0730107710100007/0730107710101001)</t>
  </si>
  <si>
    <t>Se restan saldos de las cuentas (0730107610100004/0730107610100005/0730107610100006/0730107610100007/0730107710100007/0730107710101001)</t>
  </si>
  <si>
    <t>Pagos efectuados a proveedores, empleados y otros</t>
  </si>
  <si>
    <t>Ingresos netos extraordinarios - Otros</t>
  </si>
  <si>
    <t>Intereses pagados sobre préstamos recibidos de otras entidades financieras</t>
  </si>
  <si>
    <t>Adquisición de bienes de uso y cargos diferidos</t>
  </si>
  <si>
    <t xml:space="preserve">    Síndico Titular</t>
  </si>
  <si>
    <t xml:space="preserve">  Juan B. Fiorio</t>
  </si>
  <si>
    <t>g.2</t>
  </si>
  <si>
    <t>H</t>
  </si>
  <si>
    <t>Efectivo al inicio del ejercicio</t>
  </si>
  <si>
    <t>Efectivo al final del ejercicio</t>
  </si>
  <si>
    <t>PATRIMONIO NETO</t>
  </si>
  <si>
    <t>TOTAL DE PASIVO Y PATRIMONIO NETO</t>
  </si>
  <si>
    <t xml:space="preserve"> - Transferencia </t>
  </si>
  <si>
    <t>FLUJO DE EFECTIVO DE ACTIVIDADES DE FINANCIACIÓN</t>
  </si>
  <si>
    <t>Flujo neto de efectivo de actividades de financiación</t>
  </si>
  <si>
    <t>Variación de previsiones sobre disponible</t>
  </si>
  <si>
    <t>Pago de Bonos Financieros</t>
  </si>
  <si>
    <t>F</t>
  </si>
  <si>
    <t>Ana Lía Simancas</t>
  </si>
  <si>
    <t>Socia</t>
  </si>
  <si>
    <t>Validación del resultado por acción</t>
  </si>
  <si>
    <t xml:space="preserve"> Operaciones a liquidar</t>
  </si>
  <si>
    <t>Obligaciones o debentures y Bonos emitidos en circulación</t>
  </si>
  <si>
    <t xml:space="preserve">      Neto a distribuir</t>
  </si>
  <si>
    <t>g.4</t>
  </si>
  <si>
    <t>Incremento - neto de efectivo</t>
  </si>
  <si>
    <t>Registro CNV N° AE 21</t>
  </si>
  <si>
    <t xml:space="preserve">      Gerente Administrativo                            </t>
  </si>
  <si>
    <t>ESTADO DE SITUACIÓN PATRIMONIAL AL 31 DE DICIEMBRE DE 2020</t>
  </si>
  <si>
    <t>ESTADO DE RESULTADOS POR EL EJERCICIO FINALIZADO EL 31 DE DICIEMBRE DE 2020</t>
  </si>
  <si>
    <t>ESTADO DE EVOLUCIÓN DEL PATRIMONIO NETO POR EL EJERCICIO FINALIZADO EL 31 DE DICIEMBRE DE 2020</t>
  </si>
  <si>
    <t>Saldos al 31 de diciembre de 2020</t>
  </si>
  <si>
    <t>(a) Emisión de capital ordinario aprobados por la Asamblea de Accionistas de fecha 09 de abril de 2019 (Acta N° 48).</t>
  </si>
  <si>
    <t>ESTADO DE FLUJOS DE EFECTIVO POR EL EJERCICIO FINALIZADO EL 31 DE DICIEMBRE DE 2020</t>
  </si>
  <si>
    <t>0111101011020100</t>
  </si>
  <si>
    <t xml:space="preserve">                  FECTIVO CAJERO INFONET-SUCURSAL VILLA HAYES</t>
  </si>
  <si>
    <t xml:space="preserve">               DINERO EN TRANSITO ATM  BRITIMP</t>
  </si>
  <si>
    <t>0111101031011011</t>
  </si>
  <si>
    <t xml:space="preserve">               DINERO PARA ATESORAMIENTO USD-YRENDAGUE</t>
  </si>
  <si>
    <t>0111101031011013</t>
  </si>
  <si>
    <t xml:space="preserve">               DINERO EN ATESORAMIENTO PROSEGUR CONCEPCION - USD</t>
  </si>
  <si>
    <t>0111201091041080</t>
  </si>
  <si>
    <t xml:space="preserve">                  COBRANZAS BCO. RIO (1040)</t>
  </si>
  <si>
    <t>0111201131280010</t>
  </si>
  <si>
    <t xml:space="preserve">                  FINEXPAR FINANCIERA - OPERACIONES PENDIENTES DE COMPENSACION - ATM/POS</t>
  </si>
  <si>
    <t>0132101312040000</t>
  </si>
  <si>
    <t>132101312060000</t>
  </si>
  <si>
    <t>0132101312060006</t>
  </si>
  <si>
    <t xml:space="preserve">                  PRESTAMOS A EMPRESAS FINANCIERAS DEL PAIS &lt;O= 30 DIAS</t>
  </si>
  <si>
    <t>0132801612820000</t>
  </si>
  <si>
    <t xml:space="preserve">                  INT.A COB.S/COLOC.EMP. INT.FIN.-O=30 D.</t>
  </si>
  <si>
    <t>0132801612820006</t>
  </si>
  <si>
    <t xml:space="preserve">                  PROD. FINANC. DOC. PTMOS A ENTIDADES FINANCIERAS &lt;O= A 30 DIAS</t>
  </si>
  <si>
    <t>0132801612940000</t>
  </si>
  <si>
    <t xml:space="preserve">                  INT.DOC.A DEV.S/ COLOCACIONES EMP.INT.FIN (SF)&lt; 30 DIAS</t>
  </si>
  <si>
    <t>0132801612940006</t>
  </si>
  <si>
    <t xml:space="preserve">                  PROD. FINANC. DOC. A DEVENGAR PTMOS. A ENTID. FINANCIERAS &lt;O= A 30 DIAS</t>
  </si>
  <si>
    <t>0132801612941000</t>
  </si>
  <si>
    <t xml:space="preserve">                  INT.DOC.A DEV.S/COLOC.EMP.(SF)&lt; 30 DIAS</t>
  </si>
  <si>
    <t>135101315060000</t>
  </si>
  <si>
    <t>0135101315060000</t>
  </si>
  <si>
    <t xml:space="preserve">                  COLOC.EMP. FINANCIERAS DEL PAIS &lt; 180 DIAS</t>
  </si>
  <si>
    <t>135104170000000</t>
  </si>
  <si>
    <t xml:space="preserve">            RENOVACIONES, REFINANCIACIONES Y RESTRUCTURACIONES   (S.F.) &lt; 180 DIAS</t>
  </si>
  <si>
    <t>135104175240000</t>
  </si>
  <si>
    <t xml:space="preserve">               EMPRESAS COOP. DE PRODUCCION - RENOVADAS &lt;O= 180 DIAS</t>
  </si>
  <si>
    <t>0135104175240000</t>
  </si>
  <si>
    <t xml:space="preserve">                  EMPRESAS COOP. DE PRODUCCION - RENOVADAS &lt;O= 180 DIAS</t>
  </si>
  <si>
    <t>0136101316241000</t>
  </si>
  <si>
    <t>0136801616821003</t>
  </si>
  <si>
    <t xml:space="preserve">                  PROD. FINANC. DOCUM. COOPERATIVAS A &lt; = 1 AÑO</t>
  </si>
  <si>
    <t>0136801616941003</t>
  </si>
  <si>
    <t xml:space="preserve">                  PROD. FINANC. DOCUM. A DEVENGAR COOPERATIVAS &lt; = 1 AÑO</t>
  </si>
  <si>
    <t>137101317020000</t>
  </si>
  <si>
    <t>0137101317020000</t>
  </si>
  <si>
    <t xml:space="preserve">                  COLOCACIONES BANCOS OFICIALES &lt;= A 3 AÑOS</t>
  </si>
  <si>
    <t>138101318260000</t>
  </si>
  <si>
    <t xml:space="preserve">               EMPRESAS COOPERATIVAS MULTIACTIVAS SUPERIOR A 3 AÑOS</t>
  </si>
  <si>
    <t>0138101318260001</t>
  </si>
  <si>
    <t xml:space="preserve">                  EMPRESAS COOPERATIVAS MULTIACTIVAS &lt; 3 AÑOS</t>
  </si>
  <si>
    <t>0138801618820003</t>
  </si>
  <si>
    <t xml:space="preserve">                  PROD. FINANC.DOC. COOPERATIVAS &gt; A 3 AÑOS</t>
  </si>
  <si>
    <t>0138801618940003</t>
  </si>
  <si>
    <t xml:space="preserve">                  PROD. FINANC.DOC. A DEVENGAR COOPERATIVAS &gt; A 3 AÑOS</t>
  </si>
  <si>
    <t>142101692040000</t>
  </si>
  <si>
    <t xml:space="preserve">               PRESTAMOS RENOVADOS - O = A 30 DIAS</t>
  </si>
  <si>
    <t>0142101692040001</t>
  </si>
  <si>
    <t xml:space="preserve">                  PRESTAMOS RENOVADOS P.FIJO -0= 30 DIAS</t>
  </si>
  <si>
    <t>0142802252820030</t>
  </si>
  <si>
    <t xml:space="preserve">                  PROD. FIN. DOC. PLAZO FIJO RENOVADO &lt; 30 DIAS</t>
  </si>
  <si>
    <t>0142802252940030</t>
  </si>
  <si>
    <t xml:space="preserve">                  PROD. FIN. DOC. A DEVENGAR PLAZO FIJO RENOVADO &lt; A 30 DIAS</t>
  </si>
  <si>
    <t>144104430000000</t>
  </si>
  <si>
    <t xml:space="preserve">            MED. EXCEPC.  EMITIDA POR BCP - AÑO 2020 - REPROG. - RESIDENTES &lt;= 90 DIAS</t>
  </si>
  <si>
    <t>144104434020000</t>
  </si>
  <si>
    <t xml:space="preserve">               MED. EXCEPC.  EMITIDA POR BCP - AÑO 2020 - REPROG. - RESIDENTES &lt;= 90 DIAS</t>
  </si>
  <si>
    <t>0144104434020002</t>
  </si>
  <si>
    <t xml:space="preserve">                  MED. EXCEPC. DE APOYO EMITIDA POR BCP COVID 19 REPROG. COMERCIAL &lt;= 90 DIAS</t>
  </si>
  <si>
    <t>0144104434021008</t>
  </si>
  <si>
    <t xml:space="preserve">                  MED. EXCEPC. DE APOYO EMITIDA POR BCP COVID 19 REPROG. EMPRESA &lt;= 90 DIAS</t>
  </si>
  <si>
    <t>144804470000000</t>
  </si>
  <si>
    <t xml:space="preserve">            DEUD. POR PRODUC. FIN. - MED. EXCEP. DE APOYO E/BCP AÑO 2020 - REPROG.&lt;=90DIAS</t>
  </si>
  <si>
    <t>144804474820000</t>
  </si>
  <si>
    <t xml:space="preserve">               DEUD. POR PROD. FIN. DOC. - MED. EXCEP.  E/BCP AÑO 2020 - REPROG.&lt;=90DIAS</t>
  </si>
  <si>
    <t>0144804474820002</t>
  </si>
  <si>
    <t xml:space="preserve">                  PRODUC. FIN. DOC. MED. EXCEP. DE APOYO COVID 19 EMPRESA &lt;=90DIAS</t>
  </si>
  <si>
    <t>0144804474821002</t>
  </si>
  <si>
    <t>144804474940000</t>
  </si>
  <si>
    <t xml:space="preserve">               DEUD. POR PROD. FIN. DOC. A DEV. MED. EXCEP. E/BCP AÑO 2020 REPROG.&lt;=90DIAS</t>
  </si>
  <si>
    <t>0144804474940002</t>
  </si>
  <si>
    <t xml:space="preserve">                  PRODUC. FIN. DOC. A DEVENG. MED. EXCEP. DE APOYO COVID 19 EMPRESA &lt;=90DIAS</t>
  </si>
  <si>
    <t>0144804474941002</t>
  </si>
  <si>
    <t>0145101735100002</t>
  </si>
  <si>
    <t xml:space="preserve">                  CTOS. REESTRUCTURADOS MICROEMPRESA MENOR A 180 DIAS S.I.</t>
  </si>
  <si>
    <t>145104430000000</t>
  </si>
  <si>
    <t xml:space="preserve">            MED. EXCEPC.  EMITIDA POR BCP - AÑO 2020 - REPROG. - RESIDENTES &lt;= 180 DIAS</t>
  </si>
  <si>
    <t>145104435020000</t>
  </si>
  <si>
    <t xml:space="preserve">               MED. EXCEPC.  EMITIDA POR BCP - AÑO 2020 - REPROG. - RESIDENTES &lt;= 180 DIAS</t>
  </si>
  <si>
    <t>0145104435020001</t>
  </si>
  <si>
    <t xml:space="preserve">                  MED. EXCEPC. DE APOYO EMITIDA POR BCP COVID 19 REPROG. BANCARIZACION &lt;= 180 DIAS</t>
  </si>
  <si>
    <t>0145104435020002</t>
  </si>
  <si>
    <t xml:space="preserve">                  MED. EXCEPC. DE APOYO EMITIDA POR BCP COVID 19 REPROG. COMERCIAL &lt;= 180 DIAS</t>
  </si>
  <si>
    <t>0145104435020003</t>
  </si>
  <si>
    <t xml:space="preserve">                  MED. EXCEPC. DE APOYO EMITIDA POR BCP COVID 19 REPROG. CONSUMO &lt;= 180 DIAS</t>
  </si>
  <si>
    <t>0145104435020008</t>
  </si>
  <si>
    <t xml:space="preserve">                  MED. EXCEPC. DE APOYO EMITIDA POR BCP COVID 19 REPROG. EMPRESA &lt;= 180 DIAS</t>
  </si>
  <si>
    <t>0145104435021008</t>
  </si>
  <si>
    <t xml:space="preserve">                  PROD.FIN.DOC.RES.MENOR A 180 DIAS CTOS.REESTRUCTURADOS -S.I.-</t>
  </si>
  <si>
    <t>0145802255820005</t>
  </si>
  <si>
    <t xml:space="preserve">                  PROD.FIN.DOC.RES.MENOR A 180 DIAS CTOS.REESTRUCT.MICROEMP. -S.I.-</t>
  </si>
  <si>
    <t>0145802255820047</t>
  </si>
  <si>
    <t xml:space="preserve">                  PROD. FIN. DOC. REFINANCIADOS AMORTIZABLE &lt; 180 DIAS - S.I.</t>
  </si>
  <si>
    <t>0145802255920002</t>
  </si>
  <si>
    <t xml:space="preserve">                  PROD. FINANC. DOC. EN SUSPENSO CONSUMO NO REEST. &lt; A 180 DIAS S.I.</t>
  </si>
  <si>
    <t>0145802255920061</t>
  </si>
  <si>
    <t xml:space="preserve">                  PRODUC. FIN. DOC. EN SUSP. MED. EXCEP. DE APOYO COVID 19 &lt;=180DIAS</t>
  </si>
  <si>
    <t xml:space="preserve">                  PROD.FIN.DOC.A DEV.RES.MENOR A 180 DIAS CTOS.REESTRUCTURADO CONSUMO -S.I.-</t>
  </si>
  <si>
    <t>0145802255940009</t>
  </si>
  <si>
    <t xml:space="preserve">                  PROD.FIN.DOC.A DEV.RES.MENOR A 180 DIAS CTOS.REEST.MICROEMP. -S.I.-</t>
  </si>
  <si>
    <t>0145802255940047</t>
  </si>
  <si>
    <t xml:space="preserve">                  PROD. FIN. DOC. A DEVENGAR REFINANCIADO AMORTIZABLE &lt; 180 DIAS - S.I.</t>
  </si>
  <si>
    <t>0145802255940050</t>
  </si>
  <si>
    <t xml:space="preserve">                  PROD. FIN. DOC. A DEVENGAR DOCUMENTO DESCONTADO &lt; 180 DIAS S.I.</t>
  </si>
  <si>
    <t>145804470000000</t>
  </si>
  <si>
    <t xml:space="preserve">            DEUD. POR PRODUC. FIN. - MED. EXCEP. DE APOYO E/BCP AÑO 2020 - REPROG.&lt;=180DIAS</t>
  </si>
  <si>
    <t>145804475820000</t>
  </si>
  <si>
    <t xml:space="preserve">               DEUD. POR PROD. FIN. DOC. - MED. EXCEP.  E/BCP AÑO 2020 - REPROG.&lt;=180DIAS</t>
  </si>
  <si>
    <t>0145804475820002</t>
  </si>
  <si>
    <t xml:space="preserve">                  PRODUC. FIN. DOC. MED. EXCEP. DE APOYO COVID 19 EMPRESA &lt;=180DIAS</t>
  </si>
  <si>
    <t>0145804475820003</t>
  </si>
  <si>
    <t xml:space="preserve">                  PRODUC. FIN. DOC. MED. EXCEP. DE APOYO COVID 19 CONSUMO &lt;=180DIAS</t>
  </si>
  <si>
    <t>0145804475821002</t>
  </si>
  <si>
    <t>145804475940000</t>
  </si>
  <si>
    <t xml:space="preserve">               DEUD. POR PROD. FIN. DOC. A DEV. MED. EXCEP. E/BCP AÑO 2020 REPROG.&lt;=180DIAS</t>
  </si>
  <si>
    <t>0145804475940002</t>
  </si>
  <si>
    <t xml:space="preserve">                  PRODUC. FIN. DOC. A DEVENG. MED. EXCEP. DE APOYO COVID 19 EMPRESA &lt;=180DIAS</t>
  </si>
  <si>
    <t>0145804475940003</t>
  </si>
  <si>
    <t xml:space="preserve">                  PRODUC. FIN. DOC. A DEVENG. MED. EXCEP. DE APOYO COVID 19 CONSUMO &lt;=180DIAS</t>
  </si>
  <si>
    <t>0145804475941002</t>
  </si>
  <si>
    <t xml:space="preserve">                  PRESTAMOS REFINANCIADOS PLAZO FIJO -O= 1 AÑO</t>
  </si>
  <si>
    <t>0146101736021015</t>
  </si>
  <si>
    <t xml:space="preserve">                  PRESTAMOS DE CONSUMO &lt; O = A 1AÑO USD S.I.</t>
  </si>
  <si>
    <t>0146101736060006</t>
  </si>
  <si>
    <t xml:space="preserve">                  CREDITOS RENOV. PRESTAMOS AL PERSONAL.-MENOR A 1 A¥O -S.I.-</t>
  </si>
  <si>
    <t>146104430000000</t>
  </si>
  <si>
    <t xml:space="preserve">            MED. EXCEPC. DE APOYO EMITIDA POR BCP - AÑO 2020 - REPROG. - RESIDENTES &lt;= 1 AÑO</t>
  </si>
  <si>
    <t>146104436020000</t>
  </si>
  <si>
    <t xml:space="preserve">               MED. EXCEPC. DE APOYO EMITIDA POR BCP - AÑO 2020 - REPROG. - RESIDENTES &lt;= 1 AÑO</t>
  </si>
  <si>
    <t>0146104436020001</t>
  </si>
  <si>
    <t xml:space="preserve">                  MED. EXCEPC. DE APOYO EMITIDA POR BCP COVID 19 REPROG. BANCARIZACION &lt;= 1 AÑO</t>
  </si>
  <si>
    <t>0146104436020002</t>
  </si>
  <si>
    <t xml:space="preserve">                  MED. EXCEPC. DE APOYO EMITIDA POR BCP COVID 19 REPROG. COMERCIAL &lt;= 1 AÑO</t>
  </si>
  <si>
    <t>0146104436020003</t>
  </si>
  <si>
    <t xml:space="preserve">                  MED. EXCEPC. DE APOYO EMITIDA POR BCP COVID 19 REPROG. CONSUMO &lt;= 1 AÑO</t>
  </si>
  <si>
    <t>0146104436020004</t>
  </si>
  <si>
    <t xml:space="preserve">                  MED. EXCEPC. DE APOYO EMITIDA POR BCP COVID 19 REPROG. VIVIENDA &lt;= 1 AÑO</t>
  </si>
  <si>
    <t>0146104436020005</t>
  </si>
  <si>
    <t xml:space="preserve">                  MED. EXCEPC. DE APOYO EMITIDA POR BCP COVID 19 REPROG. PTMOS. AFD &lt;= 1 AÑO</t>
  </si>
  <si>
    <t>0146104436020006</t>
  </si>
  <si>
    <t xml:space="preserve">                  MED. EXCEPC. DE APOYO EMITIDA POR BCP COVID 19 REPROG. PR. AL PERSONAL &lt;= 1AÑO</t>
  </si>
  <si>
    <t>0146104436020008</t>
  </si>
  <si>
    <t xml:space="preserve">                  MED. EXCEPC. DE APOYO EMITIDA POR BCP COVID 19 REPROG. EMPRESA &lt;= 1 AÑO</t>
  </si>
  <si>
    <t>0146104436021002</t>
  </si>
  <si>
    <t>0146104436021003</t>
  </si>
  <si>
    <t>0146104436021008</t>
  </si>
  <si>
    <t>0146802256820007</t>
  </si>
  <si>
    <t xml:space="preserve">                  PROD.FIN.DOC.RESID.MENOR A 1 AÑO PTM. AL PERSONAL RENOVADO -S.I.-</t>
  </si>
  <si>
    <t>0146802256821015</t>
  </si>
  <si>
    <t xml:space="preserve">                  PROD. FIN. DOC. CONSUMO &lt; O = 1 AÑO USD - S.I.</t>
  </si>
  <si>
    <t xml:space="preserve">                  PROD. FINANC. DOC. AMORTIZABLE REFINANCIADO MENOR A 1 AÑO S.I.</t>
  </si>
  <si>
    <t xml:space="preserve">                  PROD. FINANC. DOC. EN SUSPENSO CONSUMO REESTRUCTURADO &lt; A 1 AÑO S.I.</t>
  </si>
  <si>
    <t>0146802256920029</t>
  </si>
  <si>
    <t xml:space="preserve">                  PROD. FIN. DOC. EN SUSPENSO RENOV. BANCARIZACION &lt;= A 1 AÑO</t>
  </si>
  <si>
    <t>0146802256920061</t>
  </si>
  <si>
    <t xml:space="preserve">                  PRODUC. FIN. DOC. EN SUSP. MED. EXCEP. DE APOYO COVID 19 &lt;=1AÑO</t>
  </si>
  <si>
    <t xml:space="preserve">                  PROD.FIN.DOC.A DEV.RESID.MENOR A 1 A¥O CTOS.REESTRUCTURADO CONSUMO -S.I.-</t>
  </si>
  <si>
    <t xml:space="preserve">                  PROD.FIN.DOC.A DEV.RESID.MENOR A 1 A¥O CTOS.REESTRUCTURADO MICROEMP. -S.I.-</t>
  </si>
  <si>
    <t>0146802256940011</t>
  </si>
  <si>
    <t xml:space="preserve">                  PROD.FIN.DOC. A DEVENG.RESID.MENOR A 1 AÑO PTMO. AL PERSONAL RENOVADO -S.I.-</t>
  </si>
  <si>
    <t>0146802256941015</t>
  </si>
  <si>
    <t xml:space="preserve">                  PROD. FIN. DOC. A DEVENGAR CONSUMO &lt; O = A 1 AÑO USD - S.I.</t>
  </si>
  <si>
    <t xml:space="preserve">                  PROD. FINANC. DOC. AMORTIZABLE REFINANCIADO. MENOR A 1 AÑO S.I.</t>
  </si>
  <si>
    <t>146804470000000</t>
  </si>
  <si>
    <t xml:space="preserve">            DEUD. POR PRODUC. FIN. - MED. EXCEP. DE APOYO E/BCP AÑO 2020 - REPROG.&lt;=1 AÑO</t>
  </si>
  <si>
    <t>146804476820000</t>
  </si>
  <si>
    <t xml:space="preserve">               DEUD. POR PROD. FIN. DOC. - MED. EXCEP. DE APOYO E/BCP AÑO 2020 - REPROG.&lt;=1 AÑO</t>
  </si>
  <si>
    <t>0146804476820001</t>
  </si>
  <si>
    <t xml:space="preserve">                  PRODUC. FIN. DOC. MED. EXCEP. DE APOYO COVID 19 BANCARIZACION &lt;=1 AÑO</t>
  </si>
  <si>
    <t>0146804476820002</t>
  </si>
  <si>
    <t xml:space="preserve">                  PRODUC. FIN. DOC. MED. EXCEP. DE APOYO COVID 19 EMPRESA &lt;=1 AÑO</t>
  </si>
  <si>
    <t>0146804476820003</t>
  </si>
  <si>
    <t xml:space="preserve">                  PRODUC. FIN. DOC. MED. EXCEP. DE APOYO COVID 19 CONSUMO &lt;=1 AÑO</t>
  </si>
  <si>
    <t>0146804476821002</t>
  </si>
  <si>
    <t>146804476940000</t>
  </si>
  <si>
    <t xml:space="preserve">               DEUD. POR PROD. FIN. DOC. A DEV. MED. EXCEP.  E/BCP AÑO 2020 REPROG.&lt;=1AÑO</t>
  </si>
  <si>
    <t>0146804476940001</t>
  </si>
  <si>
    <t xml:space="preserve">                  PRODUC. FIN. DOC. A DEVENG. MED. EXCEP. DE APOYO COVID 19 BANCARIZACION &lt;=1 AÑO</t>
  </si>
  <si>
    <t>0146804476940002</t>
  </si>
  <si>
    <t xml:space="preserve">                  PRODUC. FIN. DOC. A DEVENG. MED. EXCEP. DE APOYO COVID 19 EMPRESA &lt;=1 AÑO</t>
  </si>
  <si>
    <t>0146804476940003</t>
  </si>
  <si>
    <t xml:space="preserve">                  PRODUC. FIN. DOC. A DEVENG. MED. EXCEP. DE APOYO COVID 19 CONSUMO &lt;=1 AÑO</t>
  </si>
  <si>
    <t>0146804476941002</t>
  </si>
  <si>
    <t>0146902316920002</t>
  </si>
  <si>
    <t xml:space="preserve">                  PREV.S/PREST.VIGENTES &lt; 1 A¥O VIVIENDA</t>
  </si>
  <si>
    <t>147101697060000</t>
  </si>
  <si>
    <t xml:space="preserve">               PRESTAMOS REFINANCIADOS -0= 3 A¥OS</t>
  </si>
  <si>
    <t>0147101697061001</t>
  </si>
  <si>
    <t xml:space="preserve">                  PRESTAMOS REFINANCIADOS PLAZO FIJO - O = 3 AÑOS</t>
  </si>
  <si>
    <t>0147101737020059</t>
  </si>
  <si>
    <t xml:space="preserve">                  PRESTAMOS PARA VIVIENDA - FONDOS IPS &lt;= A 3 AÑOS</t>
  </si>
  <si>
    <t>0147101737081001</t>
  </si>
  <si>
    <t xml:space="preserve">                  PRESTAMOS DE CONSUMO REFINANCIADOS MENOR A 3 AÑOS</t>
  </si>
  <si>
    <t>147104430000000</t>
  </si>
  <si>
    <t xml:space="preserve">            MED. EXCEPC.  EMITIDA POR BCP - AÑO 2020 - REPROG. - RESIDENTES &lt;= 3 AÑOS</t>
  </si>
  <si>
    <t>147104437020000</t>
  </si>
  <si>
    <t xml:space="preserve">               MED. EXCEPC.  EMITIDA POR BCP - AÑO 2020 - REPROG. - RESIDENTES &lt;= 3 AÑOS</t>
  </si>
  <si>
    <t>0147104437020001</t>
  </si>
  <si>
    <t xml:space="preserve">                  MED. EXCEPC. DE APOYO EMITIDA POR BCP COVID 19 REPROG. BANCARIZACION &lt;= 3 AÑOS</t>
  </si>
  <si>
    <t>0147104437020002</t>
  </si>
  <si>
    <t xml:space="preserve">                  MED. EXCEPC. DE APOYO EMITIDA POR BCP COVID 19 REPROG. COMERCIAL &lt;= 3 AÑOS</t>
  </si>
  <si>
    <t>0147104437020003</t>
  </si>
  <si>
    <t xml:space="preserve">                  MED. EXCEPC. DE APOYO EMITIDA POR BCP COVID 19 REPROG. CONSUMO &lt;= 3 AÑOS</t>
  </si>
  <si>
    <t>0147104437020004</t>
  </si>
  <si>
    <t xml:space="preserve">                  MED. EXCEPC. DE APOYO EMITIDA POR BCP COVID 19 REPROG. VIVIENDA &lt;= 3 AÑOS</t>
  </si>
  <si>
    <t>0147104437020005</t>
  </si>
  <si>
    <t xml:space="preserve">                  MED. EXCEPC. DE APOYO EMITIDA POR BCP COVID 19 REPROG. PTMOS. AFD &lt;= 3 AÑOS</t>
  </si>
  <si>
    <t>0147104437020006</t>
  </si>
  <si>
    <t xml:space="preserve">                  MED. EXCEPC. DE APOYO EMITIDA POR BCP COVID 19 REPROG. PR. AL PERSONAL &lt;= 3AÑOS</t>
  </si>
  <si>
    <t>0147104437020008</t>
  </si>
  <si>
    <t xml:space="preserve">                  MED. EXCEPC. DE APOYO EMITIDA POR BCP COVID 19 REPROG. EMPRESA &lt;= 3 AÑOS</t>
  </si>
  <si>
    <t>0147104437021002</t>
  </si>
  <si>
    <t>0147104437021003</t>
  </si>
  <si>
    <t>0147104437021008</t>
  </si>
  <si>
    <t xml:space="preserve">                  PROD.FIN.DOC.RES.MENOR A 3 A¥OS CTOS.REESTRUCTURADO CONSUMO -S.I.-</t>
  </si>
  <si>
    <t xml:space="preserve">                  PROD.FINAN.DOC.RES.MENOR A 3 A¥OS CTOS.REESTRUCTURADO MICROEMP. -S.I.-</t>
  </si>
  <si>
    <t>0147802257820059</t>
  </si>
  <si>
    <t xml:space="preserve">                  PROD.FIN.DOC.RESID.&lt;= A 3 AÑOS PTMO. VIVIENDA FONDOS I.P.S. -S.I.-</t>
  </si>
  <si>
    <t>0147802257821019</t>
  </si>
  <si>
    <t xml:space="preserve">                  PROD. FINANC. DOC. PLAZO FIJO REFIN. MENOR A 3 AÑOS S.I.</t>
  </si>
  <si>
    <t xml:space="preserve">                  PROD. FINANC. DOC. AMORTIZABLE REFINANCIADO  MENOR A 3AÑOS S.I.</t>
  </si>
  <si>
    <t>0147802257821034</t>
  </si>
  <si>
    <t xml:space="preserve">                  PROD FINANC DOC CONSUMO REFINANC. MENOR A 3 AÑOS</t>
  </si>
  <si>
    <t xml:space="preserve">                  PROD. FINAN. DOC. EN SUSPENSO &lt; 3 AÑOS MICRO NO REESTRUCT. S.I.</t>
  </si>
  <si>
    <t xml:space="preserve">                  PROD. FINANCIERO DOC. EN SUSPENSO &lt; 3 AÑOS CONSUMO REESTRUCTURADO S.I.</t>
  </si>
  <si>
    <t>0147802257920061</t>
  </si>
  <si>
    <t xml:space="preserve">                  PRODUC. FIN. DOC. EN SUSP. MED. EXCEP. DE APOYO COVID 19 &lt;=3AÑOS</t>
  </si>
  <si>
    <t xml:space="preserve">                  PROD. FINANC. DOC. EN SUSPENSO AMORTIZABLE REFINANCIADO  MENOR A 3 AÑOS  S.I.</t>
  </si>
  <si>
    <t xml:space="preserve">                  PROD.FIN.DOC.A DEV.RES.MENOR A 3 A¥O.CTOS.REESTRUCTURADO CONSUMO -S.I.-</t>
  </si>
  <si>
    <t xml:space="preserve">                  PROD.FIN.DOC.A DEV.RES.MENOR A 3 A¥OS CTOS.REESTRUCTURADOS MICROEMP. -S.I.-</t>
  </si>
  <si>
    <t>0147802257940059</t>
  </si>
  <si>
    <t xml:space="preserve">                  PROD.FIN.DOC. A DEVENGAR RESID.&lt;= A 3 AÑOS PTMO. VIVIENDA FONDOS I.P.S. -S.I.-</t>
  </si>
  <si>
    <t>0147802257941019</t>
  </si>
  <si>
    <t xml:space="preserve">                  PROD. FINANC. DOC. A DEV. PLAZO FIJO REFIN. MENOR A 3 AÑOS S.I.</t>
  </si>
  <si>
    <t xml:space="preserve">                  PROD. FINANC. DOC. AMORTIZABLE REFINANCIADO MENOR A 3 AÑOS  S.I.</t>
  </si>
  <si>
    <t>0147802257941034</t>
  </si>
  <si>
    <t xml:space="preserve">                  PROD FINANC DOC A DEVENGAR CONSUMO REFINANC. MENOR A 3 AÑOS</t>
  </si>
  <si>
    <t>147804470000000</t>
  </si>
  <si>
    <t xml:space="preserve">            DEUD. POR PRODUC. FIN. - MED. EXCEP. DE APOYO E/BCP AÑO 2020 - REPROG.&lt;=3 AÑOS</t>
  </si>
  <si>
    <t>147804477820000</t>
  </si>
  <si>
    <t xml:space="preserve">               DEUD. POR PROD. FIN. DOC. - MED. EXCEP.  E/BCP AÑO 2020 - REPROG.&lt;=3 AÑOS</t>
  </si>
  <si>
    <t>0147804477820001</t>
  </si>
  <si>
    <t xml:space="preserve">                  PRODUC. FIN. DOC. MED. EXCEP. DE APOYO COVID 19 BANCARIZACION &lt;=3 AÑOS</t>
  </si>
  <si>
    <t>0147804477820002</t>
  </si>
  <si>
    <t xml:space="preserve">                  PRODUC. FIN. DOC. MED. EXCEP. DE APOYO COVID 19 EMPRESA &lt;=3 AÑOS</t>
  </si>
  <si>
    <t>0147804477820003</t>
  </si>
  <si>
    <t xml:space="preserve">                  PRODUC. FIN. DOC. MED. EXCEP. DE APOYO COVID 19 CONSUMO &lt;=3 AÑOS</t>
  </si>
  <si>
    <t>0147804477820004</t>
  </si>
  <si>
    <t xml:space="preserve">                  PRODUC. FIN. DOC. MED. EXCEP. DE APOYO COVID 19 VIVIENDA &lt;=3 AÑOS</t>
  </si>
  <si>
    <t>0147804477821002</t>
  </si>
  <si>
    <t>147804477940000</t>
  </si>
  <si>
    <t xml:space="preserve">               DEUD. POR PROD. FIN. DOC. A DEV. MED. EXCEP. E/BCP AÑO 2020 REPROG.&lt;=3AÑOS</t>
  </si>
  <si>
    <t>0147804477940001</t>
  </si>
  <si>
    <t xml:space="preserve">                  PRODUC. FIN. DOC. A DEVENG. MED. EXCEP. DE APOYO COVID 19 BANCARIZACION &lt;=3 AÑOS</t>
  </si>
  <si>
    <t>0147804477940002</t>
  </si>
  <si>
    <t xml:space="preserve">                  PRODUC. FIN. DOC. A DEVENG. MED. EXCEP. DE APOYO COVID 19 EMPRESA &lt;=3 AÑOS</t>
  </si>
  <si>
    <t>0147804477940003</t>
  </si>
  <si>
    <t xml:space="preserve">                  PRODUC. FIN. DOC. A DEVENG. MED. EXCEP. DE APOYO COVID 19 CONSUMO &lt;=3 AÑOS</t>
  </si>
  <si>
    <t>0147804477940004</t>
  </si>
  <si>
    <t xml:space="preserve">                  PRODUC. FIN. DOC. A DEVENG. MED. EXCEP. DE APOYO COVID 19 VIVIENDA &lt;=3 AÑOS</t>
  </si>
  <si>
    <t>0147804477941002</t>
  </si>
  <si>
    <t>148104430000000</t>
  </si>
  <si>
    <t xml:space="preserve">            MED. EXCEPC. DE APOYO EMITIDA POR BCP - AÑO 2020 - REPROG. - RESIDENTES &gt; 3 AÑOS</t>
  </si>
  <si>
    <t>148104438020000</t>
  </si>
  <si>
    <t xml:space="preserve">               MED. EXCEPC. DE APOYO EMITIDA POR BCP - AÑO 2020 - REPROG. - RESIDENTES &gt; 3 AÑOS</t>
  </si>
  <si>
    <t>0148104438020002</t>
  </si>
  <si>
    <t xml:space="preserve">                  MED. EXCEPC. DE APOYO EMITIDA POR BCP COVID 19 REPROG. COMERCIAL  &gt; 3 AÑOS</t>
  </si>
  <si>
    <t>0148104438020003</t>
  </si>
  <si>
    <t xml:space="preserve">                  MED. EXCEPC. DE APOYO EMITIDA POR BCP COVID 19 REPROG. CONSUMO &gt; 3 AÑOS</t>
  </si>
  <si>
    <t>0148104438020004</t>
  </si>
  <si>
    <t xml:space="preserve">                  MED. EXCEPC. DE APOYO EMITIDA POR BCP COVID 19 REPROG. VIVIENDA &gt; 3 AÑOS</t>
  </si>
  <si>
    <t>0148104438020006</t>
  </si>
  <si>
    <t xml:space="preserve">                  MED. EXCEPC. DE APOYO EMITIDA POR BCP COVID 19 REPROG. PR. AL PERSONAL &gt; 3AÑOS</t>
  </si>
  <si>
    <t>0148104438021002</t>
  </si>
  <si>
    <t>0148104438021003</t>
  </si>
  <si>
    <t xml:space="preserve">                  PROD.FINANC.DOC.RES.3 A¥OS O SU- PERIOR CTOS.REESTRUCTURADOS CONSUMO -S.I.-</t>
  </si>
  <si>
    <t xml:space="preserve">                  PROD.FIN.DOC.RES.3 A¥OS O SUPE- RIOR CTOS.REESTRUCTURADOS MICROEMPRESA -S.I.-</t>
  </si>
  <si>
    <t xml:space="preserve">                  PROD. FINANC. DOC. AMORTIZABLE REESTRUCTURADOS SUPERIOR A 3 AÑOS S.I.</t>
  </si>
  <si>
    <t xml:space="preserve">                  PROD. FINANC. DOC. AMORTIZABLE REFINANCIADO. SUPERIOR A 3 AÑOS S.I.</t>
  </si>
  <si>
    <t xml:space="preserve">                  PROD. FIN. DOC. EN SUSPENSO &gt; 3 AÑOS - CONSUMO S.I.</t>
  </si>
  <si>
    <t xml:space="preserve">                  PROD. FIN. DOC. EN SUSPENSO &gt; 3 AÑOS - CONSUMO REESTRUCTURADO. S.I.</t>
  </si>
  <si>
    <t xml:space="preserve">                  PROD. FIN. DOC. EN SUSPENSO &gt; 3 AÑOS - MICROEMPRESA  NORMAL. S.I.</t>
  </si>
  <si>
    <t xml:space="preserve">                  PROD. FIN. DOC. EN SUSPENSO &gt; 3 AÑOS - MICROEMPRESA  REESTRUCTURADO. S.I.</t>
  </si>
  <si>
    <t>0148802258920061</t>
  </si>
  <si>
    <t xml:space="preserve">                  PRODUC. FIN. DOC. EN SUSP. MED. EXCEP. DE APOYO COVID 19 &gt;3AÑOS</t>
  </si>
  <si>
    <t xml:space="preserve">                  PROD. FINANC. DOC. EN SUSPENSO AMORTIZABLE REFINANCIADO SUPERIOR A 3 AÑOS S.I.</t>
  </si>
  <si>
    <t xml:space="preserve">                  PROD.FIN.DOC.A DEV.RES.3 A¥OS O SUPERIOR CTOS.REESTRUCTURADO CONSUMO -S.I.-</t>
  </si>
  <si>
    <t xml:space="preserve">                  PROD.FIN.DOC.A DEV.RES.3 A¥OS O SUP.CTOS.REESTRUCTURADO MICROEMP. -S.I.-</t>
  </si>
  <si>
    <t xml:space="preserve">                  PROD. FINANC. DOC. A DEV. AMORTIZABLE REESTRUCTURADO SUPERIOR A 3 AÑOS  S.I.</t>
  </si>
  <si>
    <t xml:space="preserve">                  PROD. FINANC. DOC. AMORTIZABLE REFINANCIADO SUPERIOR A 3 AÑO S.I.</t>
  </si>
  <si>
    <t>148804470000000</t>
  </si>
  <si>
    <t xml:space="preserve">            DEUD. POR PRODUC. FIN. - MED. EXCEP. DE APOYO E/BCP AÑO 2020 - REPROG.&gt; 3 AÑOS</t>
  </si>
  <si>
    <t>148804478820000</t>
  </si>
  <si>
    <t xml:space="preserve">               DEUD. POR PROD. FIN. DOC. - MED. EXCEP.  E/BCP AÑO 2020 - REPROG.&gt; 3 AÑOS</t>
  </si>
  <si>
    <t>0148804478820002</t>
  </si>
  <si>
    <t xml:space="preserve">                  PRODUC. FIN. DOC. MED. EXCEP. DE APOYO COVID 19 EMPRESA &gt;3 AÑOS</t>
  </si>
  <si>
    <t>0148804478820003</t>
  </si>
  <si>
    <t xml:space="preserve">                  PRODUC. FIN. DOC. MED. EXCEP. DE APOYO COVID 19 CONSUMO &gt;3 AÑOS</t>
  </si>
  <si>
    <t>0148804478820004</t>
  </si>
  <si>
    <t xml:space="preserve">                  PRODUC. FIN. DOC. MED. EXCEP. DE APOYO COVID 19 VIVIENDA &gt;3 AÑOS</t>
  </si>
  <si>
    <t>0148804478821002</t>
  </si>
  <si>
    <t xml:space="preserve">                  PRODUC. FIN. DOC. MED. EXCEP. DE APOYO COVID 19 EMPRESA &lt;=&gt;3 AÑOS</t>
  </si>
  <si>
    <t>148804478940000</t>
  </si>
  <si>
    <t xml:space="preserve">               DEUD. POR PROD. FIN. DOC. A DEV. MED. EXCEP. E/BCP AÑO 2020 REPROG.&gt;3AÑOS</t>
  </si>
  <si>
    <t>0148804478940002</t>
  </si>
  <si>
    <t xml:space="preserve">                  PRODUC. FIN. DOC. A DEVENG. MED. EXCEP. DE APOYO COVID 19 EMPRESA &gt;3 AÑOS</t>
  </si>
  <si>
    <t>0148804478940003</t>
  </si>
  <si>
    <t xml:space="preserve">                  PRODUC. FIN. DOC. A DEVENG. MED. EXCEP. DE APOYO COVID 19 CONSUMO &gt;3 AÑOS</t>
  </si>
  <si>
    <t>0148804478940004</t>
  </si>
  <si>
    <t xml:space="preserve">                  PRODUC. FIN. DOC. A DEVENG. MED. EXCEP. DE APOYO COVID 19 VIVIENDA &gt;3 AÑOS</t>
  </si>
  <si>
    <t>0148804478941002</t>
  </si>
  <si>
    <t>0148902318940003</t>
  </si>
  <si>
    <t xml:space="preserve">                  PREVISIONES GENERICAS ADICIONALES - COVID 19</t>
  </si>
  <si>
    <t>0150102430010010</t>
  </si>
  <si>
    <t xml:space="preserve">               C.P.A. MANTENIMIENTO MAQ. Y EQUIPOS - SI</t>
  </si>
  <si>
    <t>0150102470030000</t>
  </si>
  <si>
    <t xml:space="preserve">               I.V.A. - ACTIVO (10%) INDISTINTA</t>
  </si>
  <si>
    <t>150102490000000</t>
  </si>
  <si>
    <t xml:space="preserve">         ANTICIPOS AL PERSONAL</t>
  </si>
  <si>
    <t>150102490010000</t>
  </si>
  <si>
    <t xml:space="preserve">            ANTICIPOS AL PERSONAL</t>
  </si>
  <si>
    <t>0150102490010001</t>
  </si>
  <si>
    <t xml:space="preserve">               ANTICIPOS DE SUELDOS AL PERSONAL</t>
  </si>
  <si>
    <t>150102530000000</t>
  </si>
  <si>
    <t xml:space="preserve">         GASTOS A RECUPERAR</t>
  </si>
  <si>
    <t>150102530020000</t>
  </si>
  <si>
    <t>0150102530020001</t>
  </si>
  <si>
    <t xml:space="preserve">               OPERACIONES VARIAS EN SUSPENSO-TRAMITE</t>
  </si>
  <si>
    <t>0150102570020006</t>
  </si>
  <si>
    <t xml:space="preserve">               FALTANTE DE CAJEROS</t>
  </si>
  <si>
    <t>0150102570020030</t>
  </si>
  <si>
    <t xml:space="preserve">               FALTANTE DE CAJEROS ATM</t>
  </si>
  <si>
    <t>0150102570020082</t>
  </si>
  <si>
    <t xml:space="preserve">               CUENTAS A RECUPERAR POR DEV. DE SEGUROS - PPI</t>
  </si>
  <si>
    <t>0150102570020083</t>
  </si>
  <si>
    <t xml:space="preserve">               CUENTAS A RECUPERAR POR DEV. DE SEGUROS - VIDA FS</t>
  </si>
  <si>
    <t>0150102570020085</t>
  </si>
  <si>
    <t xml:space="preserve">                I.V.A. S/INTERESES VENCIDOS</t>
  </si>
  <si>
    <t xml:space="preserve">               COLOCACION VENCIDA - PTMO. DE CONSUMO REESTRUCTURADO -S.I.</t>
  </si>
  <si>
    <t xml:space="preserve">               COLOCACION VENCIDA - PTMO. MICROEMPRESA REESTRUCTURADO. -S.I.</t>
  </si>
  <si>
    <t>0160102650020062</t>
  </si>
  <si>
    <t xml:space="preserve">               COLOCACION VENCIDA - PREST. VIVIENDA FONDOS IPS</t>
  </si>
  <si>
    <t>0160102650021024</t>
  </si>
  <si>
    <t xml:space="preserve">               COLOCACION VENCIDA  AMORTIZABLE REFINANCIADO S.I.</t>
  </si>
  <si>
    <t>0160102650021026</t>
  </si>
  <si>
    <t xml:space="preserve">               COLOCACION VENCIDA MICROEMPRESA REESTRUCTURADO S.I.</t>
  </si>
  <si>
    <t>0160102650021032</t>
  </si>
  <si>
    <t xml:space="preserve">               COLOCACION VENCIDA - AMORTIZABLE RENOVADO</t>
  </si>
  <si>
    <t>160102650080000</t>
  </si>
  <si>
    <t xml:space="preserve">            MED. EXCEP. DE APOYO EMITIDAS POR EL BCP AÑO 2020 - REPROGRAMACIONES</t>
  </si>
  <si>
    <t>0160102650080001</t>
  </si>
  <si>
    <t xml:space="preserve">               MED. EXCEP. DE APOYO EMITIDAS POR EL BCP AÑO 2020 - REPROGRAMACIONES COVID</t>
  </si>
  <si>
    <t>0160102690020005</t>
  </si>
  <si>
    <t xml:space="preserve">               CREDITOS EN GESTION PTMO. AL PERSONAL S.I.</t>
  </si>
  <si>
    <t>0160102690021019</t>
  </si>
  <si>
    <t xml:space="preserve">               CREDITOS EN GESTION PLAZO FIJO REFINANCIADO S.I.</t>
  </si>
  <si>
    <t>0160102690021035</t>
  </si>
  <si>
    <t xml:space="preserve">               CREDITOS EN GESTION - CONSUMO REFINANCIADO</t>
  </si>
  <si>
    <t>160102690080000</t>
  </si>
  <si>
    <t>0160102690080001</t>
  </si>
  <si>
    <t>0160102690081001</t>
  </si>
  <si>
    <t xml:space="preserve">               CRED. EN GESTION MED. EXCEPC. DE APOYO BCP COVID 19 REPROG.</t>
  </si>
  <si>
    <t>0160302750020029</t>
  </si>
  <si>
    <t xml:space="preserve">               CREDITOS INCOBRABLES - BANCARIZACION RENOVADO</t>
  </si>
  <si>
    <t>0160302750021021</t>
  </si>
  <si>
    <t xml:space="preserve">               CREDITOS INCOBRABLES DESCUENTO DE DOCUMENTO S.I.</t>
  </si>
  <si>
    <t xml:space="preserve">               CREDITOS INCOBRABLES AMORTIZABLE REESTRUCTURADO. MENOR A 1 AÑO S.I.</t>
  </si>
  <si>
    <t>160302750060000</t>
  </si>
  <si>
    <t>0160302750060001</t>
  </si>
  <si>
    <t>0160802770820062</t>
  </si>
  <si>
    <t xml:space="preserve">               PROD. FIN. DOC. VENCIDO - PREST. VIVIENDA FONDOS IPS</t>
  </si>
  <si>
    <t>0160802770820065</t>
  </si>
  <si>
    <t xml:space="preserve">               PROD. FIN. DOC. VENCIDO MED. EXCEPC. DE APOYO BCP COVID 19 REPROG. BANCARIZACION</t>
  </si>
  <si>
    <t>0160802770820066</t>
  </si>
  <si>
    <t xml:space="preserve">               PROD. FIN. DOC. VENCIDO MED. EXCEPC. DE APOYO BCP COVID 19 REPROG. COMERCIAL</t>
  </si>
  <si>
    <t>0160802770820067</t>
  </si>
  <si>
    <t xml:space="preserve">               PROD. FIN. DOC. VENCIDO MED. EXCEPC. DE APOYO BCP COVID 19 REPROG. CONSUMO</t>
  </si>
  <si>
    <t>0160802770821024</t>
  </si>
  <si>
    <t xml:space="preserve">               PROD. FIN. DOC. VENCIDO AMORTIZABLE REFINANCIADO S.I.</t>
  </si>
  <si>
    <t>0160802770821026</t>
  </si>
  <si>
    <t xml:space="preserve">               PROD. FIN. DOC. VENCIDO MICROEMPRESA REESTRUCTURADO S.I.</t>
  </si>
  <si>
    <t>0160802770821032</t>
  </si>
  <si>
    <t xml:space="preserve">               PROD FINANC DOC VENCIDO - AMORTIZABLE RENOVADO</t>
  </si>
  <si>
    <t>0160802770920062</t>
  </si>
  <si>
    <t xml:space="preserve">               PROD. FIN. EN SUSP. VENCIDO - PREST. VIVIENDA FONDOS IPS</t>
  </si>
  <si>
    <t>0160802770920065</t>
  </si>
  <si>
    <t xml:space="preserve">               PROD. FIN. DOC. EN SUSPENSO MED. EXCEPC. DE BCP COVID 19 REPROG. BANCARIZACION</t>
  </si>
  <si>
    <t>0160802770920066</t>
  </si>
  <si>
    <t xml:space="preserve">               PROD. FIN. DOC. EN SUSPENSO MED. EXCEPC. DE APOYO BCP COVID 19 REPROG. COMERCIAL</t>
  </si>
  <si>
    <t>0160802770920067</t>
  </si>
  <si>
    <t xml:space="preserve">               PROD. FIN. DOC. EN SUSPENSO MED. EXCEPC. DE APOYO BCP COVID 19 REPROG. CONSUMO</t>
  </si>
  <si>
    <t>0160802770921024</t>
  </si>
  <si>
    <t xml:space="preserve">               PROD. FIN. DOC. EN SUSPENSO VENCIDO AMORTIZABLE REFINANCIADO S.I.</t>
  </si>
  <si>
    <t>0160802770921032</t>
  </si>
  <si>
    <t xml:space="preserve">               PROD FINANC DOC  EN SUSPENSO VENCIDO - AMORTIZABLE RENOVADO</t>
  </si>
  <si>
    <t>0160802770940062</t>
  </si>
  <si>
    <t xml:space="preserve">               PROD. FIN. DOC. A DEV. VENC. - PREST. VIVIENDA FONDOS IPS</t>
  </si>
  <si>
    <t>0160802770940065</t>
  </si>
  <si>
    <t xml:space="preserve">               PROD. FIN. DOC. A DEVENG. MED. EXCEPC. DE BCP COVID 19 REPROG. BANCARIZACION</t>
  </si>
  <si>
    <t>0160802770940066</t>
  </si>
  <si>
    <t xml:space="preserve">               PROD. FIN. DOC. A DEVENG. MED. EXCEPC. DE APOYO BCP COVID 19 REPROG. COMERCIAL</t>
  </si>
  <si>
    <t>0160802770940067</t>
  </si>
  <si>
    <t xml:space="preserve">               PROD. FIN. DOC. A DEVENG. MED. EXCEPC. DE APOYO BCP COVID 19 REPROG. CONSUMO</t>
  </si>
  <si>
    <t>0160802770941024</t>
  </si>
  <si>
    <t xml:space="preserve">               PROD. FIN. DOC. A DEV. VENCIDO AMORTIZABLE REFINANCIADO S.I.</t>
  </si>
  <si>
    <t>0160802770941032</t>
  </si>
  <si>
    <t xml:space="preserve">               PROD FINANC DOC  A DEVENGAR VENCIDO - AMORTIZABLE RENOVADO</t>
  </si>
  <si>
    <t>0160802790820005</t>
  </si>
  <si>
    <t xml:space="preserve">               PROD.FIN.DOC.RESID. GESTION PTMOS. AL PERSONAL</t>
  </si>
  <si>
    <t>0160802790820066</t>
  </si>
  <si>
    <t xml:space="preserve">               PROD. FIN. DOC. EN GESTION MED. EXCEPC. DE APOYO BCP COVID 19 REPROG. COMERCIAL</t>
  </si>
  <si>
    <t>0160802790820067</t>
  </si>
  <si>
    <t xml:space="preserve">               PROD. FIN. DOC. EN GESTION MED. EXCEPC. DE APOYO BCP COVID 19 REPROG. CONSUMO</t>
  </si>
  <si>
    <t>0160802790821031</t>
  </si>
  <si>
    <t xml:space="preserve">               PROD FINANC DOC  EN GESTION - PLAZO FIJO RENOVADO</t>
  </si>
  <si>
    <t>0160802790821035</t>
  </si>
  <si>
    <t xml:space="preserve">               PROD FINANC DOC EN GESTION - CONSUMO REFINANCIADO</t>
  </si>
  <si>
    <t>0160802790920005</t>
  </si>
  <si>
    <t xml:space="preserve">               PROD.FIN.EN SUSPENSO RESID. GESTION PTMOS AL PERSONAL S.I.</t>
  </si>
  <si>
    <t>0160802790920044</t>
  </si>
  <si>
    <t xml:space="preserve">               PROD. FIN. DOC. EN SUSPENSO GESTION PLAZO FIJO REFINANCIADO - S.I.</t>
  </si>
  <si>
    <t>0160802790920066</t>
  </si>
  <si>
    <t>0160802790920067</t>
  </si>
  <si>
    <t>0160802790940005</t>
  </si>
  <si>
    <t xml:space="preserve">               PROD.FIN.DOC.A DEV.RESID. GESTION PTMO. AL PERSONAL S.I.</t>
  </si>
  <si>
    <t>0160802790940044</t>
  </si>
  <si>
    <t xml:space="preserve">               PROD. FIN. DOC. A DEVENGAR GESTION PLAZO FIJO REFINANCIADO - S.I.</t>
  </si>
  <si>
    <t>0160802790940066</t>
  </si>
  <si>
    <t xml:space="preserve">               PROD. FIN. DOC. A DEVENG. MED. EXCEPC. DE BCP COVID 19 REPROG. COMERCIAL</t>
  </si>
  <si>
    <t>0160802790940067</t>
  </si>
  <si>
    <t xml:space="preserve">               PROD. FIN. DOC. EN A DEVENG. MED. EXCEPC. DE APOYO BCP COVID 19 REPROG. CONSUMO</t>
  </si>
  <si>
    <t xml:space="preserve">               PROD.FIN.DOC.RES. INCOBRABLE PTAMO MICROEMPRESA REESTRUCTURADO S.I.</t>
  </si>
  <si>
    <t>0160803470820029</t>
  </si>
  <si>
    <t xml:space="preserve">               PROD. FINANC. DOC. INCOBRABLE RENOVACION - BANCARIZACION</t>
  </si>
  <si>
    <t>0160803470820067</t>
  </si>
  <si>
    <t xml:space="preserve">               PROD. FIN. DOC. INCOBRABLE MED. EXCEPC. DE APOYO BCP COVID 19 REPROG. CONSUMO</t>
  </si>
  <si>
    <t>0160803470821021</t>
  </si>
  <si>
    <t xml:space="preserve">               PROD. FINANC. DOC. INCOBRABLES DESCUENTO DE DOCUMENTO S.I.</t>
  </si>
  <si>
    <t xml:space="preserve">               PROD.FIN.EN SUSP.RES.INCOBRABLE MICROEMPRESA REESTRUCTURADO S.I.</t>
  </si>
  <si>
    <t>0160803470920029</t>
  </si>
  <si>
    <t xml:space="preserve">               PROD.FIN.DOC. EN SUSPENSO INCOBRABLE - BANCARIZACION RENOVADO</t>
  </si>
  <si>
    <t>0160803470920067</t>
  </si>
  <si>
    <t xml:space="preserve">               PROD.FIN.DOC.A DEV.RESIDENTES INCOBRABLES CONSUMO REESTRUCTURADO S.I.</t>
  </si>
  <si>
    <t xml:space="preserve">               PROD.FIN.DOC.A DEV.RESIDENTES INCOBRABLE MICROEM.REESTRUCTURADO. S.I.</t>
  </si>
  <si>
    <t>0160803470940067</t>
  </si>
  <si>
    <t>0170204130020003</t>
  </si>
  <si>
    <t xml:space="preserve">               INVERSIONES PERMANENTES EN SOCIEDADES PRIVADAS DEL PAIS - ETICA S.A.</t>
  </si>
  <si>
    <t>180103270000000</t>
  </si>
  <si>
    <t xml:space="preserve">         MATERIAL DE TRANSPORTE</t>
  </si>
  <si>
    <t>0211101021200002</t>
  </si>
  <si>
    <t xml:space="preserve">               CAPITAL VENCIDO - C.D.A. EMPRESAS DE SEGUROS</t>
  </si>
  <si>
    <t>0211101021201000</t>
  </si>
  <si>
    <t xml:space="preserve">            CAJA DE AHORRO A LA VISTA -USD-EMPRESAS DE SEGUROS</t>
  </si>
  <si>
    <t>0211101021200004</t>
  </si>
  <si>
    <t xml:space="preserve">               INTERES VENCIDO - C.D.A. EMPRESAS DE SEGUROS</t>
  </si>
  <si>
    <t>0211101021240000</t>
  </si>
  <si>
    <t>0211102841041056</t>
  </si>
  <si>
    <t xml:space="preserve">               COBRANZAS USD - BANCO ATLAS</t>
  </si>
  <si>
    <t>0211102841041077</t>
  </si>
  <si>
    <t xml:space="preserve">               COBRANZAS USD - BANCO BANCOP</t>
  </si>
  <si>
    <t>0211403901100028</t>
  </si>
  <si>
    <t xml:space="preserve">               BANCO REGIONAL - OPERACIONES PENDIENTES DE COMPENSACIÓN - ATM/POS</t>
  </si>
  <si>
    <t>0211403901101028</t>
  </si>
  <si>
    <t>0211403901101032</t>
  </si>
  <si>
    <t xml:space="preserve">               BANCO ATLAS - OPERACIONES PENDIENTES DE COMPENSACIÓN - ATM/POS</t>
  </si>
  <si>
    <t>216403906080000</t>
  </si>
  <si>
    <t>0216403906081003</t>
  </si>
  <si>
    <t xml:space="preserve">                  FONDOS PROVEIDOS POR AFD - COVID 19</t>
  </si>
  <si>
    <t>0216801346821023</t>
  </si>
  <si>
    <t xml:space="preserve">                  CARGOS FIN. DOC. RESID. FONDOS AFD &gt;= A 1 AÑO - COVID 19</t>
  </si>
  <si>
    <t>0216801346921023</t>
  </si>
  <si>
    <t xml:space="preserve">                  CARGOS FIN. DOC. A DEVENG.RESID.FONDOS AFD &gt;= A 1 AÑO - COVID 19</t>
  </si>
  <si>
    <t xml:space="preserve">               FONDOS PROVEIDOS POR LA  AGENCIA FINANCIERA DE DESARROLLO</t>
  </si>
  <si>
    <t>0217403907080003</t>
  </si>
  <si>
    <t>0217801347820023</t>
  </si>
  <si>
    <t xml:space="preserve">                  CARGOS FIN. DOC. RESID. FONDOS AFD &gt;= A 3 AÑOS - COVID 19</t>
  </si>
  <si>
    <t>0217801347920023</t>
  </si>
  <si>
    <t xml:space="preserve">                  CARGOS FIN. DOC. A DEVENG.RESID.FONDOS AFD &gt;= A 3 AÑOS - COVID 19</t>
  </si>
  <si>
    <t>218103068060000</t>
  </si>
  <si>
    <t>0218103068060001</t>
  </si>
  <si>
    <t>0218801348820006</t>
  </si>
  <si>
    <t xml:space="preserve">                  CARGOS FINANC. DOC. C.D.A. EMPRESAS FINANC. EN EL PAIS MAYOR A 3 AÑOS   </t>
  </si>
  <si>
    <t>0218801348920006</t>
  </si>
  <si>
    <t xml:space="preserve">                  CARGOS FINANC. DOC. A DEV. C.D.A. EMPRESAS FINANC. EN EL PAIS MAYOR A 3 AÑOS    </t>
  </si>
  <si>
    <t>0225802245921001</t>
  </si>
  <si>
    <t xml:space="preserve">                  CARGOS FINANC. DOC. RESID. A DEVENGAR CDA USD MENOR A 180 DIAS S.I.</t>
  </si>
  <si>
    <t xml:space="preserve">            RET. RENTA  A PAGAR</t>
  </si>
  <si>
    <t>0240102420010006</t>
  </si>
  <si>
    <t xml:space="preserve">            RET. IDU  A PAGAR</t>
  </si>
  <si>
    <t>0240402600020029</t>
  </si>
  <si>
    <t xml:space="preserve">               BENEFICIOS A PAGAR - LEY 285/93</t>
  </si>
  <si>
    <t>0240402600050001</t>
  </si>
  <si>
    <t xml:space="preserve">                  ACREEDORES POR REMESAS PAGADAS-DOLEX</t>
  </si>
  <si>
    <t>0240402600051000</t>
  </si>
  <si>
    <t xml:space="preserve">                  ACREEDORES POR REMESAS PAGADAS-MONEY EXCHANGE</t>
  </si>
  <si>
    <t>0310504160010015</t>
  </si>
  <si>
    <t xml:space="preserve">            UTILIDADES ACUMULADAS 2019</t>
  </si>
  <si>
    <t>510106510240000</t>
  </si>
  <si>
    <t xml:space="preserve">            GARANTIAS EMITIDAS POR EL FOGAPY-VALOR COMPUTABLE</t>
  </si>
  <si>
    <t>0510106510240000</t>
  </si>
  <si>
    <t xml:space="preserve">               GARANTIAS EMITIDAS POR EL FOGAPY-VALOR COMPUTABLE-GS</t>
  </si>
  <si>
    <t>0510306610014001</t>
  </si>
  <si>
    <t xml:space="preserve">               COBRANZAS DE IMPORTACION - EURO</t>
  </si>
  <si>
    <t>510406890000000</t>
  </si>
  <si>
    <t>510406890020000</t>
  </si>
  <si>
    <t xml:space="preserve">            CREDITOS INCOBRABLES</t>
  </si>
  <si>
    <t>0510406890020001</t>
  </si>
  <si>
    <t xml:space="preserve">               CTA. LIQUIDADA POR INCOBRABLE - CAPITAL</t>
  </si>
  <si>
    <t>0510406890020002</t>
  </si>
  <si>
    <t xml:space="preserve">               CTA. LIQUIDADA POR INCOBRABLE - INTERESES</t>
  </si>
  <si>
    <t>0510406890020003</t>
  </si>
  <si>
    <t xml:space="preserve">               CTA. LIQUIDADA POR INCOBRABLE - TARJETAS DE CREDITO</t>
  </si>
  <si>
    <t>0510406890020004</t>
  </si>
  <si>
    <t xml:space="preserve">               CTA. LIQUIDADA POR INCOBRABLE - CHEQUES DIFERIDOS RECHAZADOS</t>
  </si>
  <si>
    <t>0510406890020005</t>
  </si>
  <si>
    <t xml:space="preserve">               CTA. INHIBIDA - CAPITAL</t>
  </si>
  <si>
    <t>0510406890020006</t>
  </si>
  <si>
    <t xml:space="preserve">               CTA. INHIBIDA - INTERESES</t>
  </si>
  <si>
    <t>0510406890020007</t>
  </si>
  <si>
    <t xml:space="preserve">               CTA. INHIBIDA - TARJETAS DE CREDITO</t>
  </si>
  <si>
    <t>0510406890020008</t>
  </si>
  <si>
    <t xml:space="preserve">               CTA. INHIBIDA - CHEQUES DIFERIDOS RECHAZADOS</t>
  </si>
  <si>
    <t>0510406890021067</t>
  </si>
  <si>
    <t>0510406890021068</t>
  </si>
  <si>
    <t>0510406890021069</t>
  </si>
  <si>
    <t xml:space="preserve">               CTA. INCOBRABLE - CAPITAL</t>
  </si>
  <si>
    <t>0510406890021070</t>
  </si>
  <si>
    <t xml:space="preserve">               CTA. INCOBRABLE - INTERESES</t>
  </si>
  <si>
    <t>0520306640034001</t>
  </si>
  <si>
    <t xml:space="preserve">               CORRESPONSALES DEL EXTER. POR COBRANZAS DE IMPORTACION - EURO</t>
  </si>
  <si>
    <t>0610107020020012</t>
  </si>
  <si>
    <t xml:space="preserve">               INTERESES COBRADOS S/PTMOS A COOPERATIVAS - AMORTIZABLE ESPECIAL</t>
  </si>
  <si>
    <t>0610207340020003</t>
  </si>
  <si>
    <t xml:space="preserve">               INTERESES COBRADOS - PTMOS AFD VIVIENDA</t>
  </si>
  <si>
    <t>610208500000000</t>
  </si>
  <si>
    <t xml:space="preserve">         PROD. POR MED. EXC. DE APOYO EMIT. POR BCP COVID 19 REPROGRAMACIONES &lt;= 30 DIAS</t>
  </si>
  <si>
    <t>610208500020000</t>
  </si>
  <si>
    <t xml:space="preserve">            PROD. POR MED. EXC. DE APOYO EMIT. POR BCP COVID 19 REPROGRAMACIONES &lt;= 30 DIAS</t>
  </si>
  <si>
    <t>0610208500020001</t>
  </si>
  <si>
    <t xml:space="preserve">               PROD. POR MED. EXC. DE APOYO EMIT. POR BCP COVID 19 REPROG. BANCARIZ. &lt;= 30 DIAS</t>
  </si>
  <si>
    <t>0610208500020002</t>
  </si>
  <si>
    <t xml:space="preserve">               PROD. POR MED. EXC. DE APOYO EMIT. POR BCP COVID 19 REPROG. EMPRESAS &lt;= 30 DIAS</t>
  </si>
  <si>
    <t>0610208500020003</t>
  </si>
  <si>
    <t xml:space="preserve">               PROD. POR MED. EXC. DE APOYO EMIT. POR BCP COVID 19 REPROG. CONSUMO &lt;= 30 DIAS</t>
  </si>
  <si>
    <t>0610208500020004</t>
  </si>
  <si>
    <t xml:space="preserve">               PROD. POR MED. EXC. DE APOYO EMIT. POR BCP COVID 19 REPROG. VIVIENDA &lt;= 30 DIAS</t>
  </si>
  <si>
    <t>0610208500021002</t>
  </si>
  <si>
    <t xml:space="preserve">               PROD. POR MED. EXC. DE APOYO EMIT. POR BCP COVID 19 REPROG. EMPRESA &lt;= 30 DIAS</t>
  </si>
  <si>
    <t>0610307500020050</t>
  </si>
  <si>
    <t xml:space="preserve">               INTERESES COBRADOS S/CARTER VENCIDA - DESCUENTO DOCUMENTO S.I.</t>
  </si>
  <si>
    <t>0610307500020065</t>
  </si>
  <si>
    <t xml:space="preserve">               INTERES COBRADOS S/CTOS. VENCIDOS REPROG. COVID 19</t>
  </si>
  <si>
    <t>0610307520020050</t>
  </si>
  <si>
    <t xml:space="preserve">               INTERESES COBRADOS S/CARTER EN GESTION - DESCUENTO DOCUMENTO S.I.</t>
  </si>
  <si>
    <t>0610307520020065</t>
  </si>
  <si>
    <t xml:space="preserve">               INTERES COBRADOS S/CTOS. EN GESTION REPROG. COVID 19</t>
  </si>
  <si>
    <t>0610308400020046</t>
  </si>
  <si>
    <t xml:space="preserve">               INTERESES COBRADOS INCOBRABLE AMORTIZABLES REEST. S.I.</t>
  </si>
  <si>
    <t>0610308400020047</t>
  </si>
  <si>
    <t xml:space="preserve">               INTERESES COBRADOS INCOBRABLE AMORTIZABLE REFINANCIADO S.I.</t>
  </si>
  <si>
    <t>0620107760020103</t>
  </si>
  <si>
    <t xml:space="preserve">               COMISIONES COBRADAS POR IMPRESIÓN DE EXTRACTOS DE TC</t>
  </si>
  <si>
    <t>0620107920020000</t>
  </si>
  <si>
    <t xml:space="preserve">               OTROS SERVICIOS DE IMPORTACION - RESIDENTES GS.</t>
  </si>
  <si>
    <t xml:space="preserve">               OTROS SERVICIOS DE IMPORTACION - RESIDENTES USD</t>
  </si>
  <si>
    <t>0620107960020080</t>
  </si>
  <si>
    <t xml:space="preserve">               COMISION POR EMISION CHEQUE PLAZA EXTRANJERA</t>
  </si>
  <si>
    <t>0620108060020026</t>
  </si>
  <si>
    <t xml:space="preserve">               RECUPERO DE GASTOS ADMINISTRATIVOS - PTMOS AFD PRIMERA VIVIENDA</t>
  </si>
  <si>
    <t>0620108060021070</t>
  </si>
  <si>
    <t>0630308180020055</t>
  </si>
  <si>
    <t xml:space="preserve">               ACUERDO DE PRESTACION DE SERVICIOS - FAMILIAR SEGUROS</t>
  </si>
  <si>
    <t>0710507430020002</t>
  </si>
  <si>
    <t xml:space="preserve">               PREV. GENERICAS ADICIONALES COVID 19</t>
  </si>
  <si>
    <t>710600000000000</t>
  </si>
  <si>
    <t xml:space="preserve">      DIFERENCIA DE COTIZACION DE VALORES PÚBLICOS Y PRIVADOS</t>
  </si>
  <si>
    <t>710607490000000</t>
  </si>
  <si>
    <t xml:space="preserve">         DIFERENCIA DE COTIZACIÓN DE VALORES PÚBLICOS</t>
  </si>
  <si>
    <t>710607490040000</t>
  </si>
  <si>
    <t xml:space="preserve">            DIFERENCIAS DE COTIZACIÓN DE VALORES PÚBLICOS NACIONALES</t>
  </si>
  <si>
    <t>0710607490040001</t>
  </si>
  <si>
    <t xml:space="preserve">               DIFERENCIAS DE COTIZACIÓN DE VALORES PÚBLICOS NACIONALES -  GUARANÍES</t>
  </si>
  <si>
    <t>0730107590040003</t>
  </si>
  <si>
    <t xml:space="preserve">               COMISIONES PROMOCIONALES PAGADAS</t>
  </si>
  <si>
    <t>0730107590180004</t>
  </si>
  <si>
    <t xml:space="preserve">               BENEFICIOS POR LICENCIA</t>
  </si>
  <si>
    <t>0730107710100008</t>
  </si>
  <si>
    <t xml:space="preserve">               SERVICIO DE COMPUTACION DEDUCIBLE CONTABILIDAD TI</t>
  </si>
  <si>
    <t>0730107710100009</t>
  </si>
  <si>
    <t xml:space="preserve">               SERVICIO DE COMPUTACION DEDUCIBLE CONTABILIDAD SI</t>
  </si>
  <si>
    <t>0730107710440014</t>
  </si>
  <si>
    <t xml:space="preserve">               GASTOS DE MUDANZA</t>
  </si>
  <si>
    <t>0730107710440022</t>
  </si>
  <si>
    <t xml:space="preserve">               GASTOS DE TASACION-GRAVADAS</t>
  </si>
  <si>
    <t>0730107710440047</t>
  </si>
  <si>
    <t xml:space="preserve">               SERVICIOS PERSONALES - DEDUCIBLES</t>
  </si>
  <si>
    <t>0730107710440095</t>
  </si>
  <si>
    <t xml:space="preserve">               PRESTACION DE SERVICIOS VEYCO - CALL CENTER</t>
  </si>
  <si>
    <t>0730107710440123</t>
  </si>
  <si>
    <t xml:space="preserve">               INFORMES CONFIDENCIALES - DIRECTOS</t>
  </si>
  <si>
    <t>Diferencia de Cotización de Valores Públicos y Privados</t>
  </si>
  <si>
    <t>Cuenta 7106000000 tiene saldo solamente en 2020 se expone en este apartado s/ Res. 723/95</t>
  </si>
  <si>
    <t>Edgar Martínez</t>
  </si>
  <si>
    <t>Socio</t>
  </si>
  <si>
    <t>D</t>
  </si>
  <si>
    <t xml:space="preserve">(b) Emisión de capital ordinario aprobados por la Asamblea de Accionistas de fecha 30 de abril de 2020 (Acta N° 49). </t>
  </si>
  <si>
    <t>Ingresos netos extraordinarios - divendos de Bancard S.A. y Familiar Seguros S.A.</t>
  </si>
  <si>
    <t>Integración de capital en efectivo en Etica S.A.</t>
  </si>
  <si>
    <t>Firmado a los efectos de su identificación con nuestro informe.</t>
  </si>
  <si>
    <t>NOTAS A LOS ESTADOS FINANCIEROS CORRESPONDIENTES AL EJERCICIO FINALIZADO EL 31 DE DICIEMBRE DE 2020</t>
  </si>
  <si>
    <t>(Expresadas en guaraníes)</t>
  </si>
  <si>
    <t>A. CONSIDERACIÓN POR LA ASAMBLEA DE ACCIONISTAS</t>
  </si>
  <si>
    <t xml:space="preserve">Los presentes estados financieros de Banco Familiar Sociedad Anónima Emisora de Capital Abierto (en adelante mencionado indistintamente como “Banco Familiar SAECA” o “la Entidad”) serán considerados por la próxima Asamblea Ordinaria de Accionistas a realizarse durante el año 2021, dentro del plazo establecido por el artículo 32° del Estatuto Social y en concordancia con las disposiciones del Código Civil Paraguayo. </t>
  </si>
  <si>
    <t>Los estados financieros correspondientes al ejercicio 2019 fueron aprobados por la Asamblea Ordinaria de Accionistas realizada el 30 de abril del año 2020, según Acta de Asamblea N°49.</t>
  </si>
  <si>
    <t>B. INFORMACIÓN BÁSICA SOBRE LA ENTIDAD FINANCIERA</t>
  </si>
  <si>
    <t xml:space="preserve">b.1 Naturaleza Jurídica </t>
  </si>
  <si>
    <t xml:space="preserve">La Entidad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</si>
  <si>
    <t xml:space="preserve">El Estatuto Social fue modificado en fecha 15 de diciembre de 1995 convirtiéndose la Entidad en Sociedad Anónima Emisora de Capital Abierto, y en fecha 17 de julio del 2008 fue nuevamente modificado para permitir la transformación a banco. En fecha 17 de noviembre del 2008 por Resolución del Directorio N° 2, Acta N° 95, el Banco Central del Paraguay aprobó la transformación social de Financiera Familiar S.A.E.C.A. a Banco y otorgó la licencia para operar como tal a Banco Familiar Sociedad Anónima Emisora de Capital Abierto que inició sus operaciones bajo esta denominación el 1 de enero del 2009. </t>
  </si>
  <si>
    <t>La Entidad desarrolla todas las actividades permitidas a los bancos comerciales de acuerdo con las leyes de Paraguay y normas establecidas en las disposiciones del Banco Central del Paraguay y la Superintendencia de Bancos</t>
  </si>
  <si>
    <t xml:space="preserve">En fecha 20 de diciembre de 2011, Banco Familiar S.A.E.C.A. adquirió el 100% de las acciones de Bríos S.A. de Finanzas, ampliando de esa manera sus actividades comerciales. En fecha 2 de mayo de 2012 se realizó la fusión por absorción de esta Sociedad. </t>
  </si>
  <si>
    <t>Por Resolución SS.SG. N° 053/14 de fecha 1 de setiembre de 2014 emitida por la Superintendencia de Seguros fue inscripto el Banco Familiar S.A.E.C.A. en el Registro para operar como corredor de seguros, bajo la matrícula N° 062. En fecha 12 de noviembre del 2019, a solicitud de la Entidad, la Superintendencia de Seguros, conforme a la Resolución SS.SG. N° 230/19 procedió a revocar la inscripción en el registro de auxiliares del seguro en razón de estar plenamente operativa la empresa FAMILIAR SEGUROS S.A.E.C.A., de la cual la Entidad es accionista mayoritario, quedando retirada de esta manera la autorización para ejercer la actividad de Corretaje de Seguros. A la fecha de emisión de los presentes estados financieros, la Entidad mantiene una participación permanente en una compañía de seguros - ver nota b.4.</t>
  </si>
  <si>
    <t xml:space="preserve">Al 31 de diciembre de 2020, la Entidad contaba con cuarenta y siete oficinas de atención al público dentro del territorio paraguayo (al 31 de diciembre de 2019, 54 sucursales). </t>
  </si>
  <si>
    <t xml:space="preserve">b.2 Bases de preparación de los estados financieros </t>
  </si>
  <si>
    <t>Los presentes estados financieros han sido confeccionados de acuerdo con las normas, reglamentaciones y disposiciones contables establecidas por el Banco Central del Paraguay y la Superintendencia de Bancos. El modelo se sustenta en una base convencional de costo histórico, excepto por el tratamiento asignado a los activos y pasivos en moneda extranjera según se explica en la nota c.1, y por lo mencionado en el siguiente párrafo.</t>
  </si>
  <si>
    <t>Hasta el 31 de diciembre de 2019, existía una excepción adicional al modelo de costo histórico relacionado con la medición del valor de los bienes de uso, que se exponen hasta dicha fecha, a sus valores actualizados según se explica en la nota c.8, sin reconocer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2019.</t>
  </si>
  <si>
    <t xml:space="preserve">Según el Índice de Precios al Consumo (IPC) publicado por el BCP, la inflación acumulada del año 2019 fue de 2,80%. </t>
  </si>
  <si>
    <t>En adición a lo requerido por el Banco Central del Paraguay, se han utilizado las siguientes políticas contables relevantes:</t>
  </si>
  <si>
    <t>•  a los efectos de la preparación del Estado de Flujos de Efectivo, se consideran como efectivo los saldos de Disponibilidades netos de las previsiones correspondientes;</t>
  </si>
  <si>
    <t xml:space="preserve">•  se presentan cifras comparativas; </t>
  </si>
  <si>
    <t>•  se presenta el Estado de Evolución del Patrimonio Neto; y</t>
  </si>
  <si>
    <t xml:space="preserve">•  se incluyen revelaciones adicionales a las notas a los estados financieros. </t>
  </si>
  <si>
    <t>(i) 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</si>
  <si>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depreciaciones de bienes de uso, amortización de cargos diferidos, previsiones sobre litigios judiciales iniciados contra la Entidad y a las previsiones para cubrir otras contingencias.</t>
  </si>
  <si>
    <t xml:space="preserve">(ii) Información comparativa: </t>
  </si>
  <si>
    <t xml:space="preserve">Los estados financieros al 31 de diciembre de 2020 y la información complementaria relacionada con ellos, se presentan en forma comparativa con los correspondientes estados e información complementaria del ejercicio terminado el 31 de diciembre de 2019. Ver nota c.8. </t>
  </si>
  <si>
    <t>b.3 Sucursales en el exterior</t>
  </si>
  <si>
    <t>Al 31 de diciembre de 2020 y 2019 la Entidad no contaba con sucursales en el exterior.</t>
  </si>
  <si>
    <t xml:space="preserve">b.4 Participación en otras sociedades </t>
  </si>
  <si>
    <t>Al 31 de diciembre de 2020 la Entidad mantiene participación en el capital accionario de Bancard S.A., Familiar Seguros S.A. y Etica S.A. (continuadora de la Sociedad denominada Tracem S.A.).</t>
  </si>
  <si>
    <t>Familiar Seguros S.A. ha recibido la autorización para operar en fecha 14 de marzo de 2019 conforme a la Resolución SS.SG. Nro. 046/2019 y ha iniciado formalmente sus operaciones en fecha 22 de abril de 2019.</t>
  </si>
  <si>
    <t>Las acciones se encuentran valuadas a su costo de adquisición (ver nota c.7). Los datos de dichas Sociedades son los que siguen:</t>
  </si>
  <si>
    <t xml:space="preserve">Al 31 de diciembre de 2020: </t>
  </si>
  <si>
    <t>Sociedad</t>
  </si>
  <si>
    <t>Capital Social Guaranies</t>
  </si>
  <si>
    <t>Valor Nominal Guaranies</t>
  </si>
  <si>
    <t>Valor contable Guaranies</t>
  </si>
  <si>
    <t>% de participación</t>
  </si>
  <si>
    <t>Bancard S.A.</t>
  </si>
  <si>
    <t>Familiar Seguros S.A.</t>
  </si>
  <si>
    <t>Totales</t>
  </si>
  <si>
    <t>Etica S.A.</t>
  </si>
  <si>
    <t>En octubre 2020, la Dirección aprobó por Acta Nro. 1660, la adquisición de una empresa en proceso de organización, denominada “Tracem S.A.” la cual tras modificación de estatuto pasó a llamarse “Ética SA”. Dicha empresa no realizó operaciones comerciales durante el año 2020. Su objeto es prestar servicios digitales y desarrollo de plataformas digitales. Se prevé inicie operaciones durante el año 2021</t>
  </si>
  <si>
    <t>Al 31 de diciembre de 2019:</t>
  </si>
  <si>
    <t>b.5 Composición del capital y características de las acciones</t>
  </si>
  <si>
    <t>La composición del capital integrado por tipos de acciones al 31 de diciembre de 2020 y 2019, es la siguiente:</t>
  </si>
  <si>
    <t>Acciones suscriptas e integradas al</t>
  </si>
  <si>
    <t xml:space="preserve"> 31 de diciembre del 2019</t>
  </si>
  <si>
    <t>Acciones tipo</t>
  </si>
  <si>
    <t>N° de votos que otorga cada una</t>
  </si>
  <si>
    <t>Valor por Acción</t>
  </si>
  <si>
    <t>Cantidad</t>
  </si>
  <si>
    <t>Total</t>
  </si>
  <si>
    <t xml:space="preserve">Ordinarias Nominativas Clase "A" </t>
  </si>
  <si>
    <t>5 (cinco)</t>
  </si>
  <si>
    <t>Sin voto</t>
  </si>
  <si>
    <t>Preferidas Nominativas Clase "A"  (*)</t>
  </si>
  <si>
    <t>Preferidas Nominativas Clase "B"  (*)</t>
  </si>
  <si>
    <t xml:space="preserve"> 31 de diciembre del 2020</t>
  </si>
  <si>
    <t xml:space="preserve">(*) Es potestad de la Asamblea de Accionistas la facultada para decidir rescatar definitivamente las acciones preferidas emitidas en los ejercicios 2010 y 2011, en forma total o parcial, a partir del quinto año de haberse emitido, fijando las condiciones para dicha transacción.
</t>
  </si>
  <si>
    <t xml:space="preserve">Tal como se expone en la nota D, el nivel de capital integrado a la fecha de cierre de los estados financieros se halla por encima del capital mínimo exigido por el BCP para los bancos. 
</t>
  </si>
  <si>
    <t>En fecha 3 de diciembre del 2020, la Asamblea Extraordinaria de Accionistas, conforme obra en el Acta 51 decidió iniciar el proceso de rescate de la totalidad de acciones preferidas Clase “A” y Clase “B”, aprobadas por Asambleas Ordinarias de fecha 22 de abril de 2010 y 7 de marzo de 2011, respectivamente, en el marco de un plan de fortalecimiento de la solvencia patrimonial de la Entidad. En dicha ocasión se aprobó pagar a los tenedores el valor nominal de las acciones, totalizando la suma de Gs. 60.000 millones (Gs. 30.000 millones cada clase), procediendo a continuación a la anulación de las acciones rescatadas y a una reducción del capital social por mismo importe, conforme a lo  previsto en el artículo 1072 del Código Civil Paraguayo. Dicho rescate se encuentra previsto para el 20 de mayo 2021; sujeta a la autorización del Banco Central del Paraguay. Adicionalmente se estaría abonando las utilidades correspondientes al ejercicio 2020, supeditada a la aprobación de la siguiente Asamblea Ordinaria de Accionistas y a la aprobación del Banco Central del Paraguay.</t>
  </si>
  <si>
    <t>En fecha 11 de diciembre de 2020, se ha remitido al Banco Central del Paraguay y a la Superintendencia de Bancos a fin de cumplir con lo requerido a Resolución 2, Acta N° 3 de fecha 31 de enero del 2012.</t>
  </si>
  <si>
    <t xml:space="preserve">b.6 Composición accionaria conforme a la Circular SB.SG. N° 00224/2018 </t>
  </si>
  <si>
    <t>La composición accionaria al 31 de diciembre de 2020 y 2019, era la siguiente:</t>
  </si>
  <si>
    <t>Alberto Enrique Acosta Garbarino</t>
  </si>
  <si>
    <t>Paraguaya</t>
  </si>
  <si>
    <t>Alejandro Daniel Laufer Beissinger</t>
  </si>
  <si>
    <t>Alexis Manuel Emiliano Frutos Ruiz</t>
  </si>
  <si>
    <t>Alfredo Rodolfo Steinmann Rosenbaum</t>
  </si>
  <si>
    <t>Ana Elizabeth Fadlala de Del Valle</t>
  </si>
  <si>
    <t>Celia Ismajovicz de Steinmann</t>
  </si>
  <si>
    <t>César Amado Barreto Otazú</t>
  </si>
  <si>
    <t>Chulamit Estrella Cohenca de Arditi</t>
  </si>
  <si>
    <t>Daniel Beissinger Plate</t>
  </si>
  <si>
    <t>Diana Fadlala Rezk</t>
  </si>
  <si>
    <t xml:space="preserve">Fabián Ari Laufer Beissinger </t>
  </si>
  <si>
    <t xml:space="preserve">Fundadores S.A. </t>
  </si>
  <si>
    <t>Gabriel Laufer Beissinger</t>
  </si>
  <si>
    <t>Graciela Fadlala Rezk</t>
  </si>
  <si>
    <t>Grisel María Aurora Camperchioli de Obelar</t>
  </si>
  <si>
    <t>Gudrun Margrete Wismann de Fadlala</t>
  </si>
  <si>
    <t>Héctor Fadlala Wismann</t>
  </si>
  <si>
    <t>Hugo Fernando Camperchioli Chamorro</t>
  </si>
  <si>
    <t>Irene Steinmann de Arditi</t>
  </si>
  <si>
    <t>Jaime Laufer</t>
  </si>
  <si>
    <t>Argentina</t>
  </si>
  <si>
    <t>Jorge Rodolfo Camperchioli Chamorro</t>
  </si>
  <si>
    <t>Lucia Aurora Chamorro de Camperchioli</t>
  </si>
  <si>
    <t>María Del Pilar Frutos de Elizeche</t>
  </si>
  <si>
    <t>Pedro Beissinger Baum</t>
  </si>
  <si>
    <t>Rossana María Beatriz Camperchioli Chamorro</t>
  </si>
  <si>
    <t>Samuel Arditi Palombo</t>
  </si>
  <si>
    <t>Sergio Samuel Beissinger Loy</t>
  </si>
  <si>
    <t>Silvia María Alicia Camperchioli de Martin</t>
  </si>
  <si>
    <t>Sonia Fadlala de Gallagher</t>
  </si>
  <si>
    <t>Víctor Fadlala Rezk</t>
  </si>
  <si>
    <t>Wilma Patricia Frutos Ruiz</t>
  </si>
  <si>
    <t>Wylma Inés Ruiz Vda. De Frutos</t>
  </si>
  <si>
    <t>Otros</t>
  </si>
  <si>
    <t>Accionista</t>
  </si>
  <si>
    <t>Porcentaje de participación en votos</t>
  </si>
  <si>
    <t>Nacionalidad o país de constitución</t>
  </si>
  <si>
    <t xml:space="preserve">b.7 Nómina del Directorio y Plana Ejecutiva </t>
  </si>
  <si>
    <t>Vicepresidente primero</t>
  </si>
  <si>
    <t>Vicepresidente segundo</t>
  </si>
  <si>
    <t xml:space="preserve">Directores Titulares </t>
  </si>
  <si>
    <t>Directores Suplentes</t>
  </si>
  <si>
    <t>Síndico Titular</t>
  </si>
  <si>
    <t>Síndico Suplente</t>
  </si>
  <si>
    <t>Alejandro Laufer Beissinger</t>
  </si>
  <si>
    <t>Roberto Daniel Amigo Marcet</t>
  </si>
  <si>
    <t xml:space="preserve">Gerente General </t>
  </si>
  <si>
    <t xml:space="preserve">Gerente Comercial </t>
  </si>
  <si>
    <t xml:space="preserve">Arsenio Vasconsellos Spezzini </t>
  </si>
  <si>
    <t>Gerente de Finanzas</t>
  </si>
  <si>
    <t>Diego Balanovsky Balbuena</t>
  </si>
  <si>
    <t>Gerente de Riesgos</t>
  </si>
  <si>
    <t>Wilson Castro Burgos</t>
  </si>
  <si>
    <t>Gerente de Sucursales</t>
  </si>
  <si>
    <t>Graciela Arias Rios</t>
  </si>
  <si>
    <t>Gerente de Banca Empresarial</t>
  </si>
  <si>
    <t>Nery Aguirre Valiente</t>
  </si>
  <si>
    <t xml:space="preserve">Gerente de Consumo y Banca Digital </t>
  </si>
  <si>
    <t>Fabio Najmanovich Campo</t>
  </si>
  <si>
    <t>Gerente de  Marketing  y Desarrollo de Productos</t>
  </si>
  <si>
    <t>Lujan del Castillo Cordero</t>
  </si>
  <si>
    <t>Gerente Administrativo</t>
  </si>
  <si>
    <t xml:space="preserve">Gerente de Operaciones </t>
  </si>
  <si>
    <t>Sandra Hirschfeld Spicker</t>
  </si>
  <si>
    <t>Gerente de Tecnología</t>
  </si>
  <si>
    <t>Nancy Benet de Quintana</t>
  </si>
  <si>
    <t>Gerente de Personas y Desarrollo Organizacional</t>
  </si>
  <si>
    <t>Mabel Gómez de la Fuente</t>
  </si>
  <si>
    <t>Gerente de Auditoria Interna</t>
  </si>
  <si>
    <t>Venancio Paredes Alarcón</t>
  </si>
  <si>
    <t>Gerente de Cumplimiento</t>
  </si>
  <si>
    <t>Oscar Daniel Fernández</t>
  </si>
  <si>
    <t>DIRECTORIO</t>
  </si>
  <si>
    <t>PLANA EJECUTIVA</t>
  </si>
  <si>
    <t xml:space="preserve">Silvia María Alicia Camperchioli de Martin  </t>
  </si>
  <si>
    <t xml:space="preserve">Al 31 de diciembre del 2020 la nómina del Directorio y Plana Ejecutiva es la siguiente: </t>
  </si>
  <si>
    <t>C. INFORMACIÓN REFERENTE A LOS PRINCIPALES ACTIVOS Y PASIVOS</t>
  </si>
  <si>
    <t>c.1 Valuación de moneda extranjera y posición de cambios</t>
  </si>
  <si>
    <t>Moneda</t>
  </si>
  <si>
    <t>31/12/2019 (*)</t>
  </si>
  <si>
    <t>Dólar estadounidense</t>
  </si>
  <si>
    <t>Euro</t>
  </si>
  <si>
    <t>Peso argentino</t>
  </si>
  <si>
    <t>Real</t>
  </si>
  <si>
    <t>(*) Guaraníes por cada unidad de moneda extranjera</t>
  </si>
  <si>
    <t>31 de diciembre de 2019</t>
  </si>
  <si>
    <t>Descripción</t>
  </si>
  <si>
    <t>Dólares</t>
  </si>
  <si>
    <t>Guaraníes</t>
  </si>
  <si>
    <t>Activos totales en moneda extranjera</t>
  </si>
  <si>
    <t>Pasivos totales en moneda extranjera</t>
  </si>
  <si>
    <t>Posición Neta en moneda extranjera</t>
  </si>
  <si>
    <t xml:space="preserve">c.2 Depósitos en el Banco Central del Paraguay </t>
  </si>
  <si>
    <t>Moneda
Extranjera</t>
  </si>
  <si>
    <t>Moneda
Local</t>
  </si>
  <si>
    <t>Encaje legal - Gs.</t>
  </si>
  <si>
    <t>Encaje legal - USD</t>
  </si>
  <si>
    <t>Encaje especial Resolución 1/131</t>
  </si>
  <si>
    <t>Encaje legal - Rescate anticipado USD</t>
  </si>
  <si>
    <t>Otras reservas USD</t>
  </si>
  <si>
    <t>Subtotal (*)</t>
  </si>
  <si>
    <t>Cuenta corriente - Gs.</t>
  </si>
  <si>
    <t>Cuenta corriente - USD</t>
  </si>
  <si>
    <t>Subtotal</t>
  </si>
  <si>
    <t>Depósitos por Operaciones Monetarias</t>
  </si>
  <si>
    <t>(*) Ver adicionalmente apartado a) de la nota c.11.</t>
  </si>
  <si>
    <t>c.3 Valores Públicos</t>
  </si>
  <si>
    <t>Los valores públicos adquiridos por la Entidad se valúan a su valor de costo más la renta devengada a percibir al cierre de cada ejercicio. Cabe señalar que la intención de la Gerencia es mantener los valores hasta su vencimiento. El Directorio y la Gerencia de la Entidad estiman que el importe así computado no excede su valor probable de realización.</t>
  </si>
  <si>
    <t>Valores públicos - No Cotizables</t>
  </si>
  <si>
    <t>Valor Nominal</t>
  </si>
  <si>
    <t xml:space="preserve">Valor Presente e intereses </t>
  </si>
  <si>
    <t>Período</t>
  </si>
  <si>
    <t>Valor de Capital e intereses</t>
  </si>
  <si>
    <t>c.4 Activos y pasivos con cláusula de reajuste –</t>
  </si>
  <si>
    <t>c.5 Cartera de créditos</t>
  </si>
  <si>
    <t>La cartera de créditos ha sido valuada a su valor nominal más intereses devengados, neto de previsiones, las cuales han sido calculadas de acuerdo con lo dispuesto por la Resolución Nº 1, Acta Nº 60 del Directorio del BCP de fecha 28 de setiembre de 2007 y sus modificaciones posteriores, para lo cual:</t>
  </si>
  <si>
    <t>b) los deudores han sido clasificados en seis categorías de riesgo en base a la evaluación y calificación de la capacidad de pago de un deudor o de un grupo de deudores compuesto por personas vinculadas, con respecto a la totalidad de sus obligaciones. A partir de enero de 2012, una norma del BCP modificatoria de la Resolución Nº 1/2007, requiere que la primera de ellas (categoría 1) se desdoble en tres sub-categorías a los efectos del cómputo de las previsiones;</t>
  </si>
  <si>
    <t>c) 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t>
  </si>
  <si>
    <t>c.5.1 Créditos vigentes - sector financiero</t>
  </si>
  <si>
    <t>En este rubro se incluyen colocaciones de corto plazo en instituciones financieras locales en moneda nacional y extranjera, así como préstamos de corto plazo concedidos a instituciones financieras locales y cooperativas.</t>
  </si>
  <si>
    <t>Según tipo de producto:</t>
  </si>
  <si>
    <t>Cuentas</t>
  </si>
  <si>
    <t>31 de diciembre de</t>
  </si>
  <si>
    <t xml:space="preserve">Préstamos a plazo fijo </t>
  </si>
  <si>
    <t>Préstamos amortizables</t>
  </si>
  <si>
    <t>Descuentos de cheques - documentos</t>
  </si>
  <si>
    <t>Colocaciones en instituciones financieras</t>
  </si>
  <si>
    <t>Operaciones a liquidar</t>
  </si>
  <si>
    <t>Previsiones</t>
  </si>
  <si>
    <t>Según categoría de riesgo:</t>
  </si>
  <si>
    <t>Al 31 de diciembre del 2019</t>
  </si>
  <si>
    <t>Categoría de riesgo</t>
  </si>
  <si>
    <t xml:space="preserve">Saldo contable antes de previsiones </t>
  </si>
  <si>
    <t>Garantías computables para previsiones</t>
  </si>
  <si>
    <t>Saldo contable después de previsiones</t>
  </si>
  <si>
    <t>% mínimo</t>
  </si>
  <si>
    <t>Constituidas</t>
  </si>
  <si>
    <t>Categoría 1</t>
  </si>
  <si>
    <t>Saldo contable antes de previsiones</t>
  </si>
  <si>
    <t>Categoría 1a</t>
  </si>
  <si>
    <t>c.5.2 Créditos vigentes al sector no financiero</t>
  </si>
  <si>
    <t>Préstamos a plazo fijo no reajustables</t>
  </si>
  <si>
    <t>Préstamos amortizables no reajustables</t>
  </si>
  <si>
    <t>Créditos utilizados en cuenta corriente - sobregiros</t>
  </si>
  <si>
    <t>Deudores por créditos - Documentos diferidos</t>
  </si>
  <si>
    <t>Deudores por utilización de tarjetas de crédito</t>
  </si>
  <si>
    <t>Cheques diferidos descontados</t>
  </si>
  <si>
    <t xml:space="preserve">Préstamos con Recursos Administrados -  Agencia Financiera de Desarrollo </t>
  </si>
  <si>
    <t xml:space="preserve">Préstamos para Vivienda con Fondos Instituto de Previsión Social </t>
  </si>
  <si>
    <t>Documentos descontados</t>
  </si>
  <si>
    <t>Ganancia por valuación a realizar</t>
  </si>
  <si>
    <t>Saldo contable antes de previsiones 
(a)</t>
  </si>
  <si>
    <t>% mínimo 
(b)</t>
  </si>
  <si>
    <t>Categoría 1b</t>
  </si>
  <si>
    <t>Categoría 2</t>
  </si>
  <si>
    <t>Categoría 3</t>
  </si>
  <si>
    <t>Categoría 4</t>
  </si>
  <si>
    <t>Categoría 5</t>
  </si>
  <si>
    <t>Categoría 6</t>
  </si>
  <si>
    <r>
      <t xml:space="preserve">Previsiones genéricas </t>
    </r>
    <r>
      <rPr>
        <b/>
        <sz val="10"/>
        <rFont val="Trebuchet MS"/>
        <family val="2"/>
      </rPr>
      <t>(c)</t>
    </r>
  </si>
  <si>
    <t xml:space="preserve">c.5.3 Créditos vencidos - sector financiero y no financiero </t>
  </si>
  <si>
    <t>c.6 Previsiones sobre riesgos crediticios dinerarios y contingentes</t>
  </si>
  <si>
    <t>Concepto</t>
  </si>
  <si>
    <t>Saldos al inicio del ejercicio</t>
  </si>
  <si>
    <t>Aumento por adquisición de Brios</t>
  </si>
  <si>
    <t>Constitución de previsiones en el ejercicio</t>
  </si>
  <si>
    <t>Aplicación de previsiones en el ejercicio</t>
  </si>
  <si>
    <t>Desafectación de previsiones en el ejercicio</t>
  </si>
  <si>
    <t>Variación por valuación en moneda extranjera</t>
  </si>
  <si>
    <t>Saldos al cierre del ejercicio</t>
  </si>
  <si>
    <t>Créditos vigentes por intermediación financiera - Sector financiero</t>
  </si>
  <si>
    <t>Créditos vigentes por intermediación financiera - Sector no financiero</t>
  </si>
  <si>
    <t>Créditos diversos (nota c.15)</t>
  </si>
  <si>
    <t>Créditos vencidos por intermediación financiera - Sector Financiero y  no Fnanciero</t>
  </si>
  <si>
    <t>Inversiones</t>
  </si>
  <si>
    <r>
      <t>Contingencias</t>
    </r>
    <r>
      <rPr>
        <b/>
        <sz val="10"/>
        <rFont val="Trebuchet MS"/>
        <family val="2"/>
      </rPr>
      <t xml:space="preserve"> (*)</t>
    </r>
  </si>
  <si>
    <t>(*) Estas previsiones se encuentran incluidas en el rubro “Provisiones” del pasivo.</t>
  </si>
  <si>
    <t>Contingencias (*)</t>
  </si>
  <si>
    <t>c.7 Inversiones</t>
  </si>
  <si>
    <t>El capítulo inversiones incluye la tenencia de títulos representativos de capital emitidos por el sector privado nacional y títulos de deuda del sector privado. Las inversiones se valúan según su naturaleza, conforme a normas de valuación establecidas por el BCP (el menor valor que surja de comparar su costo histórico con su valor de mercado o valor estimado de realización).</t>
  </si>
  <si>
    <t>Las inversiones de la Entidad se detallan a continuación:</t>
  </si>
  <si>
    <t>Saldo contable 
antes de previsiones</t>
  </si>
  <si>
    <t xml:space="preserve">Previsiones 
</t>
  </si>
  <si>
    <t>Bienes adquiridos en recuperación de créditos</t>
  </si>
  <si>
    <r>
      <t xml:space="preserve">Inversiones en Bancard S.A. </t>
    </r>
    <r>
      <rPr>
        <b/>
        <sz val="8"/>
        <rFont val="Trebuchet MS"/>
        <family val="2"/>
      </rPr>
      <t>(nota b.4)  (*)</t>
    </r>
  </si>
  <si>
    <t>Inversiones en títulos valores emitidos por el sector privado nacional</t>
  </si>
  <si>
    <t>Rentas en títulos valores emitidos por el sector privado</t>
  </si>
  <si>
    <t xml:space="preserve">Total </t>
  </si>
  <si>
    <t>c.8  Bienes de uso</t>
  </si>
  <si>
    <t>Tasa Annual</t>
  </si>
  <si>
    <t>Inmuebles - Terrenos</t>
  </si>
  <si>
    <t>Máquinas y equipos</t>
  </si>
  <si>
    <t>Total al 31/12/2019</t>
  </si>
  <si>
    <t>Tasa</t>
  </si>
  <si>
    <t>Acumuladas al cierre del ejercicio</t>
  </si>
  <si>
    <t>Anual</t>
  </si>
  <si>
    <t>c.9 Cargos diferidos e intangibles</t>
  </si>
  <si>
    <t>Saldo neto inicial</t>
  </si>
  <si>
    <t>Aumentos / Bajas (neto)</t>
  </si>
  <si>
    <t xml:space="preserve"> Amortización - consumo del ejercicio</t>
  </si>
  <si>
    <t>Saldo neto al 31/12/2019</t>
  </si>
  <si>
    <t>Mejoras e instalaciones en inmuebles arrendados (*)</t>
  </si>
  <si>
    <t>Intangibles</t>
  </si>
  <si>
    <t>Material de escritorio y otros</t>
  </si>
  <si>
    <r>
      <t xml:space="preserve">(*) </t>
    </r>
    <r>
      <rPr>
        <sz val="7"/>
        <color theme="1"/>
        <rFont val="Trebuchet MS"/>
        <family val="2"/>
      </rPr>
      <t>La Entidad amortiza las mejoras e instalaciones en inmuebles arrendados en forma lineal considerando una vida útil de 5 años.</t>
    </r>
  </si>
  <si>
    <t xml:space="preserve">c.10 Pasivos subordinados </t>
  </si>
  <si>
    <t>c.11 Limitaciones a la libre disponibilidad de los activos o del patrimonio y cualquier otra restricción al derecho de propiedad</t>
  </si>
  <si>
    <r>
      <t>a)</t>
    </r>
    <r>
      <rPr>
        <b/>
        <sz val="7"/>
        <color theme="1"/>
        <rFont val="Times New Roman"/>
        <family val="1"/>
      </rPr>
      <t xml:space="preserve">    </t>
    </r>
    <r>
      <rPr>
        <b/>
        <sz val="10"/>
        <color theme="1"/>
        <rFont val="Trebuchet MS"/>
        <family val="2"/>
      </rPr>
      <t>Encaje legal:</t>
    </r>
  </si>
  <si>
    <r>
      <t>b)</t>
    </r>
    <r>
      <rPr>
        <b/>
        <sz val="7"/>
        <color theme="1"/>
        <rFont val="Times New Roman"/>
        <family val="1"/>
      </rPr>
      <t xml:space="preserve">    </t>
    </r>
    <r>
      <rPr>
        <b/>
        <sz val="10"/>
        <color theme="1"/>
        <rFont val="Trebuchet MS"/>
        <family val="2"/>
      </rPr>
      <t>Garantías BCP:</t>
    </r>
  </si>
  <si>
    <t>c) Reserva legal:</t>
  </si>
  <si>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</si>
  <si>
    <t xml:space="preserve">d) Corrección monetaria del capital: </t>
  </si>
  <si>
    <r>
      <t>e)</t>
    </r>
    <r>
      <rPr>
        <b/>
        <sz val="7"/>
        <color theme="1"/>
        <rFont val="Times New Roman"/>
        <family val="1"/>
      </rPr>
      <t xml:space="preserve">    </t>
    </r>
    <r>
      <rPr>
        <b/>
        <sz val="10"/>
        <color theme="1"/>
        <rFont val="Trebuchet MS"/>
        <family val="2"/>
      </rPr>
      <t xml:space="preserve"> Distribución de utilidades:</t>
    </r>
  </si>
  <si>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siempre que esta se expida dentro del término de ciento veinte días del cierre del ejercicio. Vencido este plazo sin que la Superintendencia se pronuncie, las utilidades pueden ser distribuidas.</t>
  </si>
  <si>
    <r>
      <t>f)</t>
    </r>
    <r>
      <rPr>
        <b/>
        <sz val="7"/>
        <color theme="1"/>
        <rFont val="Times New Roman"/>
        <family val="1"/>
      </rPr>
      <t xml:space="preserve">     </t>
    </r>
    <r>
      <rPr>
        <b/>
        <sz val="10"/>
        <color theme="1"/>
        <rFont val="Trebuchet MS"/>
        <family val="2"/>
      </rPr>
      <t>Dividendos de las acciones preferidas:</t>
    </r>
  </si>
  <si>
    <t xml:space="preserve">Las Acciones Preferidas Nominativas Clase “A” y “B” pagan dividendos preferentes anuales sobre el valor nominal de cada acción, que será determinado por la tasa anual de inflación medida por el Banco Central del Paraguay a la cual se adicionará 6% (seis por ciento). Para el cálculo se tomará la medición de la inflación anual correspondiente al cierre de cada ejercicio, fijándose como mínimo una tasa del 12% y como máximo una tasa del 20%. </t>
  </si>
  <si>
    <t>c.12 Garantías otorgadas respecto a pasivos</t>
  </si>
  <si>
    <t>c.13 Distribución de créditos y obligaciones por intermediación financiera según sus vencimientos</t>
  </si>
  <si>
    <t>Al 31 de diciembre de 2019</t>
  </si>
  <si>
    <t>Plazos que restan para su vencimiento</t>
  </si>
  <si>
    <t xml:space="preserve">TOTAL </t>
  </si>
  <si>
    <t xml:space="preserve">Hasta 30 días </t>
  </si>
  <si>
    <t>De 31 hasta 180 días</t>
  </si>
  <si>
    <t>De 181 días
 hasta 1 año</t>
  </si>
  <si>
    <t>Más de 1 
año y hasta 3 años</t>
  </si>
  <si>
    <t>Más de 
3 años</t>
  </si>
  <si>
    <r>
      <t xml:space="preserve">Créditos vigentes por intermediación financiera - Sector financiero </t>
    </r>
    <r>
      <rPr>
        <b/>
        <sz val="8"/>
        <rFont val="Trebuchet MS"/>
        <family val="2"/>
      </rPr>
      <t>(*)</t>
    </r>
  </si>
  <si>
    <r>
      <t>Créditos vigentes  por intermediación financiera - Sector no financiero</t>
    </r>
    <r>
      <rPr>
        <b/>
        <sz val="8"/>
        <rFont val="Trebuchet MS"/>
        <family val="2"/>
      </rPr>
      <t xml:space="preserve"> (*)</t>
    </r>
  </si>
  <si>
    <t>Total Créditos Vigentes</t>
  </si>
  <si>
    <t>Obligaciones por intermediación financiera - Sector financiero</t>
  </si>
  <si>
    <t>Obligaciones por intermediación financiera - Sector no financiero</t>
  </si>
  <si>
    <t>Total Obligaciones</t>
  </si>
  <si>
    <t>(*) Importes netos de previsiones.</t>
  </si>
  <si>
    <t>c.14 Concentración de la cartera y de las obligaciones por intermediación financiera</t>
  </si>
  <si>
    <r>
      <t>a)</t>
    </r>
    <r>
      <rPr>
        <b/>
        <sz val="7"/>
        <color theme="1"/>
        <rFont val="Times New Roman"/>
        <family val="1"/>
      </rPr>
      <t xml:space="preserve">    </t>
    </r>
    <r>
      <rPr>
        <b/>
        <u/>
        <sz val="10"/>
        <color theme="1"/>
        <rFont val="Trebuchet MS"/>
        <family val="2"/>
      </rPr>
      <t>Concentración de la cartera por número de clientes – Sector financiero</t>
    </r>
  </si>
  <si>
    <t>Número de clientes</t>
  </si>
  <si>
    <t>Monto y porcentaje de cartera al 31 de diciembre de 2019</t>
  </si>
  <si>
    <t>Vigente (*)</t>
  </si>
  <si>
    <t>Vencida (*)</t>
  </si>
  <si>
    <t>10 Mayores Deudores</t>
  </si>
  <si>
    <t xml:space="preserve">Otros deudores </t>
  </si>
  <si>
    <r>
      <t xml:space="preserve">b) </t>
    </r>
    <r>
      <rPr>
        <b/>
        <u/>
        <sz val="10"/>
        <rFont val="Trebuchet MS"/>
        <family val="2"/>
      </rPr>
      <t>Concentración de la cartera por número de clientes – Sector no financiero</t>
    </r>
  </si>
  <si>
    <t>50 Mayores deudores siguientes</t>
  </si>
  <si>
    <t>100 Mayores deudores siguientes</t>
  </si>
  <si>
    <t xml:space="preserve">c) Concentración de Obligaciones por Intermediación </t>
  </si>
  <si>
    <t>El saldo se compone como sigue:</t>
  </si>
  <si>
    <t>31 de Diciembre de</t>
  </si>
  <si>
    <t>Sector Financiero</t>
  </si>
  <si>
    <t>Banco Central del Paraguay</t>
  </si>
  <si>
    <t>Depósitos a la vista</t>
  </si>
  <si>
    <t>Acreedores por valores comprados con venta futura</t>
  </si>
  <si>
    <t>Cuentas corrientes</t>
  </si>
  <si>
    <t>Certificados de depósitos de ahorro</t>
  </si>
  <si>
    <t>Operaciones pendientes de compensación</t>
  </si>
  <si>
    <t>Préstamos de entidades financieras locales</t>
  </si>
  <si>
    <t>Préstamos de entidades financieras del exterior</t>
  </si>
  <si>
    <t>Préstamos de entidades financieras - AFD</t>
  </si>
  <si>
    <t>Total sector financiero</t>
  </si>
  <si>
    <t>Sector No Financiero</t>
  </si>
  <si>
    <t>Depósitos - Sector Privado</t>
  </si>
  <si>
    <t>Cuentas Corrientes</t>
  </si>
  <si>
    <t>Acreedores por documentos para compensar</t>
  </si>
  <si>
    <t>Giros y transferencias a pagar</t>
  </si>
  <si>
    <t xml:space="preserve">Obligaciones con establecimientos adheridos al sistema de tarjetas de crédito </t>
  </si>
  <si>
    <t>Certificados de depósito de ahorro</t>
  </si>
  <si>
    <t>Total Depósitos Sector Privado</t>
  </si>
  <si>
    <t>Depósitos - Sector Público</t>
  </si>
  <si>
    <t>Cuenta Corrientes</t>
  </si>
  <si>
    <t>Bonos Emitidos en Circulación</t>
  </si>
  <si>
    <t>Préstamos Varios del País</t>
  </si>
  <si>
    <t>Total Depósitos Sector Público</t>
  </si>
  <si>
    <t>Total sector no financiero</t>
  </si>
  <si>
    <r>
      <t>d)</t>
    </r>
    <r>
      <rPr>
        <b/>
        <sz val="7"/>
        <rFont val="Times New Roman"/>
        <family val="1"/>
      </rPr>
      <t xml:space="preserve">    </t>
    </r>
    <r>
      <rPr>
        <b/>
        <u/>
        <sz val="10"/>
        <rFont val="Trebuchet MS"/>
        <family val="2"/>
      </rPr>
      <t>Concentración de los depósitos por número de clientes</t>
    </r>
  </si>
  <si>
    <t>Número de depositantes</t>
  </si>
  <si>
    <t>Sector No Financiero (*)</t>
  </si>
  <si>
    <t>10 Mayores depositantes</t>
  </si>
  <si>
    <t>50 Mayores depositantes siguientes</t>
  </si>
  <si>
    <t>100 Mayores depositantes siguientes</t>
  </si>
  <si>
    <t>TOTAL</t>
  </si>
  <si>
    <t>(*) Incluye depósitos del sector privado y público.</t>
  </si>
  <si>
    <t>c.15 Créditos diversos</t>
  </si>
  <si>
    <t>Cuentas a cobrar a Pronet</t>
  </si>
  <si>
    <t>Cuentas a cobrar a Netel</t>
  </si>
  <si>
    <t>Cuentas a cobrar Fideicomisos</t>
  </si>
  <si>
    <t>Cuentas a cobrar - Bancard e Infonet</t>
  </si>
  <si>
    <t>Gastos pagados por adelantado</t>
  </si>
  <si>
    <t>Anticipo por compras de bienes y servicios</t>
  </si>
  <si>
    <t>Anticipo de Impuesto a la Renta</t>
  </si>
  <si>
    <t>Otros impuestos nacionales</t>
  </si>
  <si>
    <t>Gastos a recuperar</t>
  </si>
  <si>
    <t>Indemnizaciones reclamadas por siniestros</t>
  </si>
  <si>
    <t>Anticipos al personal</t>
  </si>
  <si>
    <t>Diversos - Remesas a cobrar</t>
  </si>
  <si>
    <t>Diversos - Cuentas a cobrar con partes relacionadas (Nota K)</t>
  </si>
  <si>
    <t xml:space="preserve">Diversos - Garantía de alquiler </t>
  </si>
  <si>
    <t>Diversos - Otros</t>
  </si>
  <si>
    <t>(*)  Las previsiones fueron constituidas conforme a las normas de valuación establecidas por el BCP, ver nota c.6.</t>
  </si>
  <si>
    <t xml:space="preserve">c.16 Otras obligaciones diversas </t>
  </si>
  <si>
    <t>La composición de otras obligaciones diversas, es como sigue:</t>
  </si>
  <si>
    <t>Cheques de gerencia a pagar</t>
  </si>
  <si>
    <t>Seguros a pagar</t>
  </si>
  <si>
    <t>Proveedores</t>
  </si>
  <si>
    <t>Embargos a pagar</t>
  </si>
  <si>
    <t>Remesas a pagar</t>
  </si>
  <si>
    <t>Cuentas a pagar- Familiar comercios</t>
  </si>
  <si>
    <t>Gratificaciones a pagar</t>
  </si>
  <si>
    <t>Cuentas a pagar por operaciones de cambios - BCP</t>
  </si>
  <si>
    <t>Diversos</t>
  </si>
  <si>
    <t>c.17 Obligaciones o debentures y bonos emitidos en circulación</t>
  </si>
  <si>
    <t xml:space="preserve">Número de Resolución de autorización </t>
  </si>
  <si>
    <t>Moneda de Emisión</t>
  </si>
  <si>
    <t>Valor del programa de emisión</t>
  </si>
  <si>
    <t>Monto de la emisión</t>
  </si>
  <si>
    <t>Plazo del vencimiento</t>
  </si>
  <si>
    <t>Saldo al 31/12/19</t>
  </si>
  <si>
    <t>099/2018 (*)</t>
  </si>
  <si>
    <t>0033/2019 (**)</t>
  </si>
  <si>
    <t>(*) Autorizado por Resolución de la Superintendencia de Bancos Nº SB SG 99/2018 de fecha 10 de julio de 2018 y Resolución de la Bolsa de Valores y Productos de Asunción S.A. Nº 1767/2018 de fecha 31 de julio de 2018.</t>
  </si>
  <si>
    <t>(**) Autorizado por Resolución de la Superintendencia de Bancos Nº SB SG 0033/2019 de fecha 26 de marzo de 2019 y Resolución de la Bolsa de Valores y Productos de Asunción S.A. Nº 1882/2019 de fecha 23 de mayo de 2019.</t>
  </si>
  <si>
    <t xml:space="preserve">La emisión de los programas de emisión global y sus series no está alcanzada por lo Ley Nº 2334/2003 y, en consecuencia, no se encuentra asegurada por el Fondo de Garantía de Depósito. </t>
  </si>
  <si>
    <t>c.18   Hechos relevantes del ejercicio</t>
  </si>
  <si>
    <t>Con fecha 25 de septiembre de 2019 se promulgó la Ley N° 6380/19 “De Modernización y Simplificación del Sistema Tributario Nacional”, con vigencia a partir del 1 de enero de 2020, la cual básicamente plantea el siguiente esquema de imposición:</t>
  </si>
  <si>
    <t>Los activos y pasivos expresados en moneda extranjera se encuentran valuados a los siguientes tipos de cambio vigentes al cierre del ejercicio 2020 y 2019, informados por la Mesa de Cambios del Departamento de Operaciones Internacionales del BCP, los cuales no difieren significativamente de los vigentes en el mercado libre de cambios:</t>
  </si>
  <si>
    <t>31/12/2020 (*)</t>
  </si>
  <si>
    <t xml:space="preserve">Las diferencias de cambio originadas por fluctuaciones en los tipos de cambio entre las fechas de concertación de las operaciones y su liquidación o valuación al cierre del ejercicio, son reconocidas en los resultados de cada ejercicio con las excepciones señaladas en la nota g1. La posición de cambios al 31 de diciembre de 2020 y 2019 es la siguiente: </t>
  </si>
  <si>
    <t>31 de diciembre de 2020</t>
  </si>
  <si>
    <t>Al 31 de diciembre de 2020 y 2019, la posición neta en moneda extranjera no excedía el tope de posición fijado por el BCP según lo establece las disposiciones vigentes.</t>
  </si>
  <si>
    <t>Los depósitos en el Banco Central del Paraguay al 31 de diciembre de 2020 y 2019, son los siguientes:</t>
  </si>
  <si>
    <t>Los valores en cartera al 31 de diciembre de 2020 y 2019 se componen como sigue:</t>
  </si>
  <si>
    <t>Bonos del Tesoro</t>
  </si>
  <si>
    <t>Letras de Regulación Monetaria (*)</t>
  </si>
  <si>
    <t>(*) Incluyen letras de regulación monetaria de disponibilidad restringida, mantenidas en el Banco Central del Paraguay, las cuales garantizan las operaciones realizadas a través del SIPAP por valor de Gs. 155.000.000.000 y Gs. 275.000.000.000 al 31 de diciembre de 2020 y 2019 respectivamente. Al 31 de diciembre de 2019 incluyen también Letras de Regulación Monetaria recibidas por operaciones de reporto por valor de Gs. 48.100.000.000.</t>
  </si>
  <si>
    <t>El cronograma de vencimiento de los valores públicos en cartera al 31 de diciembre del 2020 y 2019 es como sigue:</t>
  </si>
  <si>
    <t xml:space="preserve">Al 31 de diciembre de 2020 y 2019 no existían activos ni pasivos con cláusula de reajuste del capital. Los préstamos obtenidos de la Agencia Financiera de Desarrollo (AFD), Oikocredit, Internacional Finance Corporation (IFC), bonos financieros emitidos y ciertos préstamos otorgados (con fondos de la AFD y con fondos de bonos financieros emitidos) estipulan cláusulas contractuales de eventuales reajustes de las tasas anuales de interés. Al 31 de diciembre de 2020 se ha cancelado la totalidad del préstamo obtenido de la Entidad Oikocredit.  </t>
  </si>
  <si>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</si>
  <si>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a) los deudores se segmentaron en los siguientes grupos: (i) grandes deudores; (ii) medianos y pequeños deudores; (iii) deudores personales -de consumo y de vivienda-, y (iv) microcréditos;</t>
  </si>
  <si>
    <t>d) las ganancias por valuación y los intereses devengados y no cobrados de deudores con créditos vencidos y/o vigentes clasificados en las categorías “3”, “4”, “5” y “6”, se mantienen en suspenso y se reconocen como ganancia en el momento de su cobro;</t>
  </si>
  <si>
    <t>e) se han constituido las previsiones específicas necesarias para cubrir las eventuales pérdidas que pueden derivarse de la no recuperación de la cartera, siguiendo la metodología incluida en la Resolución Nº 1/2007 antes citada, contemplando sus modificatorias y complementarias;</t>
  </si>
  <si>
    <t>f) al 31 de diciembre de 2020 y 2019, la Entidad mantiene constituidas previsiones genéricas sobre su cartera de riesgos crediticios, distribuidas de la siguiente manera:</t>
  </si>
  <si>
    <t>•  previsiones genéricas sobre la cartera de créditos neta de previsiones específicas conforme a lo requerido por la Resolución Nº 1/2007 antes citada;</t>
  </si>
  <si>
    <t>•  previsiones genéricas adicionales para el portafolio de Banca Minorista basado en un modelo interno, autorizado por la Superintendencia de Bancos en fecha 12 de enero de 2017, y;</t>
  </si>
  <si>
    <t xml:space="preserve">•  adicionalmente, se han constituido previsiones genéricas voluntarias de acuerdo con las disposiciones del Directorio de la Entidad; </t>
  </si>
  <si>
    <t>g) los créditos incobrables que son desafectados del activo, en las condiciones establecidas en la normativa del BCP aplicable en la materia, se registran y exponen en cuentas de orden.</t>
  </si>
  <si>
    <t>Adicionalmente a los criterios mencionados arriba, la Entidad ha considerado la realización de ciertas operaciones y reprogramación a clientes bajo medidas excepcionales de apoyo a sectores afectados económicamente por la propagación del coronavirus (COVID-19), según las condiciones establecidas en la Resolución N° 4, Acta N° 18 de fecha 18 marzo de 2020 del Directorio del Banco Central del Paraguay. Los montos se consignan como “Medidas excepcionales de apoyo emitidas por el BCP – Reprogramaciones” en la nota c.5.2.</t>
  </si>
  <si>
    <t>La mencionada resolución contempla que el riesgo de propagación del COVID-19, tuvo un predecible impacto económico adverso en las actividades comerciales, financieras, industriales y productivas del país, en especial en las Micro, Pequeñas y Medianas Empresas y por siguiente también en las personas físicas. Tras la paralización de todas las actividades productivas, el banco ha optado por un esquema de reprogramación de las cuotas hasta agosto del 2020, llevándolas al final de los créditos de los clientes beneficiados.</t>
  </si>
  <si>
    <t>Banco Familiar no se ha acogido al beneficio previsto en las Resoluciones emitidas por el Banco Central del Paraguay relativas a Medidas Excepcionales, las cuales permiten el diferimiento de los cargos generados por las previsiones calculadas sobre el saldo de la cartera beneficiada hasta en sesenta (60) meses. El Banco ha registrado contra resultado, la totalidad del impacto de dichas previsiones dentro del ejercicio 2020.</t>
  </si>
  <si>
    <t>Los créditos vigentes al sector financiero al 31 de diciembre de 2020 y 2019 se componen como sigue:</t>
  </si>
  <si>
    <t>Al 31 de diciembre del 2020</t>
  </si>
  <si>
    <t>Los créditos vigentes al sector no financiero al 31 de diciembre de 2020 y 2019 se componen como sigue:</t>
  </si>
  <si>
    <t>Medidas Excep. De Apoyo Emitidas por el BCP - Reprogramaciones</t>
  </si>
  <si>
    <t>(a) incluye capital e interés (netos de ganancias por valuación a realizar);</t>
  </si>
  <si>
    <t>(b) 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</si>
  <si>
    <t>(c) este monto incluye las previsiones genéricas de acuerdo a los requerimientos de la Resolución N° 1 Acta N° 60 del 28 de setiembre del 2007, previsiones por modelos internos para el portafolio de Banca Minorista y previsiones adicionales voluntarias definidas por el Directorio de la Entidad.</t>
  </si>
  <si>
    <t>Los créditos vencidos al sector no financiero al 31 de diciembre de 2020 y 2019 se componen como sigue:</t>
  </si>
  <si>
    <t xml:space="preserve">Periódicamente el Directorio y la Gerencia de la Entidad efectúan, en función a las normas de valuación de créditos establecidas por la Superintendencia de Bancos del BCP y con criterios y políticas propias de la Entidad, revisiones y análisis de la cartera de créditos a los efectos de ajustar las previsiones para cuentas de dudoso cobro. Se han constituido todas las previsiones necesarias para cubrir eventuales pérdidas sobre riesgos crediticios dinerarios y contingentes, conforme con lo exigido por la Resolución Nº 1 del Directorio del BCP, Acta Nº 60 de fecha 28 de setiembre de 2007 y sus modificaciones posteriores, así como al criterio del Directorio y la Gerencia de la Entidad. </t>
  </si>
  <si>
    <t xml:space="preserve">El movimiento registrado en las cuentas de previsiones en los ejercicios finalizados el 31 de diciembre de 2020 y 2019 se resume como sigue: </t>
  </si>
  <si>
    <t xml:space="preserve">Adicionalmente, este capítulo incluye bienes adjudicados o recibidos en dación de pago, los cuales se valúan por el menor de los siguientes tres valores: valor de tasación, valor de adjudicación y saldo de la deuda inmediatamente antes de la adjudicación, conforme con las disposiciones del BCP en la materia. Para los bienes que superan los plazos establecidos por el BCP para su tenencia, se constituyen previsiones conforme a lo dispuesto en la Resolución N° 1, Acta 60 del 28 de setiembre de 2007 del Directorio del BCP, y sus modificatorias. </t>
  </si>
  <si>
    <r>
      <t xml:space="preserve">Inversiones en Familiar Seguros S.A. </t>
    </r>
    <r>
      <rPr>
        <b/>
        <sz val="8"/>
        <rFont val="Trebuchet MS"/>
        <family val="2"/>
      </rPr>
      <t xml:space="preserve">(nota b.4) y (nota c.12) (*)  </t>
    </r>
  </si>
  <si>
    <r>
      <t xml:space="preserve">Inversiones en Etica S.A. </t>
    </r>
    <r>
      <rPr>
        <b/>
        <sz val="8"/>
        <rFont val="Trebuchet MS"/>
        <family val="2"/>
      </rPr>
      <t>(nota b.4) y (nota c.12)</t>
    </r>
  </si>
  <si>
    <t xml:space="preserve">(*) Por la participación en las inversiones la Entidad recibió dividendos al 31 de diciembre de 2020 y 2019, por valor de Gs 13.061.984.704 y Gs. 5.234.801.472, respectivamente; los cuales forman parte del saldo de “Ganancias extraordinarias” conforme al siguiente cuadro. </t>
  </si>
  <si>
    <t>Dividendos percibidos de Bancard S.A.</t>
  </si>
  <si>
    <t>Dividendos percibidos de Familiar Seguros S.A.</t>
  </si>
  <si>
    <t>Total 2020</t>
  </si>
  <si>
    <t>Total 2019</t>
  </si>
  <si>
    <t>En efectivo</t>
  </si>
  <si>
    <t>Por capitalización de Utilidades</t>
  </si>
  <si>
    <t>Total Registrado en Ganancias extraordianarias</t>
  </si>
  <si>
    <t>El reconocimiento inicial de estos bienes corresponde al costo de adquisición. La medición posterior de estos activos se presenta neta de depreciaciones acumuladas y, en caso de corresponder, de deterioro</t>
  </si>
  <si>
    <t>Al 31 de diciembre de 2020, y debido a la entrada en vigencia de la Ley N° 6380/2019, es obligatoria la determinación del valor residual establecida por la reglamentación que incluye, además, las estimaciones de vida útil para cada tipo o clase de bien depreciables.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t>
  </si>
  <si>
    <t xml:space="preserve">Hasta el 31 de diciembre de 2019, los valores de los bienes de uso se encuentran revaluados de acuerdo con la variación del Índice de Precios al Consumidor publicado por el BCP (ver nota b.2). El incremento neto de la reserva de revalúo por el ejercicio finalizado el 31 de diciembre de 2019, fue de Gs. 801.852.414 y se expone en la cuenta “Ajustes al Patrimonio” del Estado de Evolución del Patrimonio Neto de la Entidad. </t>
  </si>
  <si>
    <t xml:space="preserve">Al 31 de diciembre de 2020 y 2019, las mejoras o adiciones son activadas, mientras que los gastos de mantenimiento y reparaciones que no aumentan el valor de los bienes ni su vida útil son cargados a resultados en el ejercicio en que se producen. Las depreciaciones son computadas a partir del mes siguiente al de su incorporación al patrimonio de la Entidad, mediante cargos mensuales a resultados sobre la base del método lineal, en los meses estimados de vida útil. </t>
  </si>
  <si>
    <t xml:space="preserve">Al 31 de diciembre de 2020 y 2019, el valor residual de los bienes, considerados en su conjunto, no excede su valor recuperable. </t>
  </si>
  <si>
    <t>La composición y el movimiento de los bienes de uso correspondiente a los ejercicios finalizados el 31 de diciembre de 2020 y 2019 fue la siguiente:</t>
  </si>
  <si>
    <t>Total al 31/12/2020</t>
  </si>
  <si>
    <t>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2020 y 2019 se encuentra dentro del límite establecido.</t>
  </si>
  <si>
    <t>Los cargos diferidos al 31 de diciembre de 2020 y 2019 se componen como sigue:</t>
  </si>
  <si>
    <t>Saldo neto al 31/12/2020</t>
  </si>
  <si>
    <r>
      <rPr>
        <b/>
        <sz val="7"/>
        <color theme="1"/>
        <rFont val="Trebuchet MS"/>
        <family val="2"/>
      </rPr>
      <t>(**)</t>
    </r>
    <r>
      <rPr>
        <sz val="7"/>
        <color theme="1"/>
        <rFont val="Trebuchet MS"/>
        <family val="2"/>
      </rPr>
      <t xml:space="preserve"> Las altas del ejercicio 2020, correspondientes a mejoras e instalaciones en inmuebles arrendados en Propiedades de terceros se amortizarán a partir del ejercicio siguiente conforme a la duración de los contratos de alquiler.</t>
    </r>
  </si>
  <si>
    <t>Al 31 de diciembre de 2020 y 2019 no existen pasivos subordinados.</t>
  </si>
  <si>
    <t xml:space="preserve">No existen bienes de disponibilidad restringida ni otras restricciones al derecho de propiedad, con excepción de: </t>
  </si>
  <si>
    <t>La cuenta Banco Central del Paraguay al 31 de diciembre de 2020 y 2019 incluye la suma de Gs. 459.296.497.180 y Gs. 411.680.903.499 respectivamente, que corresponde a cuentas de disponibilidad restringida, mantenidas en dicha entidad en concepto de encaje legal.</t>
  </si>
  <si>
    <t>Al 31 de diciembre de 2020 y 2019 se encuentran restringidas a efectos de Garantías en cumplimiento al Reglamento General de los Sistemas de Pagos (SIPAP), Letras de Regulación Monetaria por valor de Gs. 155.000.000.000 y Gs 275.000.000.000 respectivamente.</t>
  </si>
  <si>
    <t>De acuerdo con la Ley 5787/16, "De Modernización y Fortalecimiento de las Normas que Regulan el Funcionamiento del Sistema Financiero Paraguayo", las entidades financieras deben actualizar anualmente su capital en función al Índice de Precios al Consumidor (IPC) calculado por el BCP. El valor actualizado del capital mínimo para el ejercicio 2020 es de Gs. 55.445.000.000, de acuerdo con la Circular SB SG Nº 13/2020. El valor actualizado del capital mínimo para el ejercicio 2019 fue de Gs. 53.930.000.000, de acuerdo con la Circular SB SG Nº 7/2019.</t>
  </si>
  <si>
    <t xml:space="preserve">El capital integrado de la Entidad al 31 de diciembre de 2020 y 2019 (nota b.5.) se halla por encima del mínimo legal exigido a dichas fechas. </t>
  </si>
  <si>
    <t>Las cantidades de acciones por cada clase se detallan en la nota b.5. Los dividendos a pagar a las Acciones Preferidas Nominativas Clase "A" y "B" ascienden a Gs. 7.200.000.000 al 31 de diciembre del 2020 y 2019 se deducirán de los resultados acumulados una vez aprobados por la asamblea respectiva.</t>
  </si>
  <si>
    <t xml:space="preserve">Ver adicionalmente nota b.5 a los presentes estados financieros. </t>
  </si>
  <si>
    <t>Bancard: Para garantizar las obligaciones con Bancard S.A. y/o Visa Internacional y/o Mastercard y/o los establecimientos adheridos, que puedan derivarse como consecuencia de su condición de Entidad Emisora de Tarjetas de Crédito y por los saldos que resultan de transacciones de usuarios de cajeros automáticos, Banco Familiar S.A.E.C.A. constituyó una prenda sobre parte de las acciones de Bancard S.A. de su propiedad a favor de Bancard S.A. por valor de Gs. 6.619.800.000 para el 2020 y 2019.</t>
  </si>
  <si>
    <t>AFD: Para garantizar las obligaciones con la Agencia Financiera de Desarrollo se han endosado a favor de dicha institución pagarés de clientes por valor de Gs. 20.292.982.193 y Gs. 26.426.274.151 al 31 de diciembre 2020 y 2019.</t>
  </si>
  <si>
    <t>Oikocredit: Al 31 de diciembre de 2020 fueron cancelados en su totalidad los préstamos obtenidos de la Entidad Oikocredit. Para el año 2019 las obligaciones financieras contraídas con la Entidad del exterior Oikocredit se encontraban garantizadas por documentos de la cartera de créditos de Banco Familiar S.A.E.C.A. por valor de USD 5.722.742,53, cubriendo como mínimo el 150% del saldo de las deudas mantenidas con dicha Entidad.</t>
  </si>
  <si>
    <t>Al 31 de diciembre de 2020</t>
  </si>
  <si>
    <t>Monto y porcentaje de cartera al 31 de diciembre de 2020</t>
  </si>
  <si>
    <t xml:space="preserve">La composición al 31 de diciembre de 2020 y 2019, es como sigue: </t>
  </si>
  <si>
    <t>Previsiones (*)</t>
  </si>
  <si>
    <t xml:space="preserve">El rubro “Obligaciones por intermediación financiera – Sector No Financiero” del estado de situación patrimonial, incluye Bonos Financieros, cuyos saldos y detalles al 31 de diciembre de 2020 y 2019 son los siguientes: </t>
  </si>
  <si>
    <t>Saldo al 31/12/20</t>
  </si>
  <si>
    <t>Nuevas disposiciones tributarias:</t>
  </si>
  <si>
    <t xml:space="preserve"> -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t>
  </si>
  <si>
    <t xml:space="preserve"> - Impuesto a los Dividendos y Utilidades (IDU), que gravará las utilidades, dividendos o rendimientos cobrados en carácter de accionista de una sociedad constituida en el país.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Estas tasas aplicarán para distribuciones por utilidades generadas en forma posterior a la vigencia de la ley.</t>
  </si>
  <si>
    <t xml:space="preserve"> - Impuesto a los No Residentes (INR): la Ley N° 6380/19 pone en vigencia un impuesto a ser aplicable a los No Residentes en el país, y que gravará todas las rentas, ganancias o beneficios obtenidos por personas físicas, jurídicas y otro tipo de entidades que no tengan residencia en Paraguay. </t>
  </si>
  <si>
    <t xml:space="preserve"> - Impuesto al Valor Agregado (IVA): en materia de IVA, no se prevén cambios significativos en lo que respecta a las operaciones que realiza la Entidad.</t>
  </si>
  <si>
    <t xml:space="preserve"> - Adicionalmente, establece nuevas regulaciones sobre precios de transferencia las cuales estarán vigentes a partir del ejercicio 2021.</t>
  </si>
  <si>
    <t>Ambiente de negocios:</t>
  </si>
  <si>
    <t>Durante los primeros meses del año 2020 se inició la propagación de un nuevo virus causante de la enfermedad conocida como COVID-19, que a la fecha de emisión de los presentes estados financieros se había extendido a la mayoría de los países en todos los continentes con un impacto social y económico importante. Con fecha 11 de marzo de 2020, la Organización Mundial de la Salud lo declaró una pandemia, y a inicios de marzo de 2020, el Gobierno del Paraguay emitió orden cuarentena. La Entidad se ha visto menos afectada en su operación que el resto de los agentes económicos debido a que no le fueron aplicadas restricciones para seguir operando. No obstante, la situación afectó el nivel de actividad económica en general lo que incidió en la capacidad de pago de los clientes.</t>
  </si>
  <si>
    <t>Esto impactó, directamente a la Entidad, reduciendo el nivel de operaciones en el año 2020, afectando los niveles de rentabilidad, y aumentando la posición de liquidez de la empresa. Se han acatado todas las disposiciones gubernamentales y de los reguladores en materia sanitaria para preservar la salud de los empleados y la continuidad de los negocios.</t>
  </si>
  <si>
    <t>Conforme se expresa en el punto C.5, Banco Familiar ha decidido no acogerse al beneficio previsto en las Resoluciones emitidas por el Banco Central del Paraguay relativas a Medidas Excepcionales, las cuales permiten el diferimiento de los cargos generados por las previsiones calculadas sobre el saldo de la cartera beneficiada hasta en sesenta (60) meses, es decir que se ha reconocido en el resultado del año 2020, la totalidad del impacto de las previsiones.</t>
  </si>
  <si>
    <t>Adicionalmente la entidad ha constituido en el ejercicio 2020, previsiones genéricas voluntarias por valor de Gs. 15.500.000.000 a fin de cubrir potenciales deterioros de la cartera a causa de la situación desatada por la pandemia.</t>
  </si>
  <si>
    <t>D. PATRIMONIO NETO</t>
  </si>
  <si>
    <t>d.1</t>
  </si>
  <si>
    <t>Patrimonio efectivo</t>
  </si>
  <si>
    <t>Los límites para las operaciones de las entidades financieras se determinan en función de su patrimonio efectivo.</t>
  </si>
  <si>
    <t>d.2 Capital mínimo</t>
  </si>
  <si>
    <t>El patrimonio efectivo de la Entidad al 31 de diciembre de 2020 y 2019 ascendía aproximadamente a millones Gs. 774.574 y Gs. 684.660, respectivamente.</t>
  </si>
  <si>
    <t>Según normativa aplicable, el porcentaje mínimo de patrimonio que deben mantener las entidades financieras del país, al 31 de diciembre de 2020 y 2019, es de: Nivel 1 (Capital principal) del 8% y Nivel 2 (Capital principal más Capital complementario) del 12%. Al 31 de diciembre de 2020 y 2019, la Entidad mantenía esta relación en el Nivel 1 de 14,28% y 13,04%, respectivamente; y en el Nivel 2 de 20,01 % y 17,58 %, respectivamente.</t>
  </si>
  <si>
    <t>El capital mínimo e indexado por inflación que, en virtud de las disposiciones del BCP en la materia, obligatoriamente deben tener como capital integrado para el 31 de diciembre de 2020 y 2019 los Bancos que operan en el sistema financiero nacional, asciende a Gs. 55.445 millones y Gs. 53.930 millones respectivamente. El eventual déficit de capital de una entidad respecto al capital mínimo exigido anualmente a las entidades financieras, debe ser cubierto antes de la finalización del primer semestre de cada año.</t>
  </si>
  <si>
    <t>Al 31 de diciembre de 2020 y 2019 la Entidad tenía un capital integrado de Gs. 360.000.000.000 y 330.000.000.000, importe superior al mínimo exigido por la normativa del BCP.</t>
  </si>
  <si>
    <t xml:space="preserve">En la Asamblea General de Accionista celebrada el 30 de abril de 2020 según el Acta N° 49, se aprobó la capitalización de utilidades de ejercicios anteriores por valor de Gs. 30.000.000.000. Dicha emisión fue protocolizada en Escritura Pública N° 100 de fecha 17 de junio del año 2020. </t>
  </si>
  <si>
    <t xml:space="preserve">E. UTILIDAD NETA POR ACCIÓN ORDINARIA </t>
  </si>
  <si>
    <t>La utilidad neta por acción atribuible a los accionistas ordinarios se determina sobre la utilidad neta del ejercicio después de deducir los dividendos asignables a las acciones preferidas, con relación al promedio ponderado de acciones ordinarias en circulación durante el ejercicio.</t>
  </si>
  <si>
    <t>CÁLCULO AUXILIAR</t>
  </si>
  <si>
    <t>Utilidad neta del ejercicio</t>
  </si>
  <si>
    <t>Menos</t>
  </si>
  <si>
    <t>Acciones</t>
  </si>
  <si>
    <t>Dividendos por acciones preferidas Nominativas Clase "A" y "B"  (*)</t>
  </si>
  <si>
    <t>Base para la determinación utilidad neta  por acción ordinaria</t>
  </si>
  <si>
    <t>Cantidad  de acciones ordinarias en circulación promedio ponderado</t>
  </si>
  <si>
    <t>Promedio ponderado de acciones ordinarias en circulación</t>
  </si>
  <si>
    <t>Utilidad básica por acción ordinaria</t>
  </si>
  <si>
    <t>Se calcula sobre acciones ordinarias NIF19</t>
  </si>
  <si>
    <t>(*) Los dividendos de acciones preferidas se determinan acorde a lo descripto en la nota c.11 f).</t>
  </si>
  <si>
    <t>F. CUENTAS DE ORDEN Y CONTINGENCIA</t>
  </si>
  <si>
    <t>Cuentas de Contingencia</t>
  </si>
  <si>
    <t xml:space="preserve">Las cuentas de contingencia se componen de la siguiente manera: </t>
  </si>
  <si>
    <t>Deudores por garantías otorgadas</t>
  </si>
  <si>
    <t>Saldo de las líneas de crédito a utilizar mediante tarjetas de crédito</t>
  </si>
  <si>
    <t>Saldo de las líneas de crédito por adelantos en cuentas corrientes</t>
  </si>
  <si>
    <t>Saldo de las líneas de crédito de cartas de importación-exportación</t>
  </si>
  <si>
    <t>No existen líneas de crédito que individualmente superen el 10% del total del activo.</t>
  </si>
  <si>
    <t>Cuentas de Orden</t>
  </si>
  <si>
    <t xml:space="preserve">Las cuentas de orden se componen de la siguiente manera: </t>
  </si>
  <si>
    <t>Fideicomisos (*)</t>
  </si>
  <si>
    <t>Garantías reales, hipotecas, prendas y otros</t>
  </si>
  <si>
    <t>Pólizas de seguros contratadas</t>
  </si>
  <si>
    <t>Deudores incobrables</t>
  </si>
  <si>
    <t>Posición de cambios</t>
  </si>
  <si>
    <t>Negocios en el exterior y cobranzas</t>
  </si>
  <si>
    <t>Lineas de créditos disponibles</t>
  </si>
  <si>
    <t>Otros - Cuentas Diversos</t>
  </si>
  <si>
    <t>Otros valores en custodia</t>
  </si>
  <si>
    <t>Venta de cartera (**)</t>
  </si>
  <si>
    <t>Tipo de Fideicomiso</t>
  </si>
  <si>
    <t>Fideicomiso de Garantía y Administración de Flujos</t>
  </si>
  <si>
    <t>Fideicomiso de Administración</t>
  </si>
  <si>
    <t>Fideicomiso de Garantía</t>
  </si>
  <si>
    <t>Fideicomiso de Garantía de Emisión de Bonos</t>
  </si>
  <si>
    <t>Fideicomiso para Desarrollo Proyecto Inmobiliario</t>
  </si>
  <si>
    <t>Fideicomiso de Garantía y Adm. Flujos de Emisión de Bonos</t>
  </si>
  <si>
    <t>Fideicomiso de Administración y Garantía</t>
  </si>
  <si>
    <t>(*) Al 31 de diciembre de 2020 y 2019, los siguientes tipos de fideicomisos se encontraban vigentes:</t>
  </si>
  <si>
    <t>(**) El saldo refleja los importes de capital e intereses de los créditos vendidos a Nexo S.A. desde diciembre 2013, en cumplimiento de la Resolución SB. SG. N° 278/2013 de la Superintendencia de Bancos. La Entidad ha celebrado en fecha 21 de marzo de 2018 un contrato marco sin recurso con dicha Sociedad y por cada venta se efectúa un acuerdo complementario.</t>
  </si>
  <si>
    <t>G. INFORMACIÓN REFERENTE AL ESTADO DE RESULTADOS</t>
  </si>
  <si>
    <t>g.1 Reconocimiento de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</si>
  <si>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BCP, de fecha 28 de septiembre de 2007:</t>
  </si>
  <si>
    <t>a) los productos financieros devengados y no percibidos de deudores con créditos clasificados en categorías “3”, “4”, “5” y “6” (ver nota c.5.1.d).</t>
  </si>
  <si>
    <t>b) las ganancias por valuación de deudores con créditos vencidos.</t>
  </si>
  <si>
    <t>c) las ganancias a realizar por venta de bienes a plazo.</t>
  </si>
  <si>
    <t>d) las ganancias a realizar y por valuación de operaciones por venta de bienes a plazo; y</t>
  </si>
  <si>
    <t>e) ciertas comisiones por servicios bancarios.</t>
  </si>
  <si>
    <t>El Plan y Manual de cuentas del Banco Central del Paraguay establece que los ajustes de resultados de ejercicios anteriores se registran dentro del estado de resultados del ejercicio sin afectar las cuentas del patrimonio neto de la Entidad.</t>
  </si>
  <si>
    <t>g.2 Diferencia de cambio de moneda extranjera</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</si>
  <si>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</si>
  <si>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</si>
  <si>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</si>
  <si>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Ganancia - (Pérdida) por diferencia de cambio neta sobre activos y pasivos financieros en moneda extranjera</t>
  </si>
  <si>
    <t>Ganancias por valuación de otros activos y pasivos en moneda extranjera</t>
  </si>
  <si>
    <t>Pérdidas por valuación de otros activos y pasivos en moneda extranjera</t>
  </si>
  <si>
    <t>(Pérdida) - Ganancia por diferencia de cambio neta sobre otros activos y pasivos en moneda extranjera</t>
  </si>
  <si>
    <t>Ganancia - (Pérdida) resultante de la diferencia de cambio neta sobre el total de activos y pasivos en moneda extranjera</t>
  </si>
  <si>
    <t>g.3 Aportes al Fondo de Garantía de Depósitos (FGD)</t>
  </si>
  <si>
    <t>En virtud de lo dispuesto por la Ley N° 2334 de fecha 12 de diciembre de 2003, las entidades financieras aportan trimestralmente en forma obligatoria al FGD administrado por el BCP el 0,12% de los saldos promedio trimestrales de su cartera de depósitos en moneda nacional y extranjera.</t>
  </si>
  <si>
    <t>g.4 Impuesto a la renta</t>
  </si>
  <si>
    <t>El impuesto a la renta corriente que se carga al resultado del ejercicio a la tasa del 10% se basa en la utilidad contable antes de este concepto, ajustada por las partidas que la ley y sus reglamentaciones incluyen o excluyen para la determinación de la renta neta imponible.</t>
  </si>
  <si>
    <t>Ver adicionalmente nota c.18.</t>
  </si>
  <si>
    <t xml:space="preserve">El monto aportado por la Entidad al FGD por los ejercicios finalizados el 31 de diciembre 2020 y 2019, asciende a Gs. 18.122.233.733 y Gs. 15.804.995.086 respectivamente. Los montos aportados por la Entidad al FGD, constituyen gastos no recuperables y se exponen en el rubro “Gastos generales” (ver nota H). </t>
  </si>
  <si>
    <t xml:space="preserve">La distribución de utilidades en efectivo está sujeta a una retención en concepto de impuesto a la renta del 15% en caso que los accionistas estén domiciliados en el exterior y gravada con una tasa adicional de impuesto a la renta del 5% para la Entidad. </t>
  </si>
  <si>
    <t>H. GASTOS GENERALES</t>
  </si>
  <si>
    <t xml:space="preserve">Prestación de servicios de call center, telemarketing y cobranza </t>
  </si>
  <si>
    <t xml:space="preserve">Alquileres  y expensas </t>
  </si>
  <si>
    <t>Aporte al Fondo de garantia de depósitos (ver nota g.3)</t>
  </si>
  <si>
    <t>Publicidad, promociones y eventos</t>
  </si>
  <si>
    <t>Gastos de procesamiento de tarjetas</t>
  </si>
  <si>
    <t>Servicios informáticos</t>
  </si>
  <si>
    <t>Comisiones Pagadas a Corresponsales no Bancarios y Administradores de redes de pago</t>
  </si>
  <si>
    <t>Custodia y vigilancia</t>
  </si>
  <si>
    <t>Seguros pagados</t>
  </si>
  <si>
    <t>Reparaciones y matenimiento de bienes</t>
  </si>
  <si>
    <t>Transporte de caudales</t>
  </si>
  <si>
    <t>Servicio de limpieza</t>
  </si>
  <si>
    <t>Gastos de información</t>
  </si>
  <si>
    <t>Papeleria e impresos</t>
  </si>
  <si>
    <t>Gastos por prestación de servicios</t>
  </si>
  <si>
    <t>Energia eléctrica</t>
  </si>
  <si>
    <t>Telefonía y comunicaciones</t>
  </si>
  <si>
    <t>Viajes y representaciones</t>
  </si>
  <si>
    <t>Gastos de envio (courrier)</t>
  </si>
  <si>
    <t>Honorarios por asesorías,auditoria y otros</t>
  </si>
  <si>
    <t>Gastos de locomoción y transporte</t>
  </si>
  <si>
    <t>Indemnizaciones y preaviso</t>
  </si>
  <si>
    <t>Resto</t>
  </si>
  <si>
    <t>La composición al 31 de diciembre de 2020 y 2019, es como sigue:</t>
  </si>
  <si>
    <t>I. EFECTOS INFLACIONARIOS</t>
  </si>
  <si>
    <t>Al 31 de diciembre de 2020, no se han aplicado procedimientos de ajuste por inflación.</t>
  </si>
  <si>
    <t>Al 31 de diciembre de 2019, no se han aplicado procedimientos de ajuste por inflación, salvo lo mencionado en nota c.8.</t>
  </si>
  <si>
    <t xml:space="preserve">J. GESTIÓN DE RIESGOS </t>
  </si>
  <si>
    <t>Los principales riesgos administrados por la Entidad para el logro de sus objetivos son los siguientes:</t>
  </si>
  <si>
    <t>a)  Riesgos de crédito</t>
  </si>
  <si>
    <t xml:space="preserve">Banco Familiar es una entidad cuyo foco de negocios es el segmento minorista de consumo y microempresas. Como tal, tiene una cartera atomizada. </t>
  </si>
  <si>
    <t xml:space="preserve">En el segmento de medianas y grandes empresas, los riesgos a asumir involucran a directivos y funcionarios seniors en su aprobación, a través de Comités de Crédito, selectivamente constituidos de acuerdo al monto de riesgo involucrado. El seguimiento y monitoreo de los riesgos de crédito es encomendado a una Gerencia de Riesgos independiente y adecuadamente organizada para cada segmento de negocios. </t>
  </si>
  <si>
    <t>b) Riesgo Financiero</t>
  </si>
  <si>
    <t>b.1) Riesgo de Mercado</t>
  </si>
  <si>
    <t>Representado por la posibilidad de pérdida financiera por oscilación de precios y/o tasas de interés de los activos de la Entidad, en la medida en que sus carteras activas y pasivas pueden presentar descalce de plazos, monedas o indexadores.</t>
  </si>
  <si>
    <t>b.1.1) Riesgo de tipo de interés</t>
  </si>
  <si>
    <t>La Entidad lleva un control mensual de la estructura de activos y pasivos sensibles a reajustes de tasa de interés, a diversos plazos.</t>
  </si>
  <si>
    <t>b.1. 2) Riesgo de tipo de cambio</t>
  </si>
  <si>
    <t xml:space="preserve">Para efectuar la medición de la exposición de la Entidad a las variaciones del tipo de cambio, se utiliza la metodología VaR (Value at Risk), en la cual el área de Riesgos Financieros calcula en forma diaria la probable pérdida por variaciones del tipo de cambio considerando las posiciones en moneda extranjera. El Directorio ha establecido un límite VaR para la posición neta en divisas bajo y conservador, limitando así el riesgo de pérdidas por movimientos desfavorables del tipo de cambio. </t>
  </si>
  <si>
    <t>En opinión del Directorio y la Gerencia, el límite VaR para la posición neta en divisas es bajo, limitando así el riesgo de pérdidas por movimientos desfavorables del tipo de cambio.</t>
  </si>
  <si>
    <t>b.2) Riesgo de liquidez</t>
  </si>
  <si>
    <t xml:space="preserve">El Riesgo de Liquidez es mitigado con una política muy conservadora de manejo de los activos, manteniendo en todo momento un porcentaje importante de ellos en forma de caja y activos de alta liquidez, que permitan enfrentar holgadamente situaciones extremas. </t>
  </si>
  <si>
    <t xml:space="preserve">El monitoreo de la liquidez y las distintas variables asociadas a este ítem, es administrado por el área de Riesgos Financieros, por medio de reportes con frecuencia diaria y mensual, que son informados al Comité de Activos y Pasivos para la toma de decisiones. </t>
  </si>
  <si>
    <t>c) Riesgo operacional</t>
  </si>
  <si>
    <t>La Entidad cuenta con una unidad de Riesgo Operacional, cuyos principales objetivos son los de identificar, medir, evaluar, monitorear, controlar y mitigar los riesgos operativos críticos, a los cuales se encuentra expuesta la Entidad y administrarlos de forma eficiente, así como mitigar los eventos de riesgos operacionales, contribuyendo a prevenir y disminuir la ocurrencia de futuras pérdidas asociadas.</t>
  </si>
  <si>
    <t>La Unidad desarrolla anualmente su plan de trabajo que incluye la revisión del Modelo de Control Interno, el test de los controles de cada área y el cálculo de los montos perdidos por riesgo operacional con la estadística de su origen y sector. Esta metodología permite valorar adecuadamente los riesgos, priorizarlos estableciendo su nivel de criticidad y desarrollar los planes de mitigación. La Entidad mantiene un mapa de riesgos, el cual le permite gestionar adecuadamente los mismos.</t>
  </si>
  <si>
    <t>La estrategia general de la gestión de riesgo de crédito consiste en que el tiempo de análisis, los ítems a evaluar, el proceso evaluación-aprobación y seguimiento es mayor cuanto mayor sea el monto de riesgo involucrado. Por lo tanto, la estrategia a seguir se adecua a la naturaleza y características de cada segmento de negocio. En el segmento minorista, y de consumo se siguen criterios estadísticos de scoring avalados por nuestra experiencia de más de 50 años en el negocio que nos permiten mantener una cartera con indicadores de morosidad acordes a la naturaleza del negocio y a su rentabilidad.</t>
  </si>
  <si>
    <t xml:space="preserve">Al 31 de diciembre de 2020 y 2019, todos los descalces de activos y pasivos sensibles a tasa de interés se hallaban por debajo de los límites máximos recomendados por la política de gestión de Riesgo Financiero de la Entidad.
</t>
  </si>
  <si>
    <t xml:space="preserve">La Entidad opera de forma activa en la intermediación financiera, así como en la compra y venta de monedas extranjeras y compra de cheques. Para ello, existe una división de negocios con personal idóneo y de trayectoria en el trading de monedas, apoyada en herramientas informáticas para efectuar un monitoreo permanente del negocio y del comportamiento de los mercados. </t>
  </si>
  <si>
    <t>Al 31 de diciembre de 2020 y 2019, los niveles de liquidez básica se encontraban por encima de los niveles mínimos recomendados por la política de gestión de Riesgos Financieros de la Entidad tanto en guaraníes como en dólares. En lo referente a la liquidez ampliada, que considera, además de las disponibilidades netas, los activos descontables por el BCP (Letras de Regulación Monetaria y Bonos Soberanos) a través de su ventanilla de liquidez, los indicadores se encontraban igualmente en niveles por encima de los límites mínimos recomendados por la política.</t>
  </si>
  <si>
    <t>d) Riesgo Ambiental y Social</t>
  </si>
  <si>
    <t>La implementación del Sistema de Gestión Ambiental y Social se adecua a los lineamientos estipulados en la “Guía para la Gestión de Riesgos Ambientales y Sociales para las entidades reguladas y supervisadas por el BCP”, aprobada a través de la Resolución N° 8 de fecha 22 de noviembre del 2018 emitida por el Directorio de Banco central del Paraguay (BCP).</t>
  </si>
  <si>
    <t>La gestión de este riesgo permite identificar, evaluar y monitorear los posibles impactos relacionados a las actividades desarrolladas por los clientes y establecer medidas de mitigación, facilitando además la administración de otros riesgos asociados como ser el riesgo reputacional, legal, crediticio, entre otros.</t>
  </si>
  <si>
    <t>La metodología implementada, con un enfoque sistémico que se integra al proceso de análisis crediticio, consiste en una Matriz de Riesgos con base a una estimación del riesgo que supone una actividad a financiar y una determinación de la exposición de nuestra entidad, lo que permite determinar el grado de supervisión más adecuado y establecer condicionantes para la mitigación de los riesgos identificados.</t>
  </si>
  <si>
    <t>Los criterios para el análisis tienen como base la legislación nacional, convenios internacionales y normas internacionales en materia A&amp;S y están establecidos en la norma interna aprobada por el Directorio (Sistema de Análisis de Riesgo Ambiental y Social-SARAS).</t>
  </si>
  <si>
    <t>K. SALDOS CON PARTES RELACIONADAS</t>
  </si>
  <si>
    <t xml:space="preserve">Los saldos y transacciones con partes relacionadas son los siguientes: </t>
  </si>
  <si>
    <t>Entidad</t>
  </si>
  <si>
    <t>Certificado de depósito de ahorro</t>
  </si>
  <si>
    <t xml:space="preserve">Créditos </t>
  </si>
  <si>
    <t>Cuentas por pagar</t>
  </si>
  <si>
    <t>Contingencia</t>
  </si>
  <si>
    <t>Intereses Ganados</t>
  </si>
  <si>
    <t>Intereses Pagados</t>
  </si>
  <si>
    <t>Otros Ingresos y Egresos</t>
  </si>
  <si>
    <t>Directores</t>
  </si>
  <si>
    <r>
      <t xml:space="preserve">Fundadores S.A. </t>
    </r>
    <r>
      <rPr>
        <b/>
        <sz val="7"/>
        <rFont val="Trebuchet MS"/>
        <family val="2"/>
      </rPr>
      <t>(a)</t>
    </r>
  </si>
  <si>
    <r>
      <t xml:space="preserve">Nexo S.A.E.C.A. </t>
    </r>
    <r>
      <rPr>
        <b/>
        <sz val="7"/>
        <rFont val="Trebuchet MS"/>
        <family val="2"/>
      </rPr>
      <t>(b)</t>
    </r>
  </si>
  <si>
    <r>
      <t xml:space="preserve">Ventas y Cobranzas S.A. (VEYCO) </t>
    </r>
    <r>
      <rPr>
        <b/>
        <sz val="7"/>
        <rFont val="Trebuchet MS"/>
        <family val="2"/>
      </rPr>
      <t>(c)</t>
    </r>
  </si>
  <si>
    <r>
      <t>Familiar Seguros S.A.</t>
    </r>
    <r>
      <rPr>
        <b/>
        <sz val="7"/>
        <rFont val="Trebuchet MS"/>
        <family val="2"/>
      </rPr>
      <t>(d)</t>
    </r>
  </si>
  <si>
    <t xml:space="preserve">a) Fundadores S.A. arrienda oficinas y salón de atención al público al Banco. </t>
  </si>
  <si>
    <t>b) Nexo S.A.E.C.A. realiza compras de cartera a Banco Familiar S.A.E.C.A.</t>
  </si>
  <si>
    <t>c) Ventas y Cobranzas S.A. presta servicios de ventas y gestiones de cobranza a Banco Familiar S.A.E.C.A. Ver nota H.</t>
  </si>
  <si>
    <t>d) Familiar Seguros S.A., empresa habilitada ante la Superintendencia de Seguros; emite pólizas de seguros a partir del mes de abril 2019.</t>
  </si>
  <si>
    <r>
      <t xml:space="preserve">Nexo S.A.  </t>
    </r>
    <r>
      <rPr>
        <b/>
        <sz val="7"/>
        <rFont val="Trebuchet MS"/>
        <family val="2"/>
      </rPr>
      <t>(b)</t>
    </r>
  </si>
  <si>
    <r>
      <t xml:space="preserve">Etica S.A.  </t>
    </r>
    <r>
      <rPr>
        <b/>
        <sz val="7"/>
        <rFont val="Trebuchet MS"/>
        <family val="2"/>
      </rPr>
      <t>(e)</t>
    </r>
  </si>
  <si>
    <t>e) Etica S.A., empresa en proceso de organización,</t>
  </si>
  <si>
    <t xml:space="preserve">L. HECHOS POSTERIORES </t>
  </si>
  <si>
    <t>Entre el 31 de diciembre de 2020 hasta la fecha de emisión de los presentes estados financieros, no han ocurrido hechos significativos de carácter financiero o de otra índole que impliquen modificaciones significativas a la estructura patrimonial o financiera o a los resultados de la entidad o su inclusión en notas a los estados financieros.</t>
  </si>
  <si>
    <t>Esta información financiera anual coincide con los estados financieros estatutarios emitidos el 26 de febrero de 2021. La firma del auditor externo se adjunta a los efectos del requerimiento de información anual de la Resolución CNV CG 6/2019.</t>
  </si>
  <si>
    <t xml:space="preserve">Deloitte Paraguay S.R.L. </t>
  </si>
  <si>
    <t>(*) Los montos considerados en este cuadro incluyen saldos de capital, interéses y ganancias por valuación en suspenso antes de previsiones.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</si>
</sst>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6">
    <numFmt numFmtId="164" formatCode="_(* #,##0_);_(* \(#,##0\);_(* &quot;-&quot;_);_(@_)"/>
    <numFmt numFmtId="165" formatCode="_(* #,##0.00_);_(* \(#,##0.00\);_(* &quot;-&quot;??_);_(@_)"/>
    <numFmt numFmtId="166" formatCode="_ * #,##0.00_ ;_ * \-#,##0.00_ ;_ * &quot;-&quot;??_ ;_ @_ "/>
    <numFmt numFmtId="167" formatCode="_-* #,##0.00\ _€_-;\-* #,##0.00\ _€_-;_-* &quot;-&quot;??\ _€_-;_-@_-"/>
    <numFmt numFmtId="168" formatCode="#,##0;\(#,##0\)"/>
    <numFmt numFmtId="169" formatCode="0.00%_);\(0.00%\)"/>
    <numFmt numFmtId="170" formatCode="0%_);\(0%\)"/>
    <numFmt numFmtId="171" formatCode="_(* #,##0_);_(* \(#,##0\);_(* &quot;-&quot;??_);_(@_)"/>
    <numFmt numFmtId="172" formatCode="_(* #,##0.00_);_(* \(#,##0.00\);_(* \-??_);_(@_)"/>
    <numFmt numFmtId="173" formatCode="_ * #,##0_ ;_ * \-#,##0_ ;_ * &quot;-&quot;??_ ;_ @_ "/>
    <numFmt numFmtId="174" formatCode="_._.* #,##0.0_)_%;_._.* \(#,##0.0\)_%;_._.* \ .0_)_%"/>
    <numFmt numFmtId="175" formatCode="_._.* #,##0.000_)_%;_._.* \(#,##0.000\)_%;_._.* \ .000_)_%"/>
    <numFmt numFmtId="176" formatCode="&quot;$&quot;\ #,##0.00;&quot;$&quot;\ \-#,##0.00"/>
    <numFmt numFmtId="177" formatCode="&quot;$&quot;\ #,##0.00;[Red]&quot;$&quot;\ \-#,##0.00"/>
    <numFmt numFmtId="178" formatCode="_-* #,##0.00\ _G_s_._-;\-* #,##0.00\ _G_s_._-;_-* &quot;-&quot;??\ _G_s_._-;_-@_-"/>
    <numFmt numFmtId="179" formatCode="_._.&quot;$&quot;* #,##0.0_)_%;_._.&quot;$&quot;* \(#,##0.0\)_%;_._.&quot;$&quot;* \ .0_)_%"/>
    <numFmt numFmtId="180" formatCode="&quot;$&quot;* #,##0.00_);&quot;$&quot;* \(#,##0.00\)"/>
    <numFmt numFmtId="181" formatCode="_._.&quot;$&quot;* #,##0.000_)_%;_._.&quot;$&quot;* \(#,##0.000\)_%;_._.&quot;$&quot;* \ .000_)_%"/>
    <numFmt numFmtId="182" formatCode="mmmm\ d\,\ yyyy"/>
    <numFmt numFmtId="183" formatCode="_ [$€-2]\ * #,##0.00_ ;_ [$€-2]\ * \-#,##0.00_ ;_ [$€-2]\ * &quot;-&quot;??_ "/>
    <numFmt numFmtId="184" formatCode="_(0_)%;\(0\)%;\ \ _)\%"/>
    <numFmt numFmtId="185" formatCode="_._._(* 0_)%;_._.\(* 0\)%;_._._(* \ _)\%"/>
    <numFmt numFmtId="186" formatCode="_(0.0_)%;\(0.0\)%;\ \ .0_)%"/>
    <numFmt numFmtId="187" formatCode="_._._(* 0.0_)%;_._.\(* 0.0\)%;_._._(* \ .0_)%"/>
    <numFmt numFmtId="188" formatCode="_(0.00_)%;\(0.00\)%;\ \ .00_)%"/>
    <numFmt numFmtId="189" formatCode="_._._(* 0.00_)%;_._.\(* 0.00\)%;_._._(* \ .00_)%"/>
    <numFmt numFmtId="190" formatCode="_(0.000_)%;\(0.000\)%;\ \ .000_)%"/>
    <numFmt numFmtId="191" formatCode="_._._(* 0.000_)%;_._.\(* 0.000\)%;_._._(* \ .000_)%"/>
    <numFmt numFmtId="192" formatCode="_(* #,##0_);_(* \(#,##0\);_(* \ _)"/>
    <numFmt numFmtId="193" formatCode="_(* #,##0.0_);_(* \(#,##0.0\);_(* \ .0_)"/>
    <numFmt numFmtId="194" formatCode="_(* #,##0.00_);_(* \(#,##0.00\);_(* \ .00_)"/>
    <numFmt numFmtId="195" formatCode="_(* #,##0.000_);_(* \(#,##0.000\);_(* \ .000_)"/>
    <numFmt numFmtId="196" formatCode="_(&quot;$&quot;* #,##0_);_(&quot;$&quot;* \(#,##0\);_(&quot;$&quot;* \ _)"/>
    <numFmt numFmtId="197" formatCode="_(&quot;$&quot;* #,##0.0_);_(&quot;$&quot;* \(#,##0.0\);_(&quot;$&quot;* \ .0_)"/>
    <numFmt numFmtId="198" formatCode="_(&quot;$&quot;* #,##0.00_);_(&quot;$&quot;* \(#,##0.00\);_(&quot;$&quot;* \ .00_)"/>
    <numFmt numFmtId="199" formatCode="_(&quot;$&quot;* #,##0.000_);_(&quot;$&quot;* \(#,##0.000\);_(&quot;$&quot;* \ .000_)"/>
    <numFmt numFmtId="200" formatCode="dd/mm/yyyy;@"/>
    <numFmt numFmtId="201" formatCode="_-* #,##0\ _€_-;\-* #,##0\ _€_-;_-* &quot;-&quot;??\ _€_-;_-@_-"/>
    <numFmt numFmtId="202" formatCode="0.0%"/>
    <numFmt numFmtId="203" formatCode="_(* #,##0.00_);_(* \(#,##0.00\);_(* &quot;-&quot;_);_(@_)"/>
    <numFmt numFmtId="204" formatCode="_ * #,##0_ ;_ * \-#,##0_ ;_ * &quot;-&quot;_ ;_ @_ "/>
    <numFmt numFmtId="205" formatCode="_(* #,##0.0_);_(* \(#,##0.0\);_(* &quot;-&quot;_);_(@_)"/>
    <numFmt numFmtId="206" formatCode="#,##0.0"/>
    <numFmt numFmtId="207" formatCode="_(* #,##0_);_(* \(#,##0\);_(* \-??_);_(@_)"/>
    <numFmt numFmtId="208" formatCode="0.0"/>
    <numFmt numFmtId="209" formatCode="#,##0_ ;\-#,##0\ "/>
  </numFmts>
  <fonts count="121">
    <font>
      <sz val="10"/>
      <name val="Arial"/>
    </font>
    <font>
      <sz val="11"/>
      <color theme="1"/>
      <name val="Arial"/>
      <family val="2"/>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sz val="10"/>
      <name val="Times New Roman"/>
      <family val="1"/>
    </font>
    <font>
      <b/>
      <sz val="10"/>
      <name val="Arial"/>
      <family val="2"/>
    </font>
    <font>
      <sz val="11"/>
      <color indexed="8"/>
      <name val="Calibri"/>
      <family val="2"/>
    </font>
    <font>
      <b/>
      <sz val="10"/>
      <color indexed="10"/>
      <name val="Arial"/>
      <family val="2"/>
    </font>
    <font>
      <sz val="10"/>
      <color indexed="8"/>
      <name val="Arial"/>
      <family val="2"/>
    </font>
    <font>
      <b/>
      <sz val="11"/>
      <name val="Arial"/>
      <family val="2"/>
    </font>
    <font>
      <b/>
      <sz val="8"/>
      <name val="Arial"/>
      <family val="2"/>
    </font>
    <font>
      <sz val="11"/>
      <name val="Times New Roman"/>
      <family val="1"/>
    </font>
    <font>
      <sz val="11"/>
      <name val="New Times Roman"/>
    </font>
    <font>
      <u val="singleAccounting"/>
      <sz val="11"/>
      <name val="Times New Roman"/>
      <family val="1"/>
    </font>
    <font>
      <sz val="10"/>
      <name val="MS Sans Serif"/>
      <family val="2"/>
    </font>
    <font>
      <b/>
      <sz val="14"/>
      <name val="Arial"/>
      <family val="2"/>
    </font>
    <font>
      <sz val="11"/>
      <name val="StoneSerif"/>
    </font>
    <font>
      <u/>
      <sz val="10"/>
      <color indexed="12"/>
      <name val="Arial"/>
      <family val="2"/>
    </font>
    <font>
      <sz val="10"/>
      <name val="Courier"/>
      <family val="3"/>
    </font>
    <font>
      <sz val="12"/>
      <name val="SWISS"/>
    </font>
    <font>
      <u/>
      <sz val="10"/>
      <color theme="10"/>
      <name val="Arial"/>
      <family val="2"/>
    </font>
    <font>
      <b/>
      <u/>
      <sz val="11"/>
      <name val="Times New Roman"/>
      <family val="1"/>
    </font>
    <font>
      <b/>
      <sz val="11"/>
      <color theme="0" tint="-0.34998626667073579"/>
      <name val="Times New Roman"/>
      <family val="1"/>
    </font>
    <font>
      <b/>
      <sz val="11"/>
      <name val="Times New Roman"/>
      <family val="1"/>
    </font>
    <font>
      <sz val="11"/>
      <color theme="1"/>
      <name val="Times New Roman"/>
      <family val="1"/>
    </font>
    <font>
      <sz val="10"/>
      <name val="EYInterstate Light"/>
    </font>
    <font>
      <b/>
      <sz val="12"/>
      <name val="EYInterstate Light"/>
    </font>
    <font>
      <b/>
      <sz val="10"/>
      <name val="EYInterstate Light"/>
    </font>
    <font>
      <b/>
      <sz val="8"/>
      <name val="EYInterstate Light"/>
    </font>
    <font>
      <sz val="10"/>
      <color indexed="10"/>
      <name val="EYInterstate Light"/>
    </font>
    <font>
      <u/>
      <sz val="10"/>
      <name val="EYInterstate Light"/>
    </font>
    <font>
      <sz val="9"/>
      <name val="EYInterstate Light"/>
    </font>
    <font>
      <b/>
      <sz val="9"/>
      <name val="EYInterstate Light"/>
    </font>
    <font>
      <sz val="12"/>
      <name val="EYInterstate Light"/>
    </font>
    <font>
      <sz val="10"/>
      <name val="Arial"/>
      <family val="2"/>
    </font>
    <font>
      <sz val="11"/>
      <color theme="1"/>
      <name val="Arial"/>
      <family val="2"/>
    </font>
    <font>
      <sz val="10"/>
      <color theme="1"/>
      <name val="Arial"/>
      <family val="2"/>
    </font>
    <font>
      <sz val="10"/>
      <name val="Arial"/>
      <family val="2"/>
    </font>
    <font>
      <u/>
      <sz val="10"/>
      <color indexed="36"/>
      <name val="Arial"/>
      <family val="2"/>
    </font>
    <font>
      <sz val="10"/>
      <name val="Arial"/>
      <family val="2"/>
    </font>
    <font>
      <sz val="10"/>
      <name val="Calibri"/>
      <family val="2"/>
      <scheme val="minor"/>
    </font>
    <font>
      <b/>
      <sz val="10"/>
      <name val="Calibri"/>
      <family val="2"/>
      <scheme val="minor"/>
    </font>
    <font>
      <sz val="10"/>
      <name val="Arial"/>
      <family val="2"/>
    </font>
    <font>
      <sz val="8"/>
      <name val="Arial"/>
      <family val="2"/>
    </font>
    <font>
      <b/>
      <sz val="8"/>
      <color rgb="FFFF0000"/>
      <name val="Arial"/>
      <family val="2"/>
    </font>
    <font>
      <sz val="8"/>
      <color theme="1"/>
      <name val="Arial"/>
      <family val="2"/>
    </font>
    <font>
      <sz val="8"/>
      <color theme="5" tint="-0.249977111117893"/>
      <name val="Arial"/>
      <family val="2"/>
    </font>
    <font>
      <b/>
      <sz val="9"/>
      <name val="Arial"/>
      <family val="2"/>
    </font>
    <font>
      <sz val="7"/>
      <color theme="7" tint="0.39997558519241921"/>
      <name val="Arial"/>
      <family val="2"/>
    </font>
    <font>
      <b/>
      <sz val="7"/>
      <color theme="7" tint="0.39997558519241921"/>
      <name val="Arial"/>
      <family val="2"/>
    </font>
    <font>
      <sz val="8"/>
      <color theme="7" tint="0.39997558519241921"/>
      <name val="Arial"/>
      <family val="2"/>
    </font>
    <font>
      <u/>
      <sz val="10"/>
      <color theme="10"/>
      <name val="Arial"/>
      <family val="2"/>
    </font>
    <font>
      <b/>
      <sz val="8"/>
      <color rgb="FFFF0000"/>
      <name val="Trebuchet MS"/>
      <family val="2"/>
    </font>
    <font>
      <b/>
      <sz val="8"/>
      <name val="Trebuchet MS"/>
      <family val="2"/>
    </font>
    <font>
      <sz val="8"/>
      <name val="Trebuchet MS"/>
      <family val="2"/>
    </font>
    <font>
      <b/>
      <sz val="8"/>
      <color theme="3" tint="0.39997558519241921"/>
      <name val="Trebuchet MS"/>
      <family val="2"/>
    </font>
    <font>
      <b/>
      <u/>
      <sz val="8"/>
      <name val="Trebuchet MS"/>
      <family val="2"/>
    </font>
    <font>
      <sz val="8"/>
      <color theme="7" tint="0.39997558519241921"/>
      <name val="Trebuchet MS"/>
      <family val="2"/>
    </font>
    <font>
      <b/>
      <sz val="8"/>
      <color theme="7" tint="0.39997558519241921"/>
      <name val="Trebuchet MS"/>
      <family val="2"/>
    </font>
    <font>
      <sz val="7"/>
      <color theme="7" tint="0.39997558519241921"/>
      <name val="Trebuchet MS"/>
      <family val="2"/>
    </font>
    <font>
      <sz val="8"/>
      <color indexed="12"/>
      <name val="Trebuchet MS"/>
      <family val="2"/>
    </font>
    <font>
      <u/>
      <sz val="10"/>
      <color theme="10"/>
      <name val="Trebuchet MS"/>
      <family val="2"/>
    </font>
    <font>
      <sz val="8"/>
      <color theme="1"/>
      <name val="Trebuchet MS"/>
      <family val="2"/>
    </font>
    <font>
      <b/>
      <sz val="7"/>
      <color rgb="FFFF0000"/>
      <name val="Trebuchet MS"/>
      <family val="2"/>
    </font>
    <font>
      <sz val="8"/>
      <color rgb="FFFF0000"/>
      <name val="Trebuchet MS"/>
      <family val="2"/>
    </font>
    <font>
      <sz val="10"/>
      <name val="Trebuchet MS"/>
      <family val="2"/>
    </font>
    <font>
      <sz val="11"/>
      <name val="Trebuchet MS"/>
      <family val="2"/>
    </font>
    <font>
      <b/>
      <sz val="8"/>
      <color rgb="FF0000FF"/>
      <name val="Trebuchet MS"/>
      <family val="2"/>
    </font>
    <font>
      <sz val="7"/>
      <name val="Arial"/>
      <family val="2"/>
    </font>
    <font>
      <sz val="8"/>
      <color theme="0"/>
      <name val="Trebuchet MS"/>
      <family val="2"/>
    </font>
    <font>
      <b/>
      <sz val="8"/>
      <color theme="0"/>
      <name val="Trebuchet MS"/>
      <family val="2"/>
    </font>
    <font>
      <sz val="10"/>
      <color theme="0"/>
      <name val="Trebuchet MS"/>
      <family val="2"/>
    </font>
    <font>
      <b/>
      <sz val="8"/>
      <color theme="0"/>
      <name val="Arial"/>
      <family val="2"/>
    </font>
    <font>
      <b/>
      <sz val="10"/>
      <color theme="1"/>
      <name val="Trebuchet MS"/>
      <family val="2"/>
    </font>
    <font>
      <sz val="10"/>
      <color theme="1"/>
      <name val="Trebuchet MS"/>
      <family val="2"/>
    </font>
    <font>
      <b/>
      <sz val="10"/>
      <name val="Trebuchet MS"/>
      <family val="2"/>
    </font>
    <font>
      <i/>
      <sz val="10"/>
      <color theme="1"/>
      <name val="Trebuchet MS"/>
      <family val="2"/>
    </font>
    <font>
      <sz val="10"/>
      <color theme="1"/>
      <name val="Symbol"/>
      <family val="1"/>
      <charset val="2"/>
    </font>
    <font>
      <sz val="11"/>
      <color theme="1"/>
      <name val="Symbol"/>
      <family val="1"/>
      <charset val="2"/>
    </font>
    <font>
      <sz val="11"/>
      <color theme="1"/>
      <name val="Trebuchet MS"/>
      <family val="2"/>
    </font>
    <font>
      <u/>
      <sz val="10"/>
      <color theme="1"/>
      <name val="Trebuchet MS"/>
      <family val="2"/>
    </font>
    <font>
      <b/>
      <u/>
      <sz val="10"/>
      <color theme="1"/>
      <name val="Trebuchet MS"/>
      <family val="2"/>
    </font>
    <font>
      <b/>
      <u/>
      <sz val="9"/>
      <color theme="1"/>
      <name val="Trebuchet MS"/>
      <family val="2"/>
    </font>
    <font>
      <sz val="9"/>
      <color theme="1"/>
      <name val="Trebuchet MS"/>
      <family val="2"/>
    </font>
    <font>
      <b/>
      <sz val="9"/>
      <color theme="1"/>
      <name val="Trebuchet MS"/>
      <family val="2"/>
    </font>
    <font>
      <b/>
      <sz val="8"/>
      <color theme="1"/>
      <name val="Trebuchet MS"/>
      <family val="2"/>
    </font>
    <font>
      <b/>
      <sz val="10"/>
      <color rgb="FF000000"/>
      <name val="Trebuchet MS"/>
      <family val="2"/>
    </font>
    <font>
      <sz val="8"/>
      <color theme="1"/>
      <name val="Helvetica"/>
      <family val="2"/>
    </font>
    <font>
      <sz val="8"/>
      <color rgb="FF000000"/>
      <name val="Helvetica"/>
      <family val="2"/>
    </font>
    <font>
      <b/>
      <sz val="9"/>
      <name val="Trebuchet MS"/>
      <family val="2"/>
    </font>
    <font>
      <sz val="9"/>
      <name val="Trebuchet MS"/>
      <family val="2"/>
    </font>
    <font>
      <u/>
      <sz val="10"/>
      <name val="Arial"/>
      <family val="2"/>
    </font>
    <font>
      <b/>
      <u/>
      <sz val="10"/>
      <name val="Trebuchet MS"/>
      <family val="2"/>
    </font>
    <font>
      <sz val="7"/>
      <color theme="1"/>
      <name val="Trebuchet MS"/>
      <family val="2"/>
    </font>
    <font>
      <sz val="8"/>
      <color rgb="FF000000"/>
      <name val="Trebuchet MS"/>
      <family val="2"/>
    </font>
    <font>
      <b/>
      <sz val="7"/>
      <color theme="1"/>
      <name val="Trebuchet MS"/>
      <family val="2"/>
    </font>
    <font>
      <b/>
      <u/>
      <sz val="10"/>
      <color rgb="FF000000"/>
      <name val="Trebuchet MS"/>
      <family val="2"/>
    </font>
    <font>
      <sz val="10"/>
      <color rgb="FF000000"/>
      <name val="Trebuchet MS"/>
      <family val="2"/>
    </font>
    <font>
      <b/>
      <sz val="8"/>
      <color rgb="FF000000"/>
      <name val="Trebuchet MS"/>
      <family val="2"/>
    </font>
    <font>
      <b/>
      <sz val="7"/>
      <color theme="1"/>
      <name val="Times New Roman"/>
      <family val="1"/>
    </font>
    <font>
      <b/>
      <sz val="7"/>
      <name val="Times New Roman"/>
      <family val="1"/>
    </font>
    <font>
      <b/>
      <u/>
      <sz val="11"/>
      <color theme="1"/>
      <name val="Arial"/>
      <family val="2"/>
    </font>
    <font>
      <b/>
      <u/>
      <sz val="9"/>
      <color theme="1"/>
      <name val="Verdana"/>
      <family val="2"/>
    </font>
    <font>
      <b/>
      <sz val="9"/>
      <color theme="1"/>
      <name val="Verdana"/>
      <family val="2"/>
    </font>
    <font>
      <sz val="8"/>
      <color theme="1"/>
      <name val="Verdana"/>
      <family val="2"/>
    </font>
    <font>
      <b/>
      <sz val="8"/>
      <name val="Verdana"/>
      <family val="2"/>
    </font>
    <font>
      <u/>
      <sz val="8"/>
      <color theme="1"/>
      <name val="Verdana"/>
      <family val="2"/>
    </font>
    <font>
      <b/>
      <sz val="8"/>
      <color theme="1"/>
      <name val="Verdana"/>
      <family val="2"/>
    </font>
    <font>
      <sz val="8"/>
      <color rgb="FFFF0000"/>
      <name val="Arial"/>
      <family val="2"/>
    </font>
    <font>
      <sz val="8"/>
      <color theme="0"/>
      <name val="Arial"/>
      <family val="2"/>
    </font>
    <font>
      <b/>
      <u/>
      <sz val="8"/>
      <color rgb="FFFF0000"/>
      <name val="Arial"/>
      <family val="2"/>
    </font>
    <font>
      <b/>
      <sz val="7"/>
      <name val="Trebuchet MS"/>
      <family val="2"/>
    </font>
    <font>
      <sz val="7"/>
      <name val="Trebuchet MS"/>
      <family val="2"/>
    </font>
    <font>
      <sz val="6"/>
      <name val="Trebuchet MS"/>
      <family val="2"/>
    </font>
    <font>
      <b/>
      <sz val="10"/>
      <color theme="0"/>
      <name val="Trebuchet MS"/>
      <family val="2"/>
    </font>
    <font>
      <sz val="10"/>
      <color theme="0"/>
      <name val="Arial"/>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27"/>
        <bgColor indexed="64"/>
      </patternFill>
    </fill>
    <fill>
      <patternFill patternType="solid">
        <fgColor indexed="9"/>
      </patternFill>
    </fill>
    <fill>
      <patternFill patternType="solid">
        <fgColor indexed="22"/>
        <bgColor indexed="64"/>
      </patternFill>
    </fill>
    <fill>
      <patternFill patternType="solid">
        <fgColor theme="3" tint="0.39997558519241921"/>
        <bgColor indexed="64"/>
      </patternFill>
    </fill>
    <fill>
      <patternFill patternType="solid">
        <fgColor rgb="FFFFFFFF"/>
        <bgColor indexed="64"/>
      </patternFill>
    </fill>
  </fills>
  <borders count="44">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rgb="FF000000"/>
      </top>
      <bottom/>
      <diagonal/>
    </border>
    <border>
      <left/>
      <right/>
      <top style="thin">
        <color indexed="64"/>
      </top>
      <bottom style="double">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8"/>
      </left>
      <right/>
      <top style="thin">
        <color indexed="64"/>
      </top>
      <bottom style="double">
        <color indexed="64"/>
      </bottom>
      <diagonal/>
    </border>
    <border>
      <left style="thin">
        <color indexed="8"/>
      </left>
      <right/>
      <top/>
      <bottom/>
      <diagonal/>
    </border>
    <border>
      <left style="thin">
        <color indexed="8"/>
      </left>
      <right/>
      <top style="thin">
        <color indexed="64"/>
      </top>
      <bottom style="thin">
        <color indexed="64"/>
      </bottom>
      <diagonal/>
    </border>
    <border>
      <left style="thin">
        <color indexed="8"/>
      </left>
      <right style="thin">
        <color indexed="8"/>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8"/>
      </right>
      <top style="thin">
        <color indexed="64"/>
      </top>
      <bottom style="double">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indexed="8"/>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50">
    <xf numFmtId="0" fontId="0" fillId="0" borderId="0"/>
    <xf numFmtId="165" fontId="7" fillId="0" borderId="0" applyFont="0" applyFill="0" applyBorder="0" applyAlignment="0" applyProtection="0"/>
    <xf numFmtId="0" fontId="8" fillId="0" borderId="0"/>
    <xf numFmtId="169" fontId="6" fillId="0" borderId="0" applyFont="0" applyFill="0" applyBorder="0" applyAlignment="0" applyProtection="0"/>
    <xf numFmtId="37" fontId="7" fillId="0" borderId="0"/>
    <xf numFmtId="0" fontId="8" fillId="0" borderId="0"/>
    <xf numFmtId="37" fontId="6" fillId="0" borderId="0" applyFont="0" applyFill="0" applyBorder="0" applyAlignment="0" applyProtection="0"/>
    <xf numFmtId="0" fontId="6" fillId="0" borderId="0"/>
    <xf numFmtId="172" fontId="11" fillId="0" borderId="0" applyBorder="0"/>
    <xf numFmtId="0" fontId="6" fillId="0" borderId="0" applyBorder="0"/>
    <xf numFmtId="0" fontId="6" fillId="0" borderId="0" applyBorder="0"/>
    <xf numFmtId="14" fontId="10" fillId="4" borderId="12">
      <alignment horizontal="center" vertical="center" wrapText="1"/>
    </xf>
    <xf numFmtId="0" fontId="8" fillId="0" borderId="0"/>
    <xf numFmtId="37" fontId="6" fillId="0" borderId="0"/>
    <xf numFmtId="37" fontId="6" fillId="0" borderId="0"/>
    <xf numFmtId="0" fontId="8" fillId="0" borderId="0"/>
    <xf numFmtId="0" fontId="8" fillId="0" borderId="0"/>
    <xf numFmtId="170" fontId="6" fillId="0" borderId="0" applyFont="0" applyFill="0" applyBorder="0" applyAlignment="0" applyProtection="0"/>
    <xf numFmtId="0" fontId="12" fillId="0" borderId="0" applyFill="0" applyBorder="0" applyProtection="0">
      <alignment horizontal="left" vertical="top"/>
    </xf>
    <xf numFmtId="0" fontId="6" fillId="0" borderId="0"/>
    <xf numFmtId="37" fontId="6" fillId="0" borderId="0" applyFont="0" applyFill="0" applyBorder="0" applyAlignment="0" applyProtection="0"/>
    <xf numFmtId="0" fontId="6" fillId="0" borderId="0"/>
    <xf numFmtId="0" fontId="6" fillId="0" borderId="0"/>
    <xf numFmtId="0" fontId="13" fillId="0" borderId="0">
      <alignment vertical="top"/>
    </xf>
    <xf numFmtId="0" fontId="6" fillId="0" borderId="0"/>
    <xf numFmtId="0" fontId="13" fillId="0" borderId="0">
      <alignment vertical="top"/>
    </xf>
    <xf numFmtId="0" fontId="6" fillId="0" borderId="0"/>
    <xf numFmtId="0" fontId="10" fillId="0" borderId="0" applyFill="0" applyBorder="0" applyProtection="0">
      <alignment horizontal="center"/>
      <protection locked="0"/>
    </xf>
    <xf numFmtId="0" fontId="14" fillId="0" borderId="0" applyFill="0" applyBorder="0" applyProtection="0">
      <alignment horizontal="center"/>
    </xf>
    <xf numFmtId="0" fontId="15" fillId="0" borderId="5">
      <alignment horizontal="center"/>
    </xf>
    <xf numFmtId="174" fontId="16" fillId="0" borderId="0" applyFont="0" applyFill="0" applyBorder="0" applyAlignment="0" applyProtection="0"/>
    <xf numFmtId="39" fontId="17" fillId="0" borderId="0" applyFont="0" applyFill="0" applyBorder="0" applyAlignment="0" applyProtection="0"/>
    <xf numFmtId="175" fontId="18" fillId="0" borderId="0" applyFont="0" applyFill="0" applyBorder="0" applyAlignment="0" applyProtection="0"/>
    <xf numFmtId="176" fontId="6" fillId="0" borderId="0" applyFill="0" applyBorder="0" applyAlignment="0" applyProtection="0"/>
    <xf numFmtId="0" fontId="6" fillId="0" borderId="0" applyFont="0" applyFill="0" applyBorder="0" applyAlignment="0" applyProtection="0"/>
    <xf numFmtId="177" fontId="9"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5" fontId="19" fillId="0" borderId="0" applyFont="0" applyFill="0" applyBorder="0" applyAlignment="0" applyProtection="0"/>
    <xf numFmtId="37" fontId="6" fillId="0" borderId="0" applyFont="0" applyFill="0" applyBorder="0" applyAlignment="0" applyProtection="0"/>
    <xf numFmtId="37" fontId="6" fillId="0" borderId="0" applyFont="0" applyFill="0" applyBorder="0" applyAlignment="0" applyProtection="0"/>
    <xf numFmtId="165" fontId="6" fillId="0" borderId="0" applyFont="0" applyFill="0" applyBorder="0" applyAlignment="0" applyProtection="0"/>
    <xf numFmtId="178" fontId="6" fillId="0" borderId="0" applyFont="0" applyFill="0" applyBorder="0" applyAlignment="0" applyProtection="0"/>
    <xf numFmtId="37"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176" fontId="6" fillId="0" borderId="0" applyFill="0" applyBorder="0" applyAlignment="0" applyProtection="0"/>
    <xf numFmtId="0" fontId="20" fillId="0" borderId="0" applyFill="0" applyBorder="0" applyAlignment="0" applyProtection="0">
      <protection locked="0"/>
    </xf>
    <xf numFmtId="179" fontId="18" fillId="0" borderId="0" applyFont="0" applyFill="0" applyBorder="0" applyAlignment="0" applyProtection="0"/>
    <xf numFmtId="180" fontId="17" fillId="0" borderId="0" applyFont="0" applyFill="0" applyBorder="0" applyAlignment="0" applyProtection="0"/>
    <xf numFmtId="181" fontId="18" fillId="0" borderId="0" applyFont="0" applyFill="0" applyBorder="0" applyAlignment="0" applyProtection="0"/>
    <xf numFmtId="182" fontId="21" fillId="0" borderId="0" applyFont="0" applyFill="0" applyBorder="0" applyAlignment="0" applyProtection="0"/>
    <xf numFmtId="183" fontId="6" fillId="0" borderId="0" applyFont="0" applyFill="0" applyBorder="0" applyAlignment="0" applyProtection="0"/>
    <xf numFmtId="14" fontId="10" fillId="4" borderId="12">
      <alignment horizontal="center" vertical="center" wrapText="1"/>
    </xf>
    <xf numFmtId="0" fontId="14" fillId="0" borderId="0" applyFill="0" applyAlignment="0" applyProtection="0">
      <protection locked="0"/>
    </xf>
    <xf numFmtId="0" fontId="14" fillId="0" borderId="1" applyFill="0" applyAlignment="0" applyProtection="0">
      <protection locked="0"/>
    </xf>
    <xf numFmtId="0" fontId="22" fillId="0" borderId="0" applyNumberFormat="0" applyFill="0" applyBorder="0" applyAlignment="0" applyProtection="0">
      <alignment vertical="top"/>
      <protection locked="0"/>
    </xf>
    <xf numFmtId="0" fontId="20" fillId="0" borderId="0" applyFill="0" applyBorder="0" applyAlignment="0" applyProtection="0"/>
    <xf numFmtId="0" fontId="6" fillId="0" borderId="0" applyFont="0" applyFill="0" applyBorder="0" applyAlignment="0" applyProtection="0"/>
    <xf numFmtId="165" fontId="5" fillId="0" borderId="0" applyFont="0" applyFill="0" applyBorder="0" applyAlignment="0" applyProtection="0"/>
    <xf numFmtId="0" fontId="23" fillId="0" borderId="0"/>
    <xf numFmtId="0" fontId="6" fillId="0" borderId="0"/>
    <xf numFmtId="0" fontId="6" fillId="0" borderId="0"/>
    <xf numFmtId="37" fontId="6" fillId="0" borderId="0"/>
    <xf numFmtId="0" fontId="19" fillId="0" borderId="0"/>
    <xf numFmtId="0" fontId="6" fillId="0" borderId="0"/>
    <xf numFmtId="0" fontId="6" fillId="0" borderId="0"/>
    <xf numFmtId="0" fontId="8" fillId="0" borderId="0"/>
    <xf numFmtId="0" fontId="5" fillId="0" borderId="0"/>
    <xf numFmtId="0" fontId="5" fillId="0" borderId="0"/>
    <xf numFmtId="37" fontId="6" fillId="0" borderId="0"/>
    <xf numFmtId="0" fontId="24" fillId="5" borderId="0"/>
    <xf numFmtId="0" fontId="6" fillId="0" borderId="0"/>
    <xf numFmtId="0" fontId="6" fillId="0" borderId="0"/>
    <xf numFmtId="0" fontId="6" fillId="0" borderId="0"/>
    <xf numFmtId="184" fontId="18" fillId="0" borderId="0" applyFont="0" applyFill="0" applyBorder="0" applyAlignment="0" applyProtection="0"/>
    <xf numFmtId="185" fontId="16" fillId="0" borderId="0" applyFont="0" applyFill="0" applyBorder="0" applyAlignment="0" applyProtection="0"/>
    <xf numFmtId="186" fontId="18" fillId="0" borderId="0" applyFont="0" applyFill="0" applyBorder="0" applyAlignment="0" applyProtection="0"/>
    <xf numFmtId="187" fontId="16" fillId="0" borderId="0" applyFont="0" applyFill="0" applyBorder="0" applyAlignment="0" applyProtection="0"/>
    <xf numFmtId="188" fontId="18" fillId="0" borderId="0" applyFont="0" applyFill="0" applyBorder="0" applyAlignment="0" applyProtection="0"/>
    <xf numFmtId="189" fontId="16" fillId="0" borderId="0" applyFont="0" applyFill="0" applyBorder="0" applyAlignment="0" applyProtection="0"/>
    <xf numFmtId="190" fontId="18" fillId="0" borderId="0" applyFont="0" applyFill="0" applyBorder="0" applyAlignment="0" applyProtection="0"/>
    <xf numFmtId="191" fontId="1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0" fontId="14" fillId="0" borderId="0" applyFill="0" applyBorder="0" applyAlignment="0" applyProtection="0"/>
    <xf numFmtId="0" fontId="12" fillId="0" borderId="0">
      <alignment horizontal="center" vertical="top"/>
    </xf>
    <xf numFmtId="192"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5" fontId="16" fillId="0" borderId="0" applyFont="0" applyFill="0" applyBorder="0" applyAlignment="0" applyProtection="0"/>
    <xf numFmtId="196"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9" fontId="16" fillId="0" borderId="0" applyFont="0" applyFill="0" applyBorder="0" applyAlignment="0" applyProtection="0"/>
    <xf numFmtId="165" fontId="4" fillId="0" borderId="0" applyFont="0" applyFill="0" applyBorder="0" applyAlignment="0" applyProtection="0"/>
    <xf numFmtId="0" fontId="6" fillId="0" borderId="0">
      <alignment vertical="top"/>
    </xf>
    <xf numFmtId="0" fontId="6" fillId="0" borderId="0" applyNumberFormat="0" applyFill="0" applyBorder="0" applyAlignment="0" applyProtection="0"/>
    <xf numFmtId="0" fontId="9" fillId="0" borderId="0" applyFont="0" applyFill="0" applyBorder="0" applyAlignment="0" applyProtection="0"/>
    <xf numFmtId="0" fontId="6" fillId="0" borderId="0" applyFont="0" applyFill="0" applyBorder="0" applyAlignment="0" applyProtection="0"/>
    <xf numFmtId="37" fontId="39" fillId="0" borderId="0"/>
    <xf numFmtId="0" fontId="40" fillId="0" borderId="0"/>
    <xf numFmtId="0" fontId="41" fillId="0" borderId="0"/>
    <xf numFmtId="9" fontId="42" fillId="0" borderId="0" applyFont="0" applyFill="0" applyBorder="0" applyAlignment="0" applyProtection="0"/>
    <xf numFmtId="0" fontId="43" fillId="0" borderId="0" applyNumberFormat="0" applyFill="0" applyBorder="0" applyAlignment="0" applyProtection="0">
      <alignment vertical="top"/>
      <protection locked="0"/>
    </xf>
    <xf numFmtId="37" fontId="25" fillId="0" borderId="0" applyNumberFormat="0" applyFill="0" applyBorder="0" applyAlignment="0" applyProtection="0"/>
    <xf numFmtId="37" fontId="10" fillId="0" borderId="0" applyNumberFormat="0" applyFill="0" applyBorder="0" applyAlignment="0" applyProtection="0"/>
    <xf numFmtId="37" fontId="44" fillId="0" borderId="0"/>
    <xf numFmtId="164" fontId="4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56" fillId="0" borderId="0" applyNumberFormat="0" applyFill="0" applyBorder="0" applyAlignment="0" applyProtection="0"/>
    <xf numFmtId="0" fontId="6" fillId="0" borderId="0"/>
    <xf numFmtId="165" fontId="6"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0" fontId="24" fillId="5" borderId="0"/>
  </cellStyleXfs>
  <cellXfs count="985">
    <xf numFmtId="0" fontId="0" fillId="0" borderId="0" xfId="0"/>
    <xf numFmtId="0" fontId="26" fillId="3" borderId="0" xfId="243" applyFont="1" applyFill="1" applyAlignment="1" applyProtection="1"/>
    <xf numFmtId="0" fontId="16" fillId="3" borderId="0" xfId="66" applyFont="1" applyFill="1"/>
    <xf numFmtId="165" fontId="16" fillId="3" borderId="0" xfId="101" applyFont="1" applyFill="1"/>
    <xf numFmtId="37" fontId="16" fillId="0" borderId="0" xfId="13" applyFont="1" applyBorder="1"/>
    <xf numFmtId="37" fontId="16" fillId="0" borderId="0" xfId="13" applyFont="1"/>
    <xf numFmtId="0" fontId="27" fillId="3" borderId="0" xfId="66" applyFont="1" applyFill="1" applyBorder="1" applyAlignment="1"/>
    <xf numFmtId="0" fontId="16" fillId="3" borderId="5" xfId="102" applyFont="1" applyFill="1" applyBorder="1" applyAlignment="1"/>
    <xf numFmtId="0" fontId="28" fillId="3" borderId="6" xfId="103" applyFont="1" applyFill="1" applyBorder="1" applyAlignment="1">
      <alignment horizontal="center" vertical="center" wrapText="1"/>
    </xf>
    <xf numFmtId="164" fontId="16" fillId="3" borderId="4" xfId="104" applyNumberFormat="1" applyFont="1" applyFill="1" applyBorder="1"/>
    <xf numFmtId="171" fontId="16" fillId="3" borderId="4" xfId="101" applyNumberFormat="1" applyFont="1" applyFill="1" applyBorder="1"/>
    <xf numFmtId="173" fontId="16" fillId="3" borderId="0" xfId="104" applyNumberFormat="1" applyFont="1" applyFill="1" applyBorder="1" applyAlignment="1">
      <alignment vertical="center"/>
    </xf>
    <xf numFmtId="0" fontId="16" fillId="3" borderId="5" xfId="103" applyFont="1" applyFill="1" applyBorder="1" applyAlignment="1">
      <alignment horizontal="center" vertical="center" wrapText="1"/>
    </xf>
    <xf numFmtId="0" fontId="16" fillId="3" borderId="4" xfId="103" applyFont="1" applyFill="1" applyBorder="1" applyAlignment="1">
      <alignment horizontal="center" vertical="center" wrapText="1"/>
    </xf>
    <xf numFmtId="0" fontId="28" fillId="3" borderId="13" xfId="66" applyFont="1" applyFill="1" applyBorder="1"/>
    <xf numFmtId="37" fontId="28" fillId="3" borderId="17" xfId="105" applyNumberFormat="1" applyFont="1" applyFill="1" applyBorder="1"/>
    <xf numFmtId="171" fontId="28" fillId="3" borderId="17" xfId="101" applyNumberFormat="1" applyFont="1" applyFill="1" applyBorder="1"/>
    <xf numFmtId="0" fontId="16" fillId="3" borderId="4" xfId="102" applyFont="1" applyFill="1" applyBorder="1" applyAlignment="1"/>
    <xf numFmtId="165" fontId="28" fillId="3" borderId="17" xfId="101" applyFont="1" applyFill="1" applyBorder="1"/>
    <xf numFmtId="37" fontId="28" fillId="3" borderId="6" xfId="104" applyNumberFormat="1" applyFont="1" applyFill="1" applyBorder="1"/>
    <xf numFmtId="0" fontId="16" fillId="3" borderId="0" xfId="102" applyFont="1" applyFill="1" applyAlignment="1"/>
    <xf numFmtId="37" fontId="16" fillId="3" borderId="0" xfId="102" applyNumberFormat="1" applyFont="1" applyFill="1" applyAlignment="1"/>
    <xf numFmtId="165" fontId="16" fillId="3" borderId="0" xfId="101" applyFont="1" applyFill="1" applyAlignment="1"/>
    <xf numFmtId="165" fontId="29" fillId="3" borderId="0" xfId="101" applyFont="1" applyFill="1" applyAlignment="1">
      <alignment horizontal="right" vertical="center" wrapText="1"/>
    </xf>
    <xf numFmtId="3" fontId="16" fillId="3" borderId="0" xfId="102" applyNumberFormat="1" applyFont="1" applyFill="1" applyAlignment="1"/>
    <xf numFmtId="0" fontId="29" fillId="3" borderId="5" xfId="102" applyFont="1" applyFill="1" applyBorder="1" applyAlignment="1"/>
    <xf numFmtId="0" fontId="28" fillId="3" borderId="7" xfId="66" applyNumberFormat="1" applyFont="1" applyFill="1" applyBorder="1" applyAlignment="1">
      <alignment horizontal="center"/>
    </xf>
    <xf numFmtId="0" fontId="28" fillId="3" borderId="8" xfId="66" applyNumberFormat="1" applyFont="1" applyFill="1" applyBorder="1" applyAlignment="1">
      <alignment horizontal="center"/>
    </xf>
    <xf numFmtId="0" fontId="28" fillId="3" borderId="9" xfId="66" applyNumberFormat="1" applyFont="1" applyFill="1" applyBorder="1" applyAlignment="1">
      <alignment horizontal="center"/>
    </xf>
    <xf numFmtId="171" fontId="16" fillId="0" borderId="4" xfId="101" applyNumberFormat="1" applyFont="1" applyFill="1" applyBorder="1"/>
    <xf numFmtId="171" fontId="16" fillId="3" borderId="4" xfId="104" applyNumberFormat="1" applyFont="1" applyFill="1" applyBorder="1"/>
    <xf numFmtId="37" fontId="28" fillId="3" borderId="18" xfId="66" applyNumberFormat="1" applyFont="1" applyFill="1" applyBorder="1"/>
    <xf numFmtId="37" fontId="28" fillId="0" borderId="0" xfId="13" applyFont="1"/>
    <xf numFmtId="168" fontId="30" fillId="0" borderId="0" xfId="65" applyNumberFormat="1" applyFont="1" applyFill="1"/>
    <xf numFmtId="168" fontId="30" fillId="0" borderId="0" xfId="65" applyNumberFormat="1" applyFont="1" applyFill="1" applyBorder="1"/>
    <xf numFmtId="168" fontId="30" fillId="0" borderId="0" xfId="65" applyNumberFormat="1" applyFont="1" applyFill="1" applyAlignment="1">
      <alignment horizontal="center"/>
    </xf>
    <xf numFmtId="0" fontId="31" fillId="0" borderId="0" xfId="65" applyFont="1"/>
    <xf numFmtId="168" fontId="31" fillId="0" borderId="0" xfId="65" applyNumberFormat="1" applyFont="1" applyFill="1" applyAlignment="1">
      <alignment horizontal="center"/>
    </xf>
    <xf numFmtId="168" fontId="31" fillId="0" borderId="0" xfId="65" applyNumberFormat="1" applyFont="1" applyFill="1"/>
    <xf numFmtId="168" fontId="30" fillId="0" borderId="5" xfId="65" applyNumberFormat="1" applyFont="1" applyFill="1" applyBorder="1"/>
    <xf numFmtId="168" fontId="32" fillId="0" borderId="5" xfId="65" applyNumberFormat="1" applyFont="1" applyFill="1" applyBorder="1" applyAlignment="1">
      <alignment horizontal="center"/>
    </xf>
    <xf numFmtId="168" fontId="30" fillId="0" borderId="19" xfId="65" applyNumberFormat="1" applyFont="1" applyFill="1" applyBorder="1" applyAlignment="1">
      <alignment horizontal="center"/>
    </xf>
    <xf numFmtId="168" fontId="30" fillId="0" borderId="16" xfId="65" applyNumberFormat="1" applyFont="1" applyFill="1" applyBorder="1"/>
    <xf numFmtId="168" fontId="30" fillId="0" borderId="4" xfId="65" applyNumberFormat="1" applyFont="1" applyFill="1" applyBorder="1"/>
    <xf numFmtId="49" fontId="32" fillId="0" borderId="8" xfId="65" applyNumberFormat="1" applyFont="1" applyFill="1" applyBorder="1" applyAlignment="1">
      <alignment horizontal="center"/>
    </xf>
    <xf numFmtId="49" fontId="30" fillId="0" borderId="3" xfId="65" applyNumberFormat="1" applyFont="1" applyFill="1" applyBorder="1" applyAlignment="1">
      <alignment horizontal="center"/>
    </xf>
    <xf numFmtId="49" fontId="30" fillId="0" borderId="4" xfId="65" applyNumberFormat="1" applyFont="1" applyFill="1" applyBorder="1"/>
    <xf numFmtId="49" fontId="30" fillId="0" borderId="0" xfId="65" applyNumberFormat="1" applyFont="1" applyFill="1" applyBorder="1"/>
    <xf numFmtId="168" fontId="30" fillId="0" borderId="4" xfId="65" applyNumberFormat="1" applyFont="1" applyFill="1" applyBorder="1" applyAlignment="1">
      <alignment horizontal="center"/>
    </xf>
    <xf numFmtId="168" fontId="32" fillId="6" borderId="13" xfId="65" applyNumberFormat="1" applyFont="1" applyFill="1" applyBorder="1"/>
    <xf numFmtId="168" fontId="30" fillId="6" borderId="13" xfId="65" applyNumberFormat="1" applyFont="1" applyFill="1" applyBorder="1"/>
    <xf numFmtId="168" fontId="30" fillId="0" borderId="3" xfId="65" applyNumberFormat="1" applyFont="1" applyFill="1" applyBorder="1" applyAlignment="1">
      <alignment horizontal="center"/>
    </xf>
    <xf numFmtId="168" fontId="32" fillId="6" borderId="14" xfId="65" applyNumberFormat="1" applyFont="1" applyFill="1" applyBorder="1"/>
    <xf numFmtId="168" fontId="32" fillId="6" borderId="2" xfId="65" applyNumberFormat="1" applyFont="1" applyFill="1" applyBorder="1"/>
    <xf numFmtId="168" fontId="32" fillId="0" borderId="0" xfId="65" applyNumberFormat="1" applyFont="1" applyFill="1" applyBorder="1"/>
    <xf numFmtId="168" fontId="30" fillId="0" borderId="3" xfId="65" applyNumberFormat="1" applyFont="1" applyFill="1" applyBorder="1"/>
    <xf numFmtId="168" fontId="32" fillId="0" borderId="4" xfId="65" applyNumberFormat="1" applyFont="1" applyFill="1" applyBorder="1"/>
    <xf numFmtId="168" fontId="30" fillId="0" borderId="8" xfId="65" applyNumberFormat="1" applyFont="1" applyFill="1" applyBorder="1"/>
    <xf numFmtId="37" fontId="30" fillId="0" borderId="8" xfId="65" applyNumberFormat="1" applyFont="1" applyFill="1" applyBorder="1"/>
    <xf numFmtId="168" fontId="30" fillId="0" borderId="6" xfId="65" applyNumberFormat="1" applyFont="1" applyFill="1" applyBorder="1"/>
    <xf numFmtId="37" fontId="30" fillId="0" borderId="13" xfId="65" applyNumberFormat="1" applyFont="1" applyFill="1" applyBorder="1"/>
    <xf numFmtId="168" fontId="30" fillId="0" borderId="15" xfId="65" applyNumberFormat="1" applyFont="1" applyFill="1" applyBorder="1"/>
    <xf numFmtId="37" fontId="30" fillId="0" borderId="9" xfId="65" applyNumberFormat="1" applyFont="1" applyFill="1" applyBorder="1"/>
    <xf numFmtId="37" fontId="30" fillId="0" borderId="4" xfId="65" applyNumberFormat="1" applyFont="1" applyFill="1" applyBorder="1"/>
    <xf numFmtId="168" fontId="30" fillId="0" borderId="20" xfId="65" applyNumberFormat="1" applyFont="1" applyFill="1" applyBorder="1"/>
    <xf numFmtId="37" fontId="34" fillId="0" borderId="4" xfId="65" applyNumberFormat="1" applyFont="1" applyFill="1" applyBorder="1"/>
    <xf numFmtId="168" fontId="30" fillId="0" borderId="9" xfId="65" applyNumberFormat="1" applyFont="1" applyFill="1" applyBorder="1"/>
    <xf numFmtId="37" fontId="30" fillId="0" borderId="4" xfId="65" applyNumberFormat="1" applyFont="1" applyFill="1" applyBorder="1" applyAlignment="1">
      <alignment horizontal="center"/>
    </xf>
    <xf numFmtId="168" fontId="35" fillId="0" borderId="3" xfId="65" applyNumberFormat="1" applyFont="1" applyFill="1" applyBorder="1"/>
    <xf numFmtId="168" fontId="30" fillId="2" borderId="0" xfId="65" applyNumberFormat="1" applyFont="1" applyFill="1" applyBorder="1"/>
    <xf numFmtId="9" fontId="30" fillId="2" borderId="0" xfId="88" applyFont="1" applyFill="1" applyBorder="1"/>
    <xf numFmtId="168" fontId="30" fillId="2" borderId="4" xfId="65" applyNumberFormat="1" applyFont="1" applyFill="1" applyBorder="1" applyAlignment="1">
      <alignment horizontal="right"/>
    </xf>
    <xf numFmtId="37" fontId="30" fillId="0" borderId="21" xfId="65" applyNumberFormat="1" applyFont="1" applyFill="1" applyBorder="1"/>
    <xf numFmtId="168" fontId="30" fillId="0" borderId="21" xfId="65" applyNumberFormat="1" applyFont="1" applyFill="1" applyBorder="1"/>
    <xf numFmtId="168" fontId="30" fillId="0" borderId="22" xfId="65" applyNumberFormat="1" applyFont="1" applyFill="1" applyBorder="1"/>
    <xf numFmtId="168" fontId="30" fillId="0" borderId="1" xfId="65" applyNumberFormat="1" applyFont="1" applyFill="1" applyBorder="1"/>
    <xf numFmtId="168" fontId="36" fillId="0" borderId="0" xfId="65" applyNumberFormat="1" applyFont="1" applyFill="1" applyBorder="1"/>
    <xf numFmtId="0" fontId="30" fillId="6" borderId="2" xfId="65" applyFont="1" applyFill="1" applyBorder="1" applyAlignment="1">
      <alignment horizontal="center"/>
    </xf>
    <xf numFmtId="0" fontId="30" fillId="6" borderId="13" xfId="65" applyFont="1" applyFill="1" applyBorder="1" applyAlignment="1">
      <alignment horizontal="center"/>
    </xf>
    <xf numFmtId="0" fontId="37" fillId="0" borderId="0" xfId="65" applyFont="1" applyFill="1" applyAlignment="1">
      <alignment horizontal="center"/>
    </xf>
    <xf numFmtId="168" fontId="30" fillId="0" borderId="0" xfId="65" applyNumberFormat="1" applyFont="1" applyFill="1" applyBorder="1" applyAlignment="1">
      <alignment horizontal="center"/>
    </xf>
    <xf numFmtId="49" fontId="30" fillId="0" borderId="4" xfId="65" applyNumberFormat="1" applyFont="1" applyFill="1" applyBorder="1" applyAlignment="1">
      <alignment horizontal="center"/>
    </xf>
    <xf numFmtId="49" fontId="30" fillId="0" borderId="0" xfId="65" applyNumberFormat="1" applyFont="1" applyFill="1" applyBorder="1" applyAlignment="1">
      <alignment horizontal="center"/>
    </xf>
    <xf numFmtId="168" fontId="30" fillId="0" borderId="1" xfId="65" applyNumberFormat="1" applyFont="1" applyFill="1" applyBorder="1" applyAlignment="1"/>
    <xf numFmtId="168" fontId="30" fillId="0" borderId="6" xfId="65" applyNumberFormat="1" applyFont="1" applyFill="1" applyBorder="1" applyAlignment="1">
      <alignment horizontal="center"/>
    </xf>
    <xf numFmtId="168" fontId="30" fillId="0" borderId="0" xfId="65" applyNumberFormat="1" applyFont="1" applyFill="1" applyBorder="1" applyAlignment="1"/>
    <xf numFmtId="168" fontId="30" fillId="0" borderId="23" xfId="65" applyNumberFormat="1" applyFont="1" applyFill="1" applyBorder="1"/>
    <xf numFmtId="168" fontId="36" fillId="0" borderId="0" xfId="65" applyNumberFormat="1" applyFont="1" applyFill="1"/>
    <xf numFmtId="168" fontId="38" fillId="0" borderId="0" xfId="65" applyNumberFormat="1" applyFont="1" applyFill="1" applyAlignment="1">
      <alignment horizontal="left"/>
    </xf>
    <xf numFmtId="168" fontId="38" fillId="0" borderId="0" xfId="65" applyNumberFormat="1" applyFont="1" applyFill="1" applyAlignment="1">
      <alignment horizontal="center"/>
    </xf>
    <xf numFmtId="49" fontId="32" fillId="0" borderId="0" xfId="65" applyNumberFormat="1" applyFont="1" applyFill="1" applyBorder="1" applyAlignment="1">
      <alignment horizontal="center"/>
    </xf>
    <xf numFmtId="168" fontId="30" fillId="6" borderId="3" xfId="65" applyNumberFormat="1" applyFont="1" applyFill="1" applyBorder="1"/>
    <xf numFmtId="37" fontId="30" fillId="0" borderId="0" xfId="65" applyNumberFormat="1" applyFont="1" applyFill="1" applyBorder="1"/>
    <xf numFmtId="37" fontId="30" fillId="0" borderId="15" xfId="65" applyNumberFormat="1" applyFont="1" applyFill="1" applyBorder="1"/>
    <xf numFmtId="37" fontId="30" fillId="0" borderId="3" xfId="65" applyNumberFormat="1" applyFont="1" applyFill="1" applyBorder="1"/>
    <xf numFmtId="37" fontId="34" fillId="0" borderId="3" xfId="65" applyNumberFormat="1" applyFont="1" applyFill="1" applyBorder="1"/>
    <xf numFmtId="37" fontId="30" fillId="0" borderId="1" xfId="65" applyNumberFormat="1" applyFont="1" applyFill="1" applyBorder="1"/>
    <xf numFmtId="37" fontId="30" fillId="0" borderId="3" xfId="65" applyNumberFormat="1" applyFont="1" applyFill="1" applyBorder="1" applyAlignment="1">
      <alignment horizontal="center"/>
    </xf>
    <xf numFmtId="37" fontId="30" fillId="0" borderId="20" xfId="65" applyNumberFormat="1" applyFont="1" applyFill="1" applyBorder="1"/>
    <xf numFmtId="0" fontId="30" fillId="6" borderId="0" xfId="65" applyFont="1" applyFill="1" applyBorder="1" applyAlignment="1">
      <alignment horizontal="center"/>
    </xf>
    <xf numFmtId="171" fontId="45" fillId="0" borderId="0" xfId="1" applyNumberFormat="1" applyFont="1"/>
    <xf numFmtId="0" fontId="28" fillId="3" borderId="8" xfId="66" applyNumberFormat="1" applyFont="1" applyFill="1" applyBorder="1" applyAlignment="1">
      <alignment horizontal="center" vertical="center"/>
    </xf>
    <xf numFmtId="0" fontId="27" fillId="3" borderId="0" xfId="66" applyFont="1" applyFill="1" applyBorder="1" applyAlignment="1">
      <alignment vertical="center"/>
    </xf>
    <xf numFmtId="0" fontId="16" fillId="3" borderId="5" xfId="102" applyFont="1" applyFill="1" applyBorder="1" applyAlignment="1">
      <alignment vertical="center"/>
    </xf>
    <xf numFmtId="0" fontId="6" fillId="0" borderId="0" xfId="65" applyAlignment="1">
      <alignment vertical="center"/>
    </xf>
    <xf numFmtId="164" fontId="16" fillId="3" borderId="4" xfId="104" applyNumberFormat="1" applyFont="1" applyFill="1" applyBorder="1" applyAlignment="1">
      <alignment vertical="center"/>
    </xf>
    <xf numFmtId="171" fontId="16" fillId="3" borderId="4" xfId="36" applyNumberFormat="1" applyFont="1" applyFill="1" applyBorder="1" applyAlignment="1">
      <alignment vertical="center"/>
    </xf>
    <xf numFmtId="0" fontId="28" fillId="3" borderId="5" xfId="66" applyFont="1" applyFill="1" applyBorder="1" applyAlignment="1">
      <alignment vertical="center"/>
    </xf>
    <xf numFmtId="171" fontId="28" fillId="3" borderId="17" xfId="36" applyNumberFormat="1" applyFont="1" applyFill="1" applyBorder="1" applyAlignment="1">
      <alignment vertical="center"/>
    </xf>
    <xf numFmtId="0" fontId="16" fillId="3" borderId="4" xfId="102" applyFont="1" applyFill="1" applyBorder="1" applyAlignment="1">
      <alignment vertical="center"/>
    </xf>
    <xf numFmtId="0" fontId="28" fillId="3" borderId="17" xfId="66" applyFont="1" applyFill="1" applyBorder="1" applyAlignment="1">
      <alignment vertical="center"/>
    </xf>
    <xf numFmtId="37" fontId="28" fillId="3" borderId="17" xfId="35" applyNumberFormat="1" applyFont="1" applyFill="1" applyBorder="1" applyAlignment="1">
      <alignment vertical="center"/>
    </xf>
    <xf numFmtId="37" fontId="28" fillId="3" borderId="6" xfId="104" applyNumberFormat="1" applyFont="1" applyFill="1" applyBorder="1" applyAlignment="1">
      <alignment vertical="center"/>
    </xf>
    <xf numFmtId="0" fontId="16" fillId="3" borderId="0" xfId="66" applyFont="1" applyFill="1" applyAlignment="1">
      <alignment vertical="center"/>
    </xf>
    <xf numFmtId="0" fontId="29" fillId="3" borderId="5" xfId="102" applyFont="1" applyFill="1" applyBorder="1" applyAlignment="1">
      <alignment vertical="center"/>
    </xf>
    <xf numFmtId="0" fontId="28" fillId="3" borderId="7" xfId="66" applyNumberFormat="1" applyFont="1" applyFill="1" applyBorder="1" applyAlignment="1">
      <alignment horizontal="center" vertical="center"/>
    </xf>
    <xf numFmtId="0" fontId="28" fillId="3" borderId="9" xfId="66" applyNumberFormat="1" applyFont="1" applyFill="1" applyBorder="1" applyAlignment="1">
      <alignment horizontal="center" vertical="center"/>
    </xf>
    <xf numFmtId="171" fontId="16" fillId="3" borderId="4" xfId="104" applyNumberFormat="1" applyFont="1" applyFill="1" applyBorder="1" applyAlignment="1">
      <alignment vertical="center"/>
    </xf>
    <xf numFmtId="37" fontId="28" fillId="0" borderId="18" xfId="66" applyNumberFormat="1" applyFont="1" applyFill="1" applyBorder="1" applyAlignment="1">
      <alignment vertical="center"/>
    </xf>
    <xf numFmtId="37" fontId="28" fillId="3" borderId="18" xfId="66" applyNumberFormat="1" applyFont="1" applyFill="1" applyBorder="1" applyAlignment="1">
      <alignment vertical="center"/>
    </xf>
    <xf numFmtId="0" fontId="45" fillId="0" borderId="0" xfId="65" applyFont="1"/>
    <xf numFmtId="49" fontId="46" fillId="0" borderId="13" xfId="0" applyNumberFormat="1" applyFont="1" applyFill="1" applyBorder="1" applyAlignment="1">
      <alignment horizontal="left" vertical="center" wrapText="1"/>
    </xf>
    <xf numFmtId="49" fontId="46" fillId="0" borderId="13" xfId="0" applyNumberFormat="1" applyFont="1" applyFill="1" applyBorder="1" applyAlignment="1">
      <alignment horizontal="left" vertical="center"/>
    </xf>
    <xf numFmtId="49" fontId="46" fillId="0" borderId="13" xfId="0" applyNumberFormat="1" applyFont="1" applyFill="1" applyBorder="1" applyAlignment="1">
      <alignment horizontal="center" vertical="center" wrapText="1"/>
    </xf>
    <xf numFmtId="171" fontId="45" fillId="0" borderId="13" xfId="36" applyNumberFormat="1" applyFont="1" applyFill="1" applyBorder="1" applyAlignment="1">
      <alignment vertical="center"/>
    </xf>
    <xf numFmtId="49" fontId="45" fillId="0" borderId="13" xfId="0" applyNumberFormat="1" applyFont="1" applyFill="1" applyBorder="1" applyAlignment="1">
      <alignment horizontal="left" vertical="center" wrapText="1"/>
    </xf>
    <xf numFmtId="171" fontId="45" fillId="0" borderId="13" xfId="36" applyNumberFormat="1" applyFont="1" applyFill="1" applyBorder="1" applyAlignment="1">
      <alignment horizontal="left" vertical="center" wrapText="1"/>
    </xf>
    <xf numFmtId="171" fontId="45" fillId="0" borderId="13" xfId="1" applyNumberFormat="1" applyFont="1" applyFill="1" applyBorder="1" applyAlignment="1">
      <alignment horizontal="right" vertical="center"/>
    </xf>
    <xf numFmtId="171" fontId="45" fillId="0" borderId="13" xfId="36" applyNumberFormat="1" applyFont="1" applyFill="1" applyBorder="1" applyAlignment="1">
      <alignment horizontal="left" vertical="center"/>
    </xf>
    <xf numFmtId="171" fontId="45" fillId="0" borderId="13" xfId="1" applyNumberFormat="1" applyFont="1" applyFill="1" applyBorder="1" applyAlignment="1">
      <alignment horizontal="left" vertical="center"/>
    </xf>
    <xf numFmtId="171" fontId="45" fillId="0" borderId="0" xfId="1" applyNumberFormat="1" applyFont="1" applyFill="1" applyBorder="1" applyAlignment="1">
      <alignment horizontal="right" vertical="center"/>
    </xf>
    <xf numFmtId="0" fontId="0" fillId="0" borderId="0" xfId="0" applyAlignment="1">
      <alignment horizontal="right"/>
    </xf>
    <xf numFmtId="171" fontId="45" fillId="0" borderId="0" xfId="65" applyNumberFormat="1" applyFont="1"/>
    <xf numFmtId="3" fontId="48" fillId="0" borderId="0" xfId="2" applyNumberFormat="1" applyFont="1" applyFill="1" applyAlignment="1"/>
    <xf numFmtId="3" fontId="15" fillId="0" borderId="0" xfId="2" applyNumberFormat="1" applyFont="1" applyFill="1" applyAlignment="1"/>
    <xf numFmtId="171" fontId="48" fillId="0" borderId="0" xfId="1" applyNumberFormat="1" applyFont="1" applyFill="1" applyAlignment="1"/>
    <xf numFmtId="3" fontId="15" fillId="0" borderId="0" xfId="2" applyNumberFormat="1" applyFont="1" applyFill="1" applyAlignment="1">
      <alignment horizontal="center"/>
    </xf>
    <xf numFmtId="3" fontId="48" fillId="0" borderId="0" xfId="2" applyNumberFormat="1" applyFont="1" applyFill="1" applyBorder="1" applyAlignment="1"/>
    <xf numFmtId="0" fontId="48" fillId="0" borderId="0" xfId="0" applyFont="1" applyFill="1" applyAlignment="1">
      <alignment horizontal="center" wrapText="1"/>
    </xf>
    <xf numFmtId="0" fontId="48" fillId="0" borderId="0" xfId="0" applyFont="1" applyFill="1"/>
    <xf numFmtId="3" fontId="51" fillId="0" borderId="0" xfId="2" applyNumberFormat="1" applyFont="1" applyFill="1" applyAlignment="1"/>
    <xf numFmtId="49" fontId="51" fillId="0" borderId="0" xfId="2" applyNumberFormat="1" applyFont="1" applyFill="1" applyAlignment="1"/>
    <xf numFmtId="0" fontId="48" fillId="0" borderId="0" xfId="0" applyFont="1" applyFill="1" applyAlignment="1"/>
    <xf numFmtId="0" fontId="48" fillId="0" borderId="0" xfId="0" applyFont="1" applyFill="1" applyAlignment="1">
      <alignment wrapText="1"/>
    </xf>
    <xf numFmtId="0" fontId="48" fillId="0" borderId="0" xfId="0" applyFont="1" applyFill="1" applyBorder="1" applyAlignment="1"/>
    <xf numFmtId="0" fontId="48" fillId="0" borderId="0" xfId="19" applyFont="1" applyFill="1" applyAlignment="1"/>
    <xf numFmtId="49" fontId="15" fillId="0" borderId="0" xfId="19" applyNumberFormat="1" applyFont="1" applyFill="1" applyAlignment="1"/>
    <xf numFmtId="0" fontId="48" fillId="0" borderId="0" xfId="0" applyFont="1" applyFill="1" applyAlignment="1">
      <alignment wrapText="1"/>
    </xf>
    <xf numFmtId="0" fontId="51" fillId="0" borderId="0" xfId="0" applyFont="1" applyFill="1" applyAlignment="1">
      <alignment wrapText="1"/>
    </xf>
    <xf numFmtId="0" fontId="48" fillId="0" borderId="0" xfId="0" applyFont="1" applyFill="1" applyBorder="1" applyAlignment="1">
      <alignment wrapText="1"/>
    </xf>
    <xf numFmtId="0" fontId="51" fillId="0" borderId="0" xfId="0" applyFont="1" applyFill="1" applyAlignment="1"/>
    <xf numFmtId="49" fontId="50" fillId="0" borderId="0" xfId="116" applyNumberFormat="1" applyFont="1"/>
    <xf numFmtId="0" fontId="50" fillId="0" borderId="0" xfId="116" applyFont="1"/>
    <xf numFmtId="3" fontId="50" fillId="0" borderId="0" xfId="116" applyNumberFormat="1" applyFont="1"/>
    <xf numFmtId="49" fontId="51" fillId="0" borderId="0" xfId="0" applyNumberFormat="1" applyFont="1" applyAlignment="1"/>
    <xf numFmtId="0" fontId="48" fillId="0" borderId="0" xfId="2" applyNumberFormat="1" applyFont="1" applyFill="1" applyAlignment="1"/>
    <xf numFmtId="0" fontId="15" fillId="0" borderId="0" xfId="2" applyNumberFormat="1" applyFont="1" applyFill="1" applyAlignment="1"/>
    <xf numFmtId="0" fontId="48" fillId="0" borderId="0" xfId="65" applyFont="1" applyFill="1" applyAlignment="1"/>
    <xf numFmtId="171" fontId="6" fillId="0" borderId="0" xfId="1" applyNumberFormat="1" applyFont="1" applyFill="1" applyAlignment="1"/>
    <xf numFmtId="171" fontId="6" fillId="0" borderId="0" xfId="1" applyNumberFormat="1" applyFont="1" applyFill="1" applyBorder="1" applyAlignment="1"/>
    <xf numFmtId="0" fontId="48" fillId="0" borderId="0" xfId="0" applyFont="1" applyFill="1" applyAlignment="1">
      <alignment horizontal="center"/>
    </xf>
    <xf numFmtId="3" fontId="48" fillId="0" borderId="0" xfId="2" applyNumberFormat="1" applyFont="1" applyFill="1" applyAlignment="1">
      <alignment horizontal="center"/>
    </xf>
    <xf numFmtId="171" fontId="10" fillId="0" borderId="0" xfId="1" applyNumberFormat="1" applyFont="1" applyFill="1" applyBorder="1" applyAlignment="1"/>
    <xf numFmtId="171" fontId="10" fillId="0" borderId="0" xfId="1" applyNumberFormat="1" applyFont="1" applyFill="1" applyAlignment="1"/>
    <xf numFmtId="3" fontId="52" fillId="0" borderId="0" xfId="2" applyNumberFormat="1" applyFont="1" applyFill="1" applyAlignment="1"/>
    <xf numFmtId="164" fontId="48" fillId="0" borderId="0" xfId="0" applyNumberFormat="1" applyFont="1" applyFill="1" applyBorder="1" applyAlignment="1"/>
    <xf numFmtId="173" fontId="48" fillId="0" borderId="0" xfId="1" applyNumberFormat="1" applyFont="1" applyFill="1" applyBorder="1" applyAlignment="1"/>
    <xf numFmtId="0" fontId="50" fillId="0" borderId="0" xfId="116" applyFont="1" applyFill="1"/>
    <xf numFmtId="0" fontId="53" fillId="0" borderId="0" xfId="65" applyFont="1" applyFill="1" applyAlignment="1"/>
    <xf numFmtId="3" fontId="53" fillId="0" borderId="0" xfId="2" applyNumberFormat="1" applyFont="1" applyFill="1" applyAlignment="1"/>
    <xf numFmtId="171" fontId="53" fillId="0" borderId="0" xfId="1" applyNumberFormat="1" applyFont="1" applyFill="1" applyAlignment="1"/>
    <xf numFmtId="171" fontId="53" fillId="0" borderId="0" xfId="1" applyNumberFormat="1" applyFont="1" applyFill="1" applyBorder="1" applyAlignment="1"/>
    <xf numFmtId="3" fontId="54" fillId="0" borderId="0" xfId="2" applyNumberFormat="1" applyFont="1" applyFill="1" applyAlignment="1"/>
    <xf numFmtId="0" fontId="49" fillId="0" borderId="0" xfId="65" applyFont="1" applyFill="1" applyAlignment="1">
      <alignment horizontal="center"/>
    </xf>
    <xf numFmtId="0" fontId="54" fillId="0" borderId="0" xfId="65" applyFont="1" applyFill="1" applyAlignment="1">
      <alignment horizontal="center"/>
    </xf>
    <xf numFmtId="171" fontId="15" fillId="0" borderId="0" xfId="1" applyNumberFormat="1" applyFont="1" applyFill="1" applyBorder="1" applyAlignment="1"/>
    <xf numFmtId="171" fontId="48" fillId="0" borderId="0" xfId="1" applyNumberFormat="1" applyFont="1" applyFill="1" applyAlignment="1">
      <alignment wrapText="1"/>
    </xf>
    <xf numFmtId="171" fontId="48" fillId="0" borderId="0" xfId="1" applyNumberFormat="1" applyFont="1" applyFill="1" applyBorder="1" applyAlignment="1"/>
    <xf numFmtId="171" fontId="54" fillId="0" borderId="0" xfId="1" applyNumberFormat="1" applyFont="1" applyFill="1" applyAlignment="1"/>
    <xf numFmtId="0" fontId="54" fillId="0" borderId="0" xfId="65" applyFont="1" applyFill="1" applyAlignment="1"/>
    <xf numFmtId="171" fontId="54" fillId="0" borderId="0" xfId="1" applyNumberFormat="1" applyFont="1" applyFill="1" applyBorder="1" applyAlignment="1"/>
    <xf numFmtId="3" fontId="50" fillId="2" borderId="0" xfId="116" applyNumberFormat="1" applyFont="1" applyFill="1"/>
    <xf numFmtId="49" fontId="0" fillId="0" borderId="0" xfId="0" applyNumberFormat="1"/>
    <xf numFmtId="3" fontId="0" fillId="0" borderId="0" xfId="0" applyNumberFormat="1"/>
    <xf numFmtId="4" fontId="0" fillId="0" borderId="0" xfId="0" applyNumberFormat="1"/>
    <xf numFmtId="49" fontId="53" fillId="0" borderId="0" xfId="65" applyNumberFormat="1" applyFont="1" applyFill="1" applyAlignment="1"/>
    <xf numFmtId="0" fontId="55" fillId="0" borderId="0" xfId="65" applyFont="1" applyFill="1" applyAlignment="1"/>
    <xf numFmtId="49" fontId="55" fillId="0" borderId="0" xfId="65" applyNumberFormat="1" applyFont="1" applyFill="1" applyAlignment="1"/>
    <xf numFmtId="0" fontId="57" fillId="0" borderId="0" xfId="65" applyFont="1" applyFill="1" applyAlignment="1">
      <alignment horizontal="center"/>
    </xf>
    <xf numFmtId="3" fontId="58" fillId="0" borderId="0" xfId="2" applyNumberFormat="1" applyFont="1" applyFill="1" applyAlignment="1"/>
    <xf numFmtId="3" fontId="58" fillId="0" borderId="0" xfId="2" applyNumberFormat="1" applyFont="1" applyFill="1" applyAlignment="1">
      <alignment horizontal="center"/>
    </xf>
    <xf numFmtId="171" fontId="58" fillId="0" borderId="0" xfId="1" applyNumberFormat="1" applyFont="1" applyFill="1" applyAlignment="1"/>
    <xf numFmtId="3" fontId="58" fillId="0" borderId="0" xfId="2" applyNumberFormat="1" applyFont="1" applyFill="1" applyBorder="1" applyAlignment="1"/>
    <xf numFmtId="171" fontId="59" fillId="0" borderId="0" xfId="1" applyNumberFormat="1" applyFont="1" applyFill="1" applyAlignment="1"/>
    <xf numFmtId="3" fontId="59" fillId="0" borderId="0" xfId="2" applyNumberFormat="1" applyFont="1" applyFill="1" applyAlignment="1"/>
    <xf numFmtId="3" fontId="59" fillId="0" borderId="0" xfId="2" applyNumberFormat="1" applyFont="1" applyFill="1" applyAlignment="1">
      <alignment horizontal="center"/>
    </xf>
    <xf numFmtId="171" fontId="60" fillId="0" borderId="0" xfId="1" applyNumberFormat="1" applyFont="1" applyFill="1" applyAlignment="1"/>
    <xf numFmtId="3" fontId="60" fillId="0" borderId="0" xfId="2" applyNumberFormat="1" applyFont="1" applyFill="1" applyBorder="1" applyAlignment="1"/>
    <xf numFmtId="3" fontId="59" fillId="0" borderId="0" xfId="2" applyNumberFormat="1" applyFont="1" applyFill="1" applyAlignment="1">
      <alignment vertical="center"/>
    </xf>
    <xf numFmtId="0" fontId="61" fillId="0" borderId="0" xfId="0" applyFont="1" applyFill="1" applyBorder="1" applyAlignment="1">
      <alignment horizontal="center"/>
    </xf>
    <xf numFmtId="14" fontId="61" fillId="0" borderId="0" xfId="1" applyNumberFormat="1" applyFont="1" applyFill="1" applyBorder="1" applyAlignment="1">
      <alignment horizontal="center"/>
    </xf>
    <xf numFmtId="14" fontId="61" fillId="0" borderId="0" xfId="2" applyNumberFormat="1" applyFont="1" applyFill="1" applyBorder="1" applyAlignment="1">
      <alignment horizontal="right"/>
    </xf>
    <xf numFmtId="3" fontId="58" fillId="0" borderId="0" xfId="2" applyNumberFormat="1" applyFont="1" applyFill="1" applyBorder="1" applyAlignment="1">
      <alignment horizontal="center"/>
    </xf>
    <xf numFmtId="171" fontId="58" fillId="0" borderId="0" xfId="1" applyNumberFormat="1" applyFont="1" applyFill="1" applyBorder="1" applyAlignment="1"/>
    <xf numFmtId="171" fontId="59" fillId="0" borderId="0" xfId="1" applyNumberFormat="1" applyFont="1" applyFill="1" applyBorder="1" applyAlignment="1"/>
    <xf numFmtId="0" fontId="58" fillId="0" borderId="0" xfId="0" applyFont="1" applyFill="1" applyAlignment="1">
      <alignment horizontal="center"/>
    </xf>
    <xf numFmtId="3" fontId="62" fillId="0" borderId="0" xfId="2" applyNumberFormat="1" applyFont="1" applyFill="1" applyAlignment="1"/>
    <xf numFmtId="3" fontId="63" fillId="0" borderId="0" xfId="2" applyNumberFormat="1" applyFont="1" applyFill="1" applyAlignment="1"/>
    <xf numFmtId="171" fontId="62" fillId="0" borderId="0" xfId="1" applyNumberFormat="1" applyFont="1" applyFill="1" applyAlignment="1"/>
    <xf numFmtId="171" fontId="62" fillId="0" borderId="0" xfId="1" applyNumberFormat="1" applyFont="1" applyFill="1" applyBorder="1" applyAlignment="1"/>
    <xf numFmtId="0" fontId="64" fillId="0" borderId="0" xfId="65" applyFont="1" applyFill="1" applyAlignment="1"/>
    <xf numFmtId="9" fontId="59" fillId="0" borderId="0" xfId="109" applyFont="1" applyFill="1" applyAlignment="1"/>
    <xf numFmtId="3" fontId="59" fillId="0" borderId="0" xfId="2" applyNumberFormat="1" applyFont="1" applyFill="1" applyAlignment="1">
      <alignment wrapText="1"/>
    </xf>
    <xf numFmtId="3" fontId="59" fillId="0" borderId="0" xfId="2" applyNumberFormat="1" applyFont="1" applyFill="1" applyAlignment="1">
      <alignment horizontal="center" wrapText="1"/>
    </xf>
    <xf numFmtId="171" fontId="58" fillId="0" borderId="11" xfId="1" applyNumberFormat="1" applyFont="1" applyFill="1" applyBorder="1" applyAlignment="1"/>
    <xf numFmtId="171" fontId="65" fillId="0" borderId="0" xfId="1" applyNumberFormat="1" applyFont="1" applyFill="1" applyAlignment="1"/>
    <xf numFmtId="0" fontId="58" fillId="0" borderId="0" xfId="0" applyFont="1" applyFill="1" applyBorder="1" applyAlignment="1"/>
    <xf numFmtId="0" fontId="58" fillId="0" borderId="0" xfId="0" applyFont="1" applyFill="1" applyBorder="1" applyAlignment="1">
      <alignment horizontal="center"/>
    </xf>
    <xf numFmtId="3" fontId="59" fillId="0" borderId="0" xfId="2" applyNumberFormat="1" applyFont="1" applyFill="1" applyBorder="1" applyAlignment="1"/>
    <xf numFmtId="0" fontId="59" fillId="0" borderId="0" xfId="0" applyFont="1" applyFill="1" applyAlignment="1"/>
    <xf numFmtId="0" fontId="59" fillId="0" borderId="0" xfId="0" applyFont="1" applyFill="1" applyAlignment="1">
      <alignment horizontal="center"/>
    </xf>
    <xf numFmtId="164" fontId="58" fillId="0" borderId="0" xfId="0" applyNumberFormat="1" applyFont="1" applyFill="1" applyAlignment="1"/>
    <xf numFmtId="164" fontId="58" fillId="0" borderId="0" xfId="0" applyNumberFormat="1" applyFont="1" applyFill="1" applyAlignment="1">
      <alignment horizontal="center"/>
    </xf>
    <xf numFmtId="0" fontId="59" fillId="0" borderId="0" xfId="0" applyFont="1" applyFill="1" applyBorder="1" applyAlignment="1"/>
    <xf numFmtId="0" fontId="59" fillId="0" borderId="0" xfId="19" applyFont="1" applyFill="1" applyAlignment="1"/>
    <xf numFmtId="0" fontId="59" fillId="0" borderId="0" xfId="19" applyFont="1" applyFill="1" applyAlignment="1">
      <alignment horizontal="center"/>
    </xf>
    <xf numFmtId="173" fontId="59" fillId="0" borderId="0" xfId="36" applyNumberFormat="1" applyFont="1" applyFill="1" applyBorder="1" applyAlignment="1"/>
    <xf numFmtId="0" fontId="58" fillId="0" borderId="0" xfId="0" applyFont="1" applyFill="1" applyAlignment="1"/>
    <xf numFmtId="0" fontId="58" fillId="0" borderId="0" xfId="0" applyFont="1" applyFill="1" applyAlignment="1">
      <alignment horizontal="justify" vertical="center"/>
    </xf>
    <xf numFmtId="171" fontId="59" fillId="3" borderId="0" xfId="1" applyNumberFormat="1" applyFont="1" applyFill="1" applyAlignment="1"/>
    <xf numFmtId="3" fontId="59" fillId="3" borderId="0" xfId="2" applyNumberFormat="1" applyFont="1" applyFill="1" applyBorder="1" applyAlignment="1"/>
    <xf numFmtId="0" fontId="59" fillId="0" borderId="0" xfId="0" applyFont="1" applyAlignment="1">
      <alignment horizontal="justify" vertical="center"/>
    </xf>
    <xf numFmtId="3" fontId="58" fillId="3" borderId="0" xfId="2" applyNumberFormat="1" applyFont="1" applyFill="1" applyAlignment="1">
      <alignment horizontal="center"/>
    </xf>
    <xf numFmtId="171" fontId="66" fillId="3" borderId="0" xfId="243" applyNumberFormat="1" applyFont="1" applyFill="1" applyAlignment="1"/>
    <xf numFmtId="0" fontId="59" fillId="3" borderId="0" xfId="0" applyFont="1" applyFill="1"/>
    <xf numFmtId="0" fontId="59" fillId="0" borderId="0" xfId="0" applyFont="1" applyFill="1"/>
    <xf numFmtId="0" fontId="59" fillId="0" borderId="0" xfId="65" applyFont="1" applyFill="1" applyAlignment="1"/>
    <xf numFmtId="0" fontId="61" fillId="0" borderId="0" xfId="0" applyFont="1" applyFill="1" applyBorder="1" applyAlignment="1"/>
    <xf numFmtId="171" fontId="59" fillId="0" borderId="0" xfId="65" applyNumberFormat="1" applyFont="1" applyFill="1" applyAlignment="1"/>
    <xf numFmtId="3" fontId="67" fillId="0" borderId="0" xfId="0" applyNumberFormat="1" applyFont="1"/>
    <xf numFmtId="0" fontId="68" fillId="0" borderId="0" xfId="65" applyFont="1" applyFill="1" applyAlignment="1"/>
    <xf numFmtId="0" fontId="57" fillId="0" borderId="0" xfId="65" applyFont="1" applyFill="1" applyAlignment="1"/>
    <xf numFmtId="0" fontId="69" fillId="0" borderId="0" xfId="65" applyFont="1" applyFill="1" applyAlignment="1"/>
    <xf numFmtId="49" fontId="59" fillId="0" borderId="0" xfId="19" applyNumberFormat="1" applyFont="1" applyFill="1" applyAlignment="1"/>
    <xf numFmtId="164" fontId="59" fillId="0" borderId="0" xfId="0" applyNumberFormat="1" applyFont="1" applyFill="1" applyBorder="1" applyAlignment="1"/>
    <xf numFmtId="0" fontId="59" fillId="0" borderId="0" xfId="0" applyFont="1" applyFill="1" applyAlignment="1">
      <alignment wrapText="1"/>
    </xf>
    <xf numFmtId="171" fontId="59" fillId="0" borderId="0" xfId="1" applyNumberFormat="1" applyFont="1" applyFill="1" applyAlignment="1">
      <alignment wrapText="1"/>
    </xf>
    <xf numFmtId="0" fontId="59" fillId="0" borderId="0" xfId="0" applyFont="1" applyFill="1" applyBorder="1" applyAlignment="1">
      <alignment wrapText="1"/>
    </xf>
    <xf numFmtId="0" fontId="59" fillId="0" borderId="0" xfId="2" applyNumberFormat="1" applyFont="1" applyFill="1" applyAlignment="1"/>
    <xf numFmtId="49" fontId="67" fillId="0" borderId="0" xfId="116" applyNumberFormat="1" applyFont="1"/>
    <xf numFmtId="3" fontId="67" fillId="0" borderId="0" xfId="116" applyNumberFormat="1" applyFont="1"/>
    <xf numFmtId="0" fontId="67" fillId="0" borderId="0" xfId="116" applyFont="1"/>
    <xf numFmtId="171" fontId="64" fillId="0" borderId="0" xfId="1" applyNumberFormat="1" applyFont="1" applyFill="1" applyBorder="1" applyAlignment="1"/>
    <xf numFmtId="171" fontId="64" fillId="0" borderId="0" xfId="1" applyNumberFormat="1" applyFont="1" applyFill="1" applyAlignment="1"/>
    <xf numFmtId="3" fontId="57" fillId="0" borderId="0" xfId="2" applyNumberFormat="1" applyFont="1" applyFill="1" applyAlignment="1"/>
    <xf numFmtId="3" fontId="58" fillId="2" borderId="0" xfId="2" applyNumberFormat="1" applyFont="1" applyFill="1" applyAlignment="1"/>
    <xf numFmtId="171" fontId="58" fillId="0" borderId="2" xfId="1" applyNumberFormat="1" applyFont="1" applyFill="1" applyBorder="1" applyAlignment="1"/>
    <xf numFmtId="0" fontId="59" fillId="0" borderId="0" xfId="2" applyNumberFormat="1" applyFont="1" applyFill="1" applyBorder="1" applyAlignment="1"/>
    <xf numFmtId="3" fontId="59" fillId="0" borderId="0" xfId="2" applyNumberFormat="1" applyFont="1" applyFill="1" applyBorder="1" applyAlignment="1">
      <alignment horizontal="center"/>
    </xf>
    <xf numFmtId="0" fontId="59" fillId="0" borderId="0" xfId="2" applyNumberFormat="1" applyFont="1" applyFill="1" applyAlignment="1">
      <alignment horizontal="center"/>
    </xf>
    <xf numFmtId="171" fontId="59" fillId="0" borderId="10" xfId="1" applyNumberFormat="1" applyFont="1" applyFill="1" applyBorder="1" applyAlignment="1"/>
    <xf numFmtId="171" fontId="58" fillId="0" borderId="1" xfId="1" applyNumberFormat="1" applyFont="1" applyFill="1" applyBorder="1" applyAlignment="1"/>
    <xf numFmtId="171" fontId="58" fillId="0" borderId="23" xfId="1" applyNumberFormat="1" applyFont="1" applyFill="1" applyBorder="1" applyAlignment="1"/>
    <xf numFmtId="3" fontId="71" fillId="0" borderId="0" xfId="2" applyNumberFormat="1" applyFont="1" applyFill="1" applyAlignment="1"/>
    <xf numFmtId="164" fontId="71" fillId="0" borderId="0" xfId="2" applyNumberFormat="1" applyFont="1" applyFill="1" applyBorder="1" applyAlignment="1"/>
    <xf numFmtId="3" fontId="71" fillId="0" borderId="0" xfId="2" applyNumberFormat="1" applyFont="1" applyAlignment="1"/>
    <xf numFmtId="0" fontId="71" fillId="0" borderId="0" xfId="2" applyNumberFormat="1" applyFont="1" applyAlignment="1"/>
    <xf numFmtId="0" fontId="58" fillId="0" borderId="0" xfId="2" applyNumberFormat="1" applyFont="1" applyFill="1" applyAlignment="1"/>
    <xf numFmtId="49" fontId="59" fillId="0" borderId="0" xfId="19" applyNumberFormat="1" applyFont="1" applyFill="1" applyAlignment="1">
      <alignment horizontal="center"/>
    </xf>
    <xf numFmtId="49" fontId="58" fillId="0" borderId="0" xfId="19" applyNumberFormat="1" applyFont="1" applyFill="1" applyAlignment="1"/>
    <xf numFmtId="49" fontId="58" fillId="0" borderId="0" xfId="19" applyNumberFormat="1" applyFont="1" applyFill="1" applyAlignment="1">
      <alignment horizontal="center"/>
    </xf>
    <xf numFmtId="0" fontId="59" fillId="0" borderId="0" xfId="7" applyFont="1" applyFill="1" applyAlignment="1"/>
    <xf numFmtId="3" fontId="72" fillId="0" borderId="0" xfId="2" applyNumberFormat="1" applyFont="1" applyFill="1" applyBorder="1" applyAlignment="1"/>
    <xf numFmtId="0" fontId="58" fillId="0" borderId="14" xfId="2" applyNumberFormat="1" applyFont="1" applyFill="1" applyBorder="1" applyAlignment="1">
      <alignment wrapText="1"/>
    </xf>
    <xf numFmtId="164" fontId="58" fillId="0" borderId="26" xfId="2" applyNumberFormat="1" applyFont="1" applyFill="1" applyBorder="1" applyAlignment="1">
      <alignment horizontal="center"/>
    </xf>
    <xf numFmtId="164" fontId="58" fillId="0" borderId="13" xfId="2" applyNumberFormat="1" applyFont="1" applyFill="1" applyBorder="1" applyAlignment="1"/>
    <xf numFmtId="164" fontId="58" fillId="0" borderId="2" xfId="2" applyNumberFormat="1" applyFont="1" applyFill="1" applyBorder="1" applyAlignment="1"/>
    <xf numFmtId="164" fontId="58" fillId="0" borderId="26" xfId="2" applyNumberFormat="1" applyFont="1" applyFill="1" applyBorder="1" applyAlignment="1"/>
    <xf numFmtId="0" fontId="59" fillId="0" borderId="8" xfId="2" applyNumberFormat="1" applyFont="1" applyFill="1" applyBorder="1" applyAlignment="1">
      <alignment wrapText="1"/>
    </xf>
    <xf numFmtId="164" fontId="59" fillId="0" borderId="25" xfId="2" applyNumberFormat="1" applyFont="1" applyFill="1" applyBorder="1" applyAlignment="1">
      <alignment horizontal="center" wrapText="1"/>
    </xf>
    <xf numFmtId="164" fontId="59" fillId="0" borderId="4" xfId="2" applyNumberFormat="1" applyFont="1" applyFill="1" applyBorder="1" applyAlignment="1">
      <alignment wrapText="1"/>
    </xf>
    <xf numFmtId="164" fontId="59" fillId="0" borderId="0" xfId="2" applyNumberFormat="1" applyFont="1" applyFill="1" applyBorder="1" applyAlignment="1">
      <alignment wrapText="1"/>
    </xf>
    <xf numFmtId="164" fontId="59" fillId="0" borderId="25" xfId="2" applyNumberFormat="1" applyFont="1" applyFill="1" applyBorder="1" applyAlignment="1">
      <alignment wrapText="1"/>
    </xf>
    <xf numFmtId="164" fontId="59" fillId="0" borderId="4" xfId="2" applyNumberFormat="1" applyFont="1" applyFill="1" applyBorder="1" applyAlignment="1"/>
    <xf numFmtId="164" fontId="59" fillId="0" borderId="9" xfId="2" applyNumberFormat="1" applyFont="1" applyFill="1" applyBorder="1" applyAlignment="1"/>
    <xf numFmtId="0" fontId="58" fillId="0" borderId="24" xfId="2" applyNumberFormat="1" applyFont="1" applyFill="1" applyBorder="1" applyAlignment="1">
      <alignment wrapText="1"/>
    </xf>
    <xf numFmtId="164" fontId="58" fillId="0" borderId="24" xfId="2" applyNumberFormat="1" applyFont="1" applyFill="1" applyBorder="1" applyAlignment="1">
      <alignment horizontal="center" wrapText="1"/>
    </xf>
    <xf numFmtId="164" fontId="58" fillId="0" borderId="28" xfId="2" applyNumberFormat="1" applyFont="1" applyFill="1" applyBorder="1" applyAlignment="1">
      <alignment wrapText="1"/>
    </xf>
    <xf numFmtId="164" fontId="58" fillId="0" borderId="29" xfId="2" applyNumberFormat="1" applyFont="1" applyFill="1" applyBorder="1" applyAlignment="1">
      <alignment wrapText="1"/>
    </xf>
    <xf numFmtId="164" fontId="58" fillId="0" borderId="24" xfId="2" applyNumberFormat="1" applyFont="1" applyFill="1" applyBorder="1" applyAlignment="1">
      <alignment wrapText="1"/>
    </xf>
    <xf numFmtId="164" fontId="58" fillId="0" borderId="27" xfId="2" applyNumberFormat="1" applyFont="1" applyFill="1" applyBorder="1" applyAlignment="1">
      <alignment wrapText="1"/>
    </xf>
    <xf numFmtId="0" fontId="58" fillId="0" borderId="0" xfId="2" applyNumberFormat="1" applyFont="1" applyFill="1" applyBorder="1" applyAlignment="1">
      <alignment wrapText="1"/>
    </xf>
    <xf numFmtId="164" fontId="58" fillId="0" borderId="0" xfId="2" applyNumberFormat="1" applyFont="1" applyFill="1" applyBorder="1" applyAlignment="1">
      <alignment horizontal="center" wrapText="1"/>
    </xf>
    <xf numFmtId="164" fontId="58" fillId="0" borderId="0" xfId="2" applyNumberFormat="1" applyFont="1" applyFill="1" applyBorder="1" applyAlignment="1">
      <alignment wrapText="1"/>
    </xf>
    <xf numFmtId="164" fontId="58" fillId="0" borderId="0" xfId="2" applyNumberFormat="1" applyFont="1" applyFill="1" applyBorder="1" applyAlignment="1"/>
    <xf numFmtId="164" fontId="58" fillId="0" borderId="0" xfId="2" applyNumberFormat="1" applyFont="1" applyBorder="1" applyAlignment="1">
      <alignment wrapText="1"/>
    </xf>
    <xf numFmtId="14" fontId="58" fillId="0" borderId="0" xfId="2" applyNumberFormat="1" applyFont="1" applyBorder="1" applyAlignment="1">
      <alignment wrapText="1"/>
    </xf>
    <xf numFmtId="3" fontId="69" fillId="0" borderId="0" xfId="2" applyNumberFormat="1" applyFont="1" applyBorder="1" applyAlignment="1"/>
    <xf numFmtId="0" fontId="59" fillId="0" borderId="0" xfId="7" applyFont="1" applyAlignment="1"/>
    <xf numFmtId="3" fontId="69" fillId="0" borderId="0" xfId="2" applyNumberFormat="1" applyFont="1" applyFill="1" applyBorder="1" applyAlignment="1"/>
    <xf numFmtId="14" fontId="58" fillId="0" borderId="0" xfId="2" applyNumberFormat="1" applyFont="1" applyFill="1" applyBorder="1" applyAlignment="1">
      <alignment wrapText="1"/>
    </xf>
    <xf numFmtId="164" fontId="59" fillId="0" borderId="0" xfId="7" applyNumberFormat="1" applyFont="1" applyFill="1" applyAlignment="1"/>
    <xf numFmtId="3" fontId="59" fillId="0" borderId="0" xfId="13" applyNumberFormat="1" applyFont="1" applyFill="1" applyAlignment="1"/>
    <xf numFmtId="164" fontId="59" fillId="0" borderId="0" xfId="2" applyNumberFormat="1" applyFont="1" applyFill="1" applyAlignment="1"/>
    <xf numFmtId="0" fontId="59" fillId="0" borderId="0" xfId="2" applyNumberFormat="1" applyFont="1" applyAlignment="1"/>
    <xf numFmtId="164" fontId="58" fillId="0" borderId="0" xfId="0" applyNumberFormat="1" applyFont="1" applyAlignment="1"/>
    <xf numFmtId="0" fontId="58" fillId="0" borderId="0" xfId="0" applyFont="1" applyFill="1" applyAlignment="1">
      <alignment horizontal="center" wrapText="1"/>
    </xf>
    <xf numFmtId="0" fontId="58" fillId="0" borderId="0" xfId="0" applyFont="1" applyBorder="1" applyAlignment="1"/>
    <xf numFmtId="0" fontId="59" fillId="0" borderId="0" xfId="0" applyFont="1" applyAlignment="1">
      <alignment horizontal="center"/>
    </xf>
    <xf numFmtId="0" fontId="59" fillId="0" borderId="0" xfId="0" applyFont="1" applyAlignment="1"/>
    <xf numFmtId="0" fontId="59" fillId="0" borderId="0" xfId="0" applyFont="1" applyBorder="1" applyAlignment="1"/>
    <xf numFmtId="0" fontId="59" fillId="0" borderId="0" xfId="7" applyFont="1" applyFill="1" applyAlignment="1">
      <alignment horizontal="center"/>
    </xf>
    <xf numFmtId="173" fontId="59" fillId="0" borderId="0" xfId="36" applyNumberFormat="1" applyFont="1" applyFill="1" applyAlignment="1"/>
    <xf numFmtId="173" fontId="58" fillId="0" borderId="0" xfId="20" applyNumberFormat="1" applyFont="1" applyFill="1" applyAlignment="1"/>
    <xf numFmtId="173" fontId="58" fillId="0" borderId="0" xfId="20" applyNumberFormat="1" applyFont="1" applyFill="1" applyAlignment="1">
      <alignment wrapText="1"/>
    </xf>
    <xf numFmtId="173" fontId="58" fillId="0" borderId="0" xfId="20" applyNumberFormat="1" applyFont="1" applyFill="1" applyBorder="1" applyAlignment="1"/>
    <xf numFmtId="173" fontId="59" fillId="0" borderId="0" xfId="20" applyNumberFormat="1" applyFont="1" applyFill="1" applyAlignment="1"/>
    <xf numFmtId="173" fontId="59" fillId="0" borderId="0" xfId="20" applyNumberFormat="1" applyFont="1" applyFill="1" applyBorder="1" applyAlignment="1"/>
    <xf numFmtId="0" fontId="58" fillId="0" borderId="0" xfId="65" applyFont="1" applyFill="1"/>
    <xf numFmtId="200" fontId="61" fillId="0" borderId="0" xfId="65" applyNumberFormat="1" applyFont="1" applyFill="1" applyAlignment="1">
      <alignment horizontal="center"/>
    </xf>
    <xf numFmtId="200" fontId="61" fillId="0" borderId="0" xfId="65" applyNumberFormat="1" applyFont="1" applyFill="1" applyBorder="1" applyAlignment="1">
      <alignment horizontal="center"/>
    </xf>
    <xf numFmtId="164" fontId="58" fillId="0" borderId="0" xfId="21" applyNumberFormat="1" applyFont="1" applyFill="1" applyBorder="1" applyAlignment="1"/>
    <xf numFmtId="0" fontId="59" fillId="0" borderId="0" xfId="65" applyFont="1" applyFill="1"/>
    <xf numFmtId="3" fontId="58" fillId="0" borderId="0" xfId="65" applyNumberFormat="1" applyFont="1" applyFill="1" applyAlignment="1">
      <alignment horizontal="center"/>
    </xf>
    <xf numFmtId="3" fontId="58" fillId="0" borderId="0" xfId="65" applyNumberFormat="1" applyFont="1" applyFill="1" applyBorder="1" applyAlignment="1">
      <alignment horizontal="center"/>
    </xf>
    <xf numFmtId="164" fontId="59" fillId="0" borderId="0" xfId="20" applyNumberFormat="1" applyFont="1" applyFill="1" applyAlignment="1"/>
    <xf numFmtId="168" fontId="59" fillId="0" borderId="0" xfId="65" applyNumberFormat="1" applyFont="1" applyFill="1"/>
    <xf numFmtId="168" fontId="59" fillId="0" borderId="0" xfId="65" applyNumberFormat="1" applyFont="1" applyFill="1" applyBorder="1"/>
    <xf numFmtId="0" fontId="67" fillId="0" borderId="0" xfId="240" applyFont="1"/>
    <xf numFmtId="201" fontId="67" fillId="0" borderId="0" xfId="241" applyNumberFormat="1" applyFont="1"/>
    <xf numFmtId="168" fontId="59" fillId="0" borderId="1" xfId="65" applyNumberFormat="1" applyFont="1" applyFill="1" applyBorder="1"/>
    <xf numFmtId="0" fontId="59" fillId="0" borderId="0" xfId="65" applyFont="1" applyFill="1" applyBorder="1"/>
    <xf numFmtId="164" fontId="59" fillId="0" borderId="0" xfId="20" applyNumberFormat="1" applyFont="1" applyFill="1" applyBorder="1" applyAlignment="1"/>
    <xf numFmtId="168" fontId="58" fillId="0" borderId="0" xfId="65" applyNumberFormat="1" applyFont="1" applyFill="1"/>
    <xf numFmtId="169" fontId="59" fillId="0" borderId="0" xfId="3" applyFont="1" applyFill="1" applyAlignment="1"/>
    <xf numFmtId="164" fontId="59" fillId="0" borderId="0" xfId="19" applyNumberFormat="1" applyFont="1" applyFill="1" applyAlignment="1"/>
    <xf numFmtId="201" fontId="67" fillId="0" borderId="0" xfId="242" applyNumberFormat="1" applyFont="1" applyBorder="1"/>
    <xf numFmtId="168" fontId="59" fillId="0" borderId="23" xfId="65" applyNumberFormat="1" applyFont="1" applyFill="1" applyBorder="1"/>
    <xf numFmtId="37" fontId="59" fillId="0" borderId="0" xfId="13" applyFont="1" applyFill="1" applyAlignment="1"/>
    <xf numFmtId="164" fontId="59" fillId="0" borderId="0" xfId="13" applyNumberFormat="1" applyFont="1" applyFill="1" applyBorder="1" applyAlignment="1"/>
    <xf numFmtId="37" fontId="59" fillId="0" borderId="0" xfId="13" applyFont="1" applyFill="1" applyBorder="1" applyAlignment="1"/>
    <xf numFmtId="0" fontId="59" fillId="0" borderId="0" xfId="19" applyFont="1" applyFill="1" applyBorder="1" applyAlignment="1"/>
    <xf numFmtId="3" fontId="59" fillId="0" borderId="0" xfId="2" applyNumberFormat="1" applyFont="1" applyAlignment="1"/>
    <xf numFmtId="0" fontId="59" fillId="0" borderId="0" xfId="65" applyFont="1" applyBorder="1" applyAlignment="1"/>
    <xf numFmtId="0" fontId="59" fillId="0" borderId="0" xfId="65" applyFont="1" applyFill="1" applyBorder="1" applyAlignment="1"/>
    <xf numFmtId="3" fontId="59" fillId="0" borderId="0" xfId="2" applyNumberFormat="1" applyFont="1" applyBorder="1" applyAlignment="1"/>
    <xf numFmtId="3" fontId="0" fillId="2" borderId="0" xfId="0" applyNumberFormat="1" applyFill="1"/>
    <xf numFmtId="3" fontId="73" fillId="0" borderId="0" xfId="2" applyNumberFormat="1" applyFont="1" applyFill="1" applyAlignment="1"/>
    <xf numFmtId="171" fontId="73" fillId="0" borderId="0" xfId="1" applyNumberFormat="1" applyFont="1" applyFill="1" applyAlignment="1"/>
    <xf numFmtId="171" fontId="73" fillId="0" borderId="0" xfId="1" applyNumberFormat="1" applyFont="1" applyFill="1" applyBorder="1" applyAlignment="1"/>
    <xf numFmtId="164" fontId="58" fillId="0" borderId="30" xfId="2" applyNumberFormat="1" applyFont="1" applyFill="1" applyBorder="1" applyAlignment="1"/>
    <xf numFmtId="164" fontId="59" fillId="0" borderId="6" xfId="2" applyNumberFormat="1" applyFont="1" applyFill="1" applyBorder="1" applyAlignment="1"/>
    <xf numFmtId="0" fontId="58" fillId="0" borderId="0" xfId="0" applyFont="1" applyBorder="1" applyAlignment="1">
      <alignment textRotation="180"/>
    </xf>
    <xf numFmtId="0" fontId="70" fillId="0" borderId="0" xfId="0" applyFont="1" applyBorder="1" applyAlignment="1">
      <alignment textRotation="180"/>
    </xf>
    <xf numFmtId="3" fontId="59" fillId="2" borderId="0" xfId="2" applyNumberFormat="1" applyFont="1" applyFill="1" applyAlignment="1"/>
    <xf numFmtId="164" fontId="59" fillId="0" borderId="7" xfId="2" applyNumberFormat="1" applyFont="1" applyFill="1" applyBorder="1" applyAlignment="1"/>
    <xf numFmtId="164" fontId="59" fillId="0" borderId="5" xfId="2" applyNumberFormat="1" applyFont="1" applyFill="1" applyBorder="1" applyAlignment="1"/>
    <xf numFmtId="49" fontId="0" fillId="7" borderId="0" xfId="0" applyNumberFormat="1" applyFill="1"/>
    <xf numFmtId="0" fontId="0" fillId="7" borderId="0" xfId="0" applyFill="1"/>
    <xf numFmtId="3" fontId="0" fillId="7" borderId="0" xfId="0" applyNumberFormat="1" applyFill="1"/>
    <xf numFmtId="164" fontId="59" fillId="0" borderId="0" xfId="114" applyFont="1" applyFill="1" applyAlignment="1"/>
    <xf numFmtId="164" fontId="59" fillId="0" borderId="0" xfId="65" applyNumberFormat="1" applyFont="1" applyFill="1" applyAlignment="1"/>
    <xf numFmtId="173" fontId="59" fillId="0" borderId="1" xfId="20" applyNumberFormat="1" applyFont="1" applyFill="1" applyBorder="1" applyAlignment="1"/>
    <xf numFmtId="3" fontId="74" fillId="0" borderId="0" xfId="2" applyNumberFormat="1" applyFont="1" applyFill="1" applyAlignment="1"/>
    <xf numFmtId="3" fontId="75" fillId="0" borderId="0" xfId="2" applyNumberFormat="1" applyFont="1" applyFill="1" applyAlignment="1"/>
    <xf numFmtId="3" fontId="74" fillId="0" borderId="0" xfId="2" applyNumberFormat="1" applyFont="1" applyFill="1" applyBorder="1" applyAlignment="1"/>
    <xf numFmtId="3" fontId="74" fillId="3" borderId="0" xfId="2" applyNumberFormat="1" applyFont="1" applyFill="1" applyAlignment="1"/>
    <xf numFmtId="3" fontId="75" fillId="3" borderId="0" xfId="2" applyNumberFormat="1" applyFont="1" applyFill="1" applyAlignment="1">
      <alignment horizontal="center"/>
    </xf>
    <xf numFmtId="0" fontId="76" fillId="3" borderId="0" xfId="0" applyFont="1" applyFill="1"/>
    <xf numFmtId="3" fontId="74" fillId="3" borderId="0" xfId="116" applyNumberFormat="1" applyFont="1" applyFill="1"/>
    <xf numFmtId="49" fontId="74" fillId="3" borderId="0" xfId="116" applyNumberFormat="1" applyFont="1" applyFill="1"/>
    <xf numFmtId="0" fontId="74" fillId="3" borderId="0" xfId="116" applyFont="1" applyFill="1"/>
    <xf numFmtId="0" fontId="75" fillId="0" borderId="0" xfId="65" applyFont="1" applyFill="1" applyAlignment="1">
      <alignment horizontal="center"/>
    </xf>
    <xf numFmtId="0" fontId="77" fillId="0" borderId="0" xfId="65" applyFont="1" applyFill="1" applyAlignment="1">
      <alignment horizontal="center"/>
    </xf>
    <xf numFmtId="0" fontId="74" fillId="0" borderId="0" xfId="2" applyNumberFormat="1" applyFont="1" applyFill="1" applyAlignment="1"/>
    <xf numFmtId="0" fontId="78" fillId="3" borderId="0" xfId="0" applyFont="1" applyFill="1" applyAlignment="1">
      <alignment vertical="center"/>
    </xf>
    <xf numFmtId="0" fontId="0" fillId="3" borderId="0" xfId="0" applyFill="1"/>
    <xf numFmtId="0" fontId="79" fillId="3" borderId="0" xfId="0" applyFont="1" applyFill="1" applyAlignment="1">
      <alignment vertical="center"/>
    </xf>
    <xf numFmtId="0" fontId="41" fillId="3" borderId="0" xfId="0" applyFont="1" applyFill="1" applyAlignment="1">
      <alignment vertical="center"/>
    </xf>
    <xf numFmtId="0" fontId="80" fillId="3" borderId="0" xfId="0" applyFont="1" applyFill="1" applyAlignment="1">
      <alignment vertical="center"/>
    </xf>
    <xf numFmtId="0" fontId="70" fillId="3" borderId="0" xfId="0" applyFont="1" applyFill="1" applyAlignment="1">
      <alignment vertical="center"/>
    </xf>
    <xf numFmtId="0" fontId="80" fillId="3" borderId="0" xfId="0" applyFont="1" applyFill="1" applyAlignment="1">
      <alignment horizontal="justify" vertical="center"/>
    </xf>
    <xf numFmtId="0" fontId="79" fillId="3" borderId="0" xfId="0" applyFont="1" applyFill="1" applyAlignment="1">
      <alignment vertical="center" wrapText="1"/>
    </xf>
    <xf numFmtId="0" fontId="79" fillId="3" borderId="0" xfId="0" applyFont="1" applyFill="1" applyAlignment="1">
      <alignment horizontal="justify" vertical="center"/>
    </xf>
    <xf numFmtId="0" fontId="81" fillId="3" borderId="0" xfId="0" applyFont="1" applyFill="1" applyAlignment="1">
      <alignment vertical="center"/>
    </xf>
    <xf numFmtId="0" fontId="81" fillId="3" borderId="0" xfId="0" applyFont="1" applyFill="1" applyAlignment="1">
      <alignment horizontal="justify" vertical="center"/>
    </xf>
    <xf numFmtId="0" fontId="82" fillId="3" borderId="0" xfId="0" applyFont="1" applyFill="1" applyAlignment="1">
      <alignment vertical="center"/>
    </xf>
    <xf numFmtId="0" fontId="84" fillId="3" borderId="0" xfId="0" applyFont="1" applyFill="1" applyAlignment="1">
      <alignment horizontal="justify" vertical="center"/>
    </xf>
    <xf numFmtId="0" fontId="79" fillId="3" borderId="0" xfId="0" applyFont="1" applyFill="1" applyAlignment="1">
      <alignment horizontal="justify" vertical="center"/>
    </xf>
    <xf numFmtId="0" fontId="85" fillId="3" borderId="0" xfId="0" applyFont="1" applyFill="1" applyAlignment="1">
      <alignment vertical="center"/>
    </xf>
    <xf numFmtId="0" fontId="86" fillId="3" borderId="0" xfId="0" applyFont="1" applyFill="1" applyAlignment="1">
      <alignment vertical="center"/>
    </xf>
    <xf numFmtId="0" fontId="88" fillId="3" borderId="0" xfId="0" applyFont="1" applyFill="1" applyAlignment="1">
      <alignment vertical="center"/>
    </xf>
    <xf numFmtId="3" fontId="67" fillId="3" borderId="0" xfId="0" applyNumberFormat="1" applyFont="1" applyFill="1" applyAlignment="1">
      <alignment horizontal="right" vertical="center"/>
    </xf>
    <xf numFmtId="10" fontId="88" fillId="3" borderId="0" xfId="109" applyNumberFormat="1" applyFont="1" applyFill="1" applyAlignment="1">
      <alignment horizontal="right" vertical="center"/>
    </xf>
    <xf numFmtId="0" fontId="89" fillId="3" borderId="0" xfId="0" applyFont="1" applyFill="1" applyBorder="1"/>
    <xf numFmtId="3" fontId="90" fillId="3" borderId="11" xfId="0" applyNumberFormat="1" applyFont="1" applyFill="1" applyBorder="1"/>
    <xf numFmtId="0" fontId="87" fillId="3" borderId="0" xfId="0" applyFont="1" applyFill="1" applyAlignment="1">
      <alignment vertical="center"/>
    </xf>
    <xf numFmtId="0" fontId="87" fillId="3" borderId="0" xfId="0" applyFont="1" applyFill="1" applyBorder="1" applyAlignment="1">
      <alignment horizontal="center" vertical="center" wrapText="1"/>
    </xf>
    <xf numFmtId="0" fontId="87" fillId="3" borderId="0" xfId="0" applyFont="1" applyFill="1" applyAlignment="1">
      <alignment horizontal="center" vertical="center"/>
    </xf>
    <xf numFmtId="0" fontId="87" fillId="3" borderId="0" xfId="0" applyFont="1" applyFill="1" applyAlignment="1">
      <alignment horizontal="center" vertical="center" wrapText="1"/>
    </xf>
    <xf numFmtId="0" fontId="87" fillId="3" borderId="0" xfId="0" applyFont="1" applyFill="1" applyBorder="1" applyAlignment="1">
      <alignment horizontal="center" vertical="center"/>
    </xf>
    <xf numFmtId="0" fontId="67" fillId="3" borderId="0" xfId="0" applyFont="1" applyFill="1" applyAlignment="1">
      <alignment vertical="center"/>
    </xf>
    <xf numFmtId="0" fontId="89" fillId="3" borderId="11" xfId="0" applyFont="1" applyFill="1" applyBorder="1"/>
    <xf numFmtId="10" fontId="92" fillId="3" borderId="13" xfId="0" applyNumberFormat="1" applyFont="1" applyFill="1" applyBorder="1" applyAlignment="1">
      <alignment horizontal="center" vertical="center" wrapText="1"/>
    </xf>
    <xf numFmtId="0" fontId="93" fillId="3" borderId="13" xfId="0" applyFont="1" applyFill="1" applyBorder="1" applyAlignment="1">
      <alignment horizontal="center" vertical="center"/>
    </xf>
    <xf numFmtId="10" fontId="93" fillId="3" borderId="13" xfId="0" applyNumberFormat="1" applyFont="1" applyFill="1" applyBorder="1" applyAlignment="1">
      <alignment horizontal="center" vertical="center" wrapText="1"/>
    </xf>
    <xf numFmtId="10" fontId="93" fillId="3" borderId="13" xfId="0" applyNumberFormat="1" applyFont="1" applyFill="1" applyBorder="1" applyAlignment="1">
      <alignment horizontal="center" vertical="center"/>
    </xf>
    <xf numFmtId="0" fontId="67" fillId="3" borderId="13" xfId="0" applyFont="1" applyFill="1" applyBorder="1" applyAlignment="1">
      <alignment vertical="center"/>
    </xf>
    <xf numFmtId="10" fontId="78" fillId="3" borderId="13" xfId="0" applyNumberFormat="1" applyFont="1" applyFill="1" applyBorder="1" applyAlignment="1">
      <alignment horizontal="center" vertical="center"/>
    </xf>
    <xf numFmtId="0" fontId="59" fillId="3" borderId="7" xfId="0" applyFont="1" applyFill="1" applyBorder="1" applyAlignment="1">
      <alignment horizontal="left" vertical="center"/>
    </xf>
    <xf numFmtId="0" fontId="59" fillId="3" borderId="16" xfId="0" applyFont="1" applyFill="1" applyBorder="1" applyAlignment="1">
      <alignment horizontal="left" vertical="center"/>
    </xf>
    <xf numFmtId="0" fontId="59" fillId="3" borderId="8" xfId="0" applyFont="1" applyFill="1" applyBorder="1" applyAlignment="1">
      <alignment horizontal="left" vertical="center"/>
    </xf>
    <xf numFmtId="0" fontId="59" fillId="3" borderId="0" xfId="0" applyFont="1" applyFill="1" applyBorder="1" applyAlignment="1">
      <alignment horizontal="left" vertical="center"/>
    </xf>
    <xf numFmtId="0" fontId="59" fillId="3" borderId="3" xfId="0" applyFont="1" applyFill="1" applyBorder="1" applyAlignment="1">
      <alignment horizontal="left" vertical="center"/>
    </xf>
    <xf numFmtId="0" fontId="0" fillId="3" borderId="0" xfId="0" applyFill="1" applyBorder="1"/>
    <xf numFmtId="0" fontId="0" fillId="3" borderId="3" xfId="0" applyFill="1" applyBorder="1"/>
    <xf numFmtId="0" fontId="0" fillId="3" borderId="20" xfId="0" applyFill="1" applyBorder="1"/>
    <xf numFmtId="0" fontId="95" fillId="3" borderId="0" xfId="0" applyFont="1" applyFill="1"/>
    <xf numFmtId="0" fontId="6" fillId="3" borderId="0" xfId="0" applyFont="1" applyFill="1"/>
    <xf numFmtId="0" fontId="96" fillId="3" borderId="0" xfId="0" applyFont="1" applyFill="1"/>
    <xf numFmtId="3" fontId="67" fillId="0" borderId="0" xfId="0" applyNumberFormat="1" applyFont="1" applyFill="1" applyAlignment="1">
      <alignment horizontal="right" vertical="center"/>
    </xf>
    <xf numFmtId="10" fontId="67" fillId="3" borderId="0" xfId="109" applyNumberFormat="1" applyFont="1" applyFill="1" applyAlignment="1">
      <alignment horizontal="right" vertical="center"/>
    </xf>
    <xf numFmtId="202" fontId="90" fillId="3" borderId="11" xfId="109" applyNumberFormat="1" applyFont="1" applyFill="1" applyBorder="1"/>
    <xf numFmtId="0" fontId="90" fillId="3" borderId="11" xfId="0" applyFont="1" applyFill="1" applyBorder="1"/>
    <xf numFmtId="0" fontId="90" fillId="3" borderId="0" xfId="0" applyFont="1" applyFill="1" applyBorder="1"/>
    <xf numFmtId="3" fontId="90" fillId="3" borderId="0" xfId="0" applyNumberFormat="1" applyFont="1" applyFill="1" applyBorder="1"/>
    <xf numFmtId="202" fontId="90" fillId="3" borderId="0" xfId="109" applyNumberFormat="1" applyFont="1" applyFill="1" applyBorder="1"/>
    <xf numFmtId="0" fontId="88" fillId="3" borderId="0" xfId="0" applyFont="1" applyFill="1" applyAlignment="1">
      <alignment horizontal="center" vertical="center"/>
    </xf>
    <xf numFmtId="171" fontId="88" fillId="3" borderId="0" xfId="1" applyNumberFormat="1" applyFont="1" applyFill="1" applyAlignment="1">
      <alignment horizontal="center" vertical="center"/>
    </xf>
    <xf numFmtId="3" fontId="88" fillId="3" borderId="0" xfId="0" applyNumberFormat="1" applyFont="1" applyFill="1" applyAlignment="1">
      <alignment horizontal="right" vertical="center"/>
    </xf>
    <xf numFmtId="171" fontId="89" fillId="3" borderId="11" xfId="0" applyNumberFormat="1" applyFont="1" applyFill="1" applyBorder="1"/>
    <xf numFmtId="3" fontId="89" fillId="3" borderId="11" xfId="0" applyNumberFormat="1" applyFont="1" applyFill="1" applyBorder="1"/>
    <xf numFmtId="3" fontId="67" fillId="3" borderId="0" xfId="0" applyNumberFormat="1" applyFont="1" applyFill="1" applyBorder="1" applyAlignment="1">
      <alignment horizontal="right" vertical="center"/>
    </xf>
    <xf numFmtId="0" fontId="78" fillId="3" borderId="0" xfId="0" applyFont="1" applyFill="1" applyBorder="1" applyAlignment="1">
      <alignment vertical="center"/>
    </xf>
    <xf numFmtId="0" fontId="88" fillId="3" borderId="0" xfId="0" applyFont="1" applyFill="1" applyBorder="1"/>
    <xf numFmtId="0" fontId="88" fillId="3" borderId="0" xfId="0" applyFont="1" applyFill="1" applyBorder="1" applyAlignment="1">
      <alignment vertical="center"/>
    </xf>
    <xf numFmtId="0" fontId="67" fillId="3" borderId="0" xfId="0" applyFont="1" applyFill="1" applyBorder="1" applyAlignment="1">
      <alignment vertical="center"/>
    </xf>
    <xf numFmtId="0" fontId="67" fillId="3" borderId="0" xfId="0" applyFont="1" applyFill="1" applyBorder="1" applyAlignment="1">
      <alignment horizontal="center" vertical="center"/>
    </xf>
    <xf numFmtId="171" fontId="67" fillId="3" borderId="0" xfId="1" applyNumberFormat="1" applyFont="1" applyFill="1" applyBorder="1" applyAlignment="1">
      <alignment horizontal="center" vertical="center"/>
    </xf>
    <xf numFmtId="0" fontId="6" fillId="3" borderId="0" xfId="0" applyFont="1" applyFill="1" applyBorder="1"/>
    <xf numFmtId="0" fontId="0" fillId="3" borderId="0" xfId="0" applyFill="1" applyBorder="1" applyAlignment="1">
      <alignment vertical="top"/>
    </xf>
    <xf numFmtId="0" fontId="0" fillId="3" borderId="11" xfId="0" applyFill="1" applyBorder="1"/>
    <xf numFmtId="0" fontId="95" fillId="3" borderId="9" xfId="0" applyFont="1" applyFill="1" applyBorder="1" applyAlignment="1"/>
    <xf numFmtId="0" fontId="0" fillId="3" borderId="1" xfId="0" applyFill="1" applyBorder="1" applyAlignment="1"/>
    <xf numFmtId="0" fontId="95" fillId="3" borderId="1" xfId="0" applyFont="1" applyFill="1" applyBorder="1" applyAlignment="1"/>
    <xf numFmtId="0" fontId="0" fillId="3" borderId="20" xfId="0" applyFill="1" applyBorder="1" applyAlignment="1"/>
    <xf numFmtId="0" fontId="86" fillId="3" borderId="0" xfId="0" applyFont="1" applyFill="1" applyAlignment="1">
      <alignment horizontal="center" vertical="center"/>
    </xf>
    <xf numFmtId="14" fontId="86" fillId="3" borderId="0" xfId="0" applyNumberFormat="1" applyFont="1" applyFill="1" applyAlignment="1">
      <alignment horizontal="right" vertical="center" wrapText="1"/>
    </xf>
    <xf numFmtId="0" fontId="79" fillId="3" borderId="0" xfId="0" applyFont="1" applyFill="1"/>
    <xf numFmtId="203" fontId="79" fillId="3" borderId="0" xfId="114" applyNumberFormat="1" applyFont="1" applyFill="1"/>
    <xf numFmtId="0" fontId="86" fillId="3" borderId="0" xfId="0" applyFont="1" applyFill="1" applyAlignment="1">
      <alignment horizontal="center" vertical="center" wrapText="1"/>
    </xf>
    <xf numFmtId="0" fontId="70" fillId="3" borderId="0" xfId="21" applyFont="1" applyFill="1"/>
    <xf numFmtId="171" fontId="79" fillId="3" borderId="0" xfId="1" applyNumberFormat="1" applyFont="1" applyFill="1" applyAlignment="1">
      <alignment horizontal="center" vertical="center" wrapText="1"/>
    </xf>
    <xf numFmtId="0" fontId="80" fillId="3" borderId="0" xfId="21" applyFont="1" applyFill="1"/>
    <xf numFmtId="165" fontId="78" fillId="3" borderId="11" xfId="1" applyNumberFormat="1" applyFont="1" applyFill="1" applyBorder="1" applyAlignment="1">
      <alignment horizontal="center" vertical="center" wrapText="1"/>
    </xf>
    <xf numFmtId="164" fontId="97" fillId="3" borderId="0" xfId="114" applyFont="1" applyFill="1" applyBorder="1" applyAlignment="1">
      <alignment horizontal="center" wrapText="1"/>
    </xf>
    <xf numFmtId="0" fontId="70" fillId="3" borderId="0" xfId="0" applyNumberFormat="1" applyFont="1" applyFill="1" applyBorder="1" applyAlignment="1">
      <alignment vertical="center"/>
    </xf>
    <xf numFmtId="164" fontId="70" fillId="3" borderId="0" xfId="1" applyNumberFormat="1" applyFont="1" applyFill="1" applyBorder="1" applyAlignment="1">
      <alignment horizontal="right"/>
    </xf>
    <xf numFmtId="3" fontId="70" fillId="3" borderId="0" xfId="1" applyNumberFormat="1" applyFont="1" applyFill="1" applyBorder="1"/>
    <xf numFmtId="0" fontId="70" fillId="3" borderId="0" xfId="0" applyNumberFormat="1" applyFont="1" applyFill="1" applyBorder="1" applyAlignment="1">
      <alignment horizontal="left"/>
    </xf>
    <xf numFmtId="4" fontId="70" fillId="3" borderId="0" xfId="1" applyNumberFormat="1" applyFont="1" applyFill="1" applyBorder="1"/>
    <xf numFmtId="3" fontId="70" fillId="3" borderId="0" xfId="1" applyNumberFormat="1" applyFont="1" applyFill="1" applyBorder="1" applyAlignment="1"/>
    <xf numFmtId="0" fontId="70" fillId="3" borderId="0" xfId="0" applyFont="1" applyFill="1" applyBorder="1"/>
    <xf numFmtId="4" fontId="70" fillId="3" borderId="0" xfId="1" applyNumberFormat="1" applyFont="1" applyFill="1" applyBorder="1" applyAlignment="1"/>
    <xf numFmtId="0" fontId="80" fillId="3" borderId="0" xfId="0" applyFont="1" applyFill="1" applyBorder="1"/>
    <xf numFmtId="4" fontId="80" fillId="3" borderId="2" xfId="1" applyNumberFormat="1" applyFont="1" applyFill="1" applyBorder="1" applyAlignment="1"/>
    <xf numFmtId="3" fontId="80" fillId="3" borderId="2" xfId="1" applyNumberFormat="1" applyFont="1" applyFill="1" applyBorder="1" applyAlignment="1"/>
    <xf numFmtId="164" fontId="70" fillId="3" borderId="2" xfId="1" applyNumberFormat="1" applyFont="1" applyFill="1" applyBorder="1" applyAlignment="1">
      <alignment horizontal="right"/>
    </xf>
    <xf numFmtId="3" fontId="70" fillId="3" borderId="2" xfId="1" applyNumberFormat="1" applyFont="1" applyFill="1" applyBorder="1" applyAlignment="1"/>
    <xf numFmtId="164" fontId="80" fillId="3" borderId="0" xfId="1" applyNumberFormat="1" applyFont="1" applyFill="1" applyBorder="1" applyAlignment="1">
      <alignment horizontal="right"/>
    </xf>
    <xf numFmtId="3" fontId="80" fillId="3" borderId="0" xfId="1" applyNumberFormat="1" applyFont="1" applyFill="1" applyBorder="1" applyAlignment="1"/>
    <xf numFmtId="4" fontId="80" fillId="3" borderId="11" xfId="1" applyNumberFormat="1" applyFont="1" applyFill="1" applyBorder="1"/>
    <xf numFmtId="3" fontId="80" fillId="3" borderId="11" xfId="1" applyNumberFormat="1" applyFont="1" applyFill="1" applyBorder="1"/>
    <xf numFmtId="49" fontId="86" fillId="3" borderId="0" xfId="0" applyNumberFormat="1" applyFont="1" applyFill="1" applyAlignment="1">
      <alignment vertical="center" wrapText="1"/>
    </xf>
    <xf numFmtId="3" fontId="86" fillId="3" borderId="0" xfId="0" applyNumberFormat="1" applyFont="1" applyFill="1" applyAlignment="1">
      <alignment vertical="center" wrapText="1"/>
    </xf>
    <xf numFmtId="3" fontId="86" fillId="3" borderId="0" xfId="0" applyNumberFormat="1" applyFont="1" applyFill="1" applyBorder="1" applyAlignment="1">
      <alignment vertical="center" wrapText="1"/>
    </xf>
    <xf numFmtId="3" fontId="86" fillId="3" borderId="3" xfId="0" applyNumberFormat="1" applyFont="1" applyFill="1" applyBorder="1" applyAlignment="1">
      <alignment vertical="center" wrapText="1"/>
    </xf>
    <xf numFmtId="3" fontId="79" fillId="3" borderId="0" xfId="0" applyNumberFormat="1" applyFont="1" applyFill="1" applyBorder="1" applyAlignment="1">
      <alignment horizontal="right" vertical="center" wrapText="1"/>
    </xf>
    <xf numFmtId="3" fontId="79" fillId="3" borderId="3" xfId="0" applyNumberFormat="1" applyFont="1" applyFill="1" applyBorder="1" applyAlignment="1">
      <alignment horizontal="right" vertical="center" wrapText="1"/>
    </xf>
    <xf numFmtId="3" fontId="79" fillId="3" borderId="0" xfId="0" applyNumberFormat="1" applyFont="1" applyFill="1" applyBorder="1" applyAlignment="1">
      <alignment horizontal="right" vertical="center"/>
    </xf>
    <xf numFmtId="3" fontId="79" fillId="3" borderId="3" xfId="0" applyNumberFormat="1" applyFont="1" applyFill="1" applyBorder="1" applyAlignment="1">
      <alignment horizontal="right" vertical="center"/>
    </xf>
    <xf numFmtId="0" fontId="78" fillId="3" borderId="9" xfId="0" applyFont="1" applyFill="1" applyBorder="1" applyAlignment="1">
      <alignment vertical="center" wrapText="1"/>
    </xf>
    <xf numFmtId="14" fontId="78" fillId="3" borderId="0" xfId="0" applyNumberFormat="1" applyFont="1" applyFill="1" applyBorder="1" applyAlignment="1"/>
    <xf numFmtId="14" fontId="78" fillId="3" borderId="0" xfId="0" applyNumberFormat="1" applyFont="1" applyFill="1" applyBorder="1" applyAlignment="1">
      <alignment horizontal="center" vertical="center" wrapText="1"/>
    </xf>
    <xf numFmtId="1" fontId="70" fillId="3" borderId="0" xfId="1" applyNumberFormat="1" applyFont="1" applyFill="1"/>
    <xf numFmtId="171" fontId="70" fillId="3" borderId="5" xfId="7" applyNumberFormat="1" applyFont="1" applyFill="1" applyBorder="1" applyAlignment="1"/>
    <xf numFmtId="3" fontId="70" fillId="3" borderId="0" xfId="7" applyNumberFormat="1" applyFont="1" applyFill="1"/>
    <xf numFmtId="3" fontId="70" fillId="3" borderId="3" xfId="7" applyNumberFormat="1" applyFont="1" applyFill="1" applyBorder="1"/>
    <xf numFmtId="3" fontId="70" fillId="3" borderId="4" xfId="7" applyNumberFormat="1" applyFont="1" applyFill="1" applyBorder="1"/>
    <xf numFmtId="3" fontId="78" fillId="3" borderId="17" xfId="0" applyNumberFormat="1" applyFont="1" applyFill="1" applyBorder="1"/>
    <xf numFmtId="3" fontId="78" fillId="3" borderId="31" xfId="0" applyNumberFormat="1" applyFont="1" applyFill="1" applyBorder="1"/>
    <xf numFmtId="0" fontId="67" fillId="3" borderId="0" xfId="0" applyFont="1" applyFill="1" applyAlignment="1">
      <alignment horizontal="left" vertical="center" indent="2"/>
    </xf>
    <xf numFmtId="0" fontId="79" fillId="3" borderId="0" xfId="0" applyFont="1" applyFill="1" applyAlignment="1">
      <alignment horizontal="left" vertical="center" indent="2"/>
    </xf>
    <xf numFmtId="0" fontId="82" fillId="3" borderId="0" xfId="0" applyFont="1" applyFill="1" applyAlignment="1">
      <alignment horizontal="justify" vertical="center"/>
    </xf>
    <xf numFmtId="0" fontId="80" fillId="3" borderId="13" xfId="0" applyNumberFormat="1" applyFont="1" applyFill="1" applyBorder="1" applyAlignment="1">
      <alignment horizontal="center" vertical="center" wrapText="1"/>
    </xf>
    <xf numFmtId="37" fontId="59" fillId="3" borderId="7" xfId="0" applyNumberFormat="1" applyFont="1" applyFill="1" applyBorder="1"/>
    <xf numFmtId="0" fontId="0" fillId="3" borderId="19" xfId="0" applyFill="1" applyBorder="1"/>
    <xf numFmtId="37" fontId="59" fillId="3" borderId="8" xfId="0" applyNumberFormat="1" applyFont="1" applyFill="1" applyBorder="1"/>
    <xf numFmtId="37" fontId="59" fillId="3" borderId="8" xfId="0" applyNumberFormat="1" applyFont="1" applyFill="1" applyBorder="1" applyAlignment="1">
      <alignment horizontal="left" vertical="top"/>
    </xf>
    <xf numFmtId="37" fontId="70" fillId="3" borderId="4" xfId="0" applyNumberFormat="1" applyFont="1" applyFill="1" applyBorder="1"/>
    <xf numFmtId="3" fontId="70" fillId="3" borderId="0" xfId="0" applyNumberFormat="1" applyFont="1" applyFill="1" applyBorder="1" applyAlignment="1">
      <alignment horizontal="right"/>
    </xf>
    <xf numFmtId="205" fontId="70" fillId="3" borderId="0" xfId="0" applyNumberFormat="1" applyFont="1" applyFill="1" applyBorder="1" applyAlignment="1">
      <alignment horizontal="right"/>
    </xf>
    <xf numFmtId="3" fontId="70" fillId="3" borderId="3" xfId="0" applyNumberFormat="1" applyFont="1" applyFill="1" applyBorder="1" applyAlignment="1">
      <alignment horizontal="right"/>
    </xf>
    <xf numFmtId="37" fontId="80" fillId="3" borderId="6" xfId="0" applyNumberFormat="1" applyFont="1" applyFill="1" applyBorder="1"/>
    <xf numFmtId="3" fontId="80" fillId="3" borderId="28" xfId="0" applyNumberFormat="1" applyFont="1" applyFill="1" applyBorder="1" applyAlignment="1">
      <alignment horizontal="right"/>
    </xf>
    <xf numFmtId="164" fontId="80" fillId="3" borderId="11" xfId="0" applyNumberFormat="1" applyFont="1" applyFill="1" applyBorder="1" applyAlignment="1"/>
    <xf numFmtId="3" fontId="80" fillId="3" borderId="11" xfId="0" applyNumberFormat="1" applyFont="1" applyFill="1" applyBorder="1" applyAlignment="1">
      <alignment horizontal="right"/>
    </xf>
    <xf numFmtId="3" fontId="80" fillId="3" borderId="31" xfId="0" applyNumberFormat="1" applyFont="1" applyFill="1" applyBorder="1" applyAlignment="1">
      <alignment horizontal="right"/>
    </xf>
    <xf numFmtId="3" fontId="70" fillId="3" borderId="8" xfId="0" applyNumberFormat="1" applyFont="1" applyFill="1" applyBorder="1" applyAlignment="1">
      <alignment horizontal="right"/>
    </xf>
    <xf numFmtId="3" fontId="80" fillId="3" borderId="11" xfId="0" applyNumberFormat="1" applyFont="1" applyFill="1" applyBorder="1"/>
    <xf numFmtId="164" fontId="59" fillId="3" borderId="5" xfId="0" applyNumberFormat="1" applyFont="1" applyFill="1" applyBorder="1" applyAlignment="1"/>
    <xf numFmtId="164" fontId="59" fillId="3" borderId="4" xfId="0" applyNumberFormat="1" applyFont="1" applyFill="1" applyBorder="1" applyAlignment="1"/>
    <xf numFmtId="164" fontId="58" fillId="3" borderId="28" xfId="0" applyNumberFormat="1" applyFont="1" applyFill="1" applyBorder="1" applyAlignment="1"/>
    <xf numFmtId="164" fontId="58" fillId="3" borderId="17" xfId="0" applyNumberFormat="1" applyFont="1" applyFill="1" applyBorder="1" applyAlignment="1">
      <alignment horizontal="right"/>
    </xf>
    <xf numFmtId="37" fontId="59" fillId="3" borderId="5" xfId="0" applyNumberFormat="1" applyFont="1" applyFill="1" applyBorder="1"/>
    <xf numFmtId="164" fontId="59" fillId="3" borderId="19" xfId="0" applyNumberFormat="1" applyFont="1" applyFill="1" applyBorder="1"/>
    <xf numFmtId="37" fontId="59" fillId="3" borderId="4" xfId="0" applyNumberFormat="1" applyFont="1" applyFill="1" applyBorder="1" applyAlignment="1">
      <alignment horizontal="left" vertical="top"/>
    </xf>
    <xf numFmtId="164" fontId="59" fillId="3" borderId="8" xfId="0" applyNumberFormat="1" applyFont="1" applyFill="1" applyBorder="1"/>
    <xf numFmtId="164" fontId="59" fillId="3" borderId="0" xfId="0" applyNumberFormat="1" applyFont="1" applyFill="1" applyBorder="1"/>
    <xf numFmtId="206" fontId="59" fillId="3" borderId="0" xfId="0" applyNumberFormat="1" applyFont="1" applyFill="1" applyBorder="1" applyAlignment="1">
      <alignment horizontal="right"/>
    </xf>
    <xf numFmtId="164" fontId="59" fillId="3" borderId="3" xfId="0" applyNumberFormat="1" applyFont="1" applyFill="1" applyBorder="1"/>
    <xf numFmtId="37" fontId="59" fillId="3" borderId="4" xfId="0" applyNumberFormat="1" applyFont="1" applyFill="1" applyBorder="1"/>
    <xf numFmtId="3" fontId="59" fillId="3" borderId="0" xfId="0" applyNumberFormat="1" applyFont="1" applyFill="1" applyBorder="1" applyAlignment="1">
      <alignment horizontal="right"/>
    </xf>
    <xf numFmtId="164" fontId="59" fillId="3" borderId="0" xfId="0" applyNumberFormat="1" applyFont="1" applyFill="1" applyBorder="1" applyAlignment="1">
      <alignment horizontal="right"/>
    </xf>
    <xf numFmtId="37" fontId="80" fillId="3" borderId="13" xfId="0" applyNumberFormat="1" applyFont="1" applyFill="1" applyBorder="1"/>
    <xf numFmtId="164" fontId="58" fillId="3" borderId="28" xfId="0" applyNumberFormat="1" applyFont="1" applyFill="1" applyBorder="1"/>
    <xf numFmtId="164" fontId="58" fillId="3" borderId="11" xfId="0" applyNumberFormat="1" applyFont="1" applyFill="1" applyBorder="1"/>
    <xf numFmtId="37" fontId="58" fillId="3" borderId="11" xfId="0" applyNumberFormat="1" applyFont="1" applyFill="1" applyBorder="1" applyAlignment="1">
      <alignment horizontal="right"/>
    </xf>
    <xf numFmtId="164" fontId="58" fillId="3" borderId="31" xfId="0" applyNumberFormat="1" applyFont="1" applyFill="1" applyBorder="1"/>
    <xf numFmtId="0" fontId="88" fillId="3" borderId="0" xfId="0" applyFont="1" applyFill="1" applyAlignment="1">
      <alignment horizontal="justify" vertical="center"/>
    </xf>
    <xf numFmtId="0" fontId="59" fillId="3" borderId="13" xfId="0" applyFont="1" applyFill="1" applyBorder="1" applyAlignment="1">
      <alignment horizontal="justify" vertical="center" wrapText="1"/>
    </xf>
    <xf numFmtId="164" fontId="67" fillId="3" borderId="32" xfId="244" applyNumberFormat="1" applyFont="1" applyFill="1" applyBorder="1"/>
    <xf numFmtId="37" fontId="67" fillId="3" borderId="32" xfId="244" applyNumberFormat="1" applyFont="1" applyFill="1" applyBorder="1"/>
    <xf numFmtId="0" fontId="59" fillId="3" borderId="5" xfId="0" applyFont="1" applyFill="1" applyBorder="1" applyAlignment="1">
      <alignment horizontal="justify" vertical="center" wrapText="1"/>
    </xf>
    <xf numFmtId="164" fontId="59" fillId="3" borderId="33" xfId="244" applyNumberFormat="1" applyFont="1" applyFill="1" applyBorder="1"/>
    <xf numFmtId="37" fontId="59" fillId="3" borderId="33" xfId="244" applyNumberFormat="1" applyFont="1" applyFill="1" applyBorder="1"/>
    <xf numFmtId="207" fontId="80" fillId="3" borderId="28" xfId="245" applyNumberFormat="1" applyFont="1" applyFill="1" applyBorder="1" applyAlignment="1" applyProtection="1">
      <alignment vertical="center"/>
    </xf>
    <xf numFmtId="164" fontId="58" fillId="3" borderId="28" xfId="245" applyNumberFormat="1" applyFont="1" applyFill="1" applyBorder="1" applyAlignment="1" applyProtection="1"/>
    <xf numFmtId="37" fontId="58" fillId="3" borderId="17" xfId="245" applyNumberFormat="1" applyFont="1" applyFill="1" applyBorder="1" applyAlignment="1" applyProtection="1"/>
    <xf numFmtId="164" fontId="58" fillId="3" borderId="17" xfId="245" applyNumberFormat="1" applyFont="1" applyFill="1" applyBorder="1" applyAlignment="1" applyProtection="1"/>
    <xf numFmtId="0" fontId="98" fillId="3" borderId="0" xfId="0" applyFont="1" applyFill="1" applyAlignment="1">
      <alignment horizontal="justify"/>
    </xf>
    <xf numFmtId="0" fontId="78" fillId="3" borderId="0" xfId="0" applyFont="1" applyFill="1" applyAlignment="1">
      <alignment horizontal="justify" vertical="center"/>
    </xf>
    <xf numFmtId="0" fontId="97" fillId="3" borderId="0" xfId="0" applyNumberFormat="1" applyFont="1" applyFill="1" applyBorder="1" applyAlignment="1">
      <alignment horizontal="center" vertical="center" wrapText="1"/>
    </xf>
    <xf numFmtId="171" fontId="99" fillId="3" borderId="0" xfId="1" applyNumberFormat="1" applyFont="1" applyFill="1" applyBorder="1" applyAlignment="1">
      <alignment horizontal="right"/>
    </xf>
    <xf numFmtId="171" fontId="59" fillId="3" borderId="0" xfId="33" applyNumberFormat="1" applyFont="1" applyFill="1" applyBorder="1"/>
    <xf numFmtId="171" fontId="99" fillId="3" borderId="0" xfId="1" applyNumberFormat="1" applyFont="1" applyFill="1" applyBorder="1" applyAlignment="1"/>
    <xf numFmtId="0" fontId="78" fillId="3" borderId="0" xfId="0" applyFont="1" applyFill="1" applyBorder="1"/>
    <xf numFmtId="171" fontId="90" fillId="3" borderId="11" xfId="0" applyNumberFormat="1" applyFont="1" applyFill="1" applyBorder="1" applyAlignment="1">
      <alignment horizontal="right"/>
    </xf>
    <xf numFmtId="171" fontId="90" fillId="3" borderId="11" xfId="1" applyNumberFormat="1" applyFont="1" applyFill="1" applyBorder="1" applyAlignment="1">
      <alignment horizontal="right"/>
    </xf>
    <xf numFmtId="0" fontId="78" fillId="3" borderId="0" xfId="0" applyFont="1" applyFill="1"/>
    <xf numFmtId="0" fontId="80" fillId="3" borderId="4" xfId="66" applyFont="1" applyFill="1" applyBorder="1" applyAlignment="1">
      <alignment horizontal="center" vertical="center" wrapText="1"/>
    </xf>
    <xf numFmtId="164" fontId="59" fillId="3" borderId="7" xfId="104" applyNumberFormat="1" applyFont="1" applyFill="1" applyBorder="1"/>
    <xf numFmtId="0" fontId="50" fillId="3" borderId="19" xfId="0" applyFont="1" applyFill="1" applyBorder="1"/>
    <xf numFmtId="164" fontId="59" fillId="3" borderId="4" xfId="104" applyNumberFormat="1" applyFont="1" applyFill="1" applyBorder="1"/>
    <xf numFmtId="164" fontId="59" fillId="3" borderId="4" xfId="36" applyNumberFormat="1" applyFont="1" applyFill="1" applyBorder="1"/>
    <xf numFmtId="164" fontId="59" fillId="3" borderId="0" xfId="104" applyNumberFormat="1" applyFont="1" applyFill="1" applyBorder="1" applyAlignment="1">
      <alignment vertical="center"/>
    </xf>
    <xf numFmtId="164" fontId="59" fillId="3" borderId="8" xfId="104" applyNumberFormat="1" applyFont="1" applyFill="1" applyBorder="1"/>
    <xf numFmtId="0" fontId="50" fillId="3" borderId="3" xfId="0" applyFont="1" applyFill="1" applyBorder="1"/>
    <xf numFmtId="164" fontId="59" fillId="3" borderId="9" xfId="104" applyNumberFormat="1" applyFont="1" applyFill="1" applyBorder="1"/>
    <xf numFmtId="0" fontId="50" fillId="3" borderId="20" xfId="0" applyFont="1" applyFill="1" applyBorder="1"/>
    <xf numFmtId="0" fontId="80" fillId="3" borderId="14" xfId="66" applyFont="1" applyFill="1" applyBorder="1"/>
    <xf numFmtId="0" fontId="0" fillId="3" borderId="15" xfId="0" applyFill="1" applyBorder="1"/>
    <xf numFmtId="164" fontId="58" fillId="3" borderId="17" xfId="36" applyNumberFormat="1" applyFont="1" applyFill="1" applyBorder="1"/>
    <xf numFmtId="164" fontId="58" fillId="3" borderId="17" xfId="35" applyNumberFormat="1" applyFont="1" applyFill="1" applyBorder="1"/>
    <xf numFmtId="0" fontId="70" fillId="3" borderId="0" xfId="66" applyFont="1" applyFill="1"/>
    <xf numFmtId="0" fontId="80" fillId="3" borderId="5" xfId="66" applyFont="1" applyFill="1" applyBorder="1" applyAlignment="1">
      <alignment horizontal="center" vertical="center" wrapText="1"/>
    </xf>
    <xf numFmtId="0" fontId="50" fillId="3" borderId="16" xfId="0" applyFont="1" applyFill="1" applyBorder="1"/>
    <xf numFmtId="171" fontId="59" fillId="3" borderId="4" xfId="36" applyNumberFormat="1" applyFont="1" applyFill="1" applyBorder="1"/>
    <xf numFmtId="171" fontId="59" fillId="3" borderId="4" xfId="1" applyNumberFormat="1" applyFont="1" applyFill="1" applyBorder="1"/>
    <xf numFmtId="171" fontId="59" fillId="3" borderId="4" xfId="104" applyNumberFormat="1" applyFont="1" applyFill="1" applyBorder="1"/>
    <xf numFmtId="0" fontId="50" fillId="3" borderId="0" xfId="0" applyFont="1" applyFill="1" applyBorder="1"/>
    <xf numFmtId="1" fontId="59" fillId="3" borderId="4" xfId="104" applyNumberFormat="1" applyFont="1" applyFill="1" applyBorder="1" applyAlignment="1">
      <alignment horizontal="center"/>
    </xf>
    <xf numFmtId="0" fontId="50" fillId="3" borderId="1" xfId="0" applyFont="1" applyFill="1" applyBorder="1"/>
    <xf numFmtId="0" fontId="0" fillId="3" borderId="2" xfId="0" applyFill="1" applyBorder="1"/>
    <xf numFmtId="0" fontId="80" fillId="3" borderId="4" xfId="66" applyFont="1" applyFill="1" applyBorder="1"/>
    <xf numFmtId="171" fontId="58" fillId="3" borderId="31" xfId="35" applyNumberFormat="1" applyFont="1" applyFill="1" applyBorder="1"/>
    <xf numFmtId="171" fontId="58" fillId="3" borderId="17" xfId="35" applyNumberFormat="1" applyFont="1" applyFill="1" applyBorder="1"/>
    <xf numFmtId="0" fontId="80" fillId="3" borderId="6" xfId="66" applyFont="1" applyFill="1" applyBorder="1"/>
    <xf numFmtId="171" fontId="58" fillId="3" borderId="17" xfId="36" applyNumberFormat="1" applyFont="1" applyFill="1" applyBorder="1"/>
    <xf numFmtId="171" fontId="58" fillId="3" borderId="18" xfId="66" applyNumberFormat="1" applyFont="1" applyFill="1" applyBorder="1"/>
    <xf numFmtId="171" fontId="67" fillId="3" borderId="0" xfId="1" applyNumberFormat="1" applyFont="1" applyFill="1" applyBorder="1" applyAlignment="1">
      <alignment vertical="center"/>
    </xf>
    <xf numFmtId="171" fontId="59" fillId="3" borderId="0" xfId="1" applyNumberFormat="1" applyFont="1" applyFill="1" applyBorder="1" applyAlignment="1">
      <alignment vertical="center"/>
    </xf>
    <xf numFmtId="171" fontId="67" fillId="3" borderId="0" xfId="1" applyNumberFormat="1" applyFont="1" applyFill="1" applyBorder="1"/>
    <xf numFmtId="171" fontId="59" fillId="3" borderId="0" xfId="1" applyNumberFormat="1" applyFont="1" applyFill="1" applyBorder="1"/>
    <xf numFmtId="171" fontId="90" fillId="3" borderId="2" xfId="1" applyNumberFormat="1" applyFont="1" applyFill="1" applyBorder="1"/>
    <xf numFmtId="171" fontId="59" fillId="3" borderId="33" xfId="1" applyNumberFormat="1" applyFont="1" applyFill="1" applyBorder="1"/>
    <xf numFmtId="171" fontId="59" fillId="3" borderId="5" xfId="1" applyNumberFormat="1" applyFont="1" applyFill="1" applyBorder="1"/>
    <xf numFmtId="171" fontId="59" fillId="3" borderId="35" xfId="1" applyNumberFormat="1" applyFont="1" applyFill="1" applyBorder="1"/>
    <xf numFmtId="171" fontId="59" fillId="3" borderId="36" xfId="1" applyNumberFormat="1" applyFont="1" applyFill="1" applyBorder="1"/>
    <xf numFmtId="171" fontId="58" fillId="3" borderId="13" xfId="1" applyNumberFormat="1" applyFont="1" applyFill="1" applyBorder="1"/>
    <xf numFmtId="171" fontId="59" fillId="3" borderId="13" xfId="1" applyNumberFormat="1" applyFont="1" applyFill="1" applyBorder="1"/>
    <xf numFmtId="171" fontId="58" fillId="3" borderId="39" xfId="1" applyNumberFormat="1" applyFont="1" applyFill="1" applyBorder="1" applyAlignment="1">
      <alignment horizontal="right"/>
    </xf>
    <xf numFmtId="0" fontId="98" fillId="3" borderId="0" xfId="0" applyFont="1" applyFill="1"/>
    <xf numFmtId="0" fontId="97" fillId="3" borderId="0" xfId="0" applyFont="1" applyFill="1" applyAlignment="1">
      <alignment horizontal="center" vertical="center"/>
    </xf>
    <xf numFmtId="0" fontId="97" fillId="3" borderId="0" xfId="0" applyFont="1" applyFill="1" applyBorder="1" applyAlignment="1"/>
    <xf numFmtId="37" fontId="70" fillId="3" borderId="0" xfId="0" applyNumberFormat="1" applyFont="1" applyFill="1" applyBorder="1"/>
    <xf numFmtId="171" fontId="59" fillId="3" borderId="0" xfId="0" applyNumberFormat="1" applyFont="1" applyFill="1" applyBorder="1" applyAlignment="1">
      <alignment horizontal="right" vertical="center"/>
    </xf>
    <xf numFmtId="9" fontId="59" fillId="3" borderId="0" xfId="109" applyFont="1" applyFill="1" applyBorder="1" applyAlignment="1">
      <alignment horizontal="center"/>
    </xf>
    <xf numFmtId="37" fontId="80" fillId="3" borderId="0" xfId="0" applyNumberFormat="1" applyFont="1" applyFill="1" applyBorder="1"/>
    <xf numFmtId="171" fontId="58" fillId="3" borderId="11" xfId="0" applyNumberFormat="1" applyFont="1" applyFill="1" applyBorder="1" applyAlignment="1">
      <alignment horizontal="right" vertical="center"/>
    </xf>
    <xf numFmtId="9" fontId="58" fillId="3" borderId="11" xfId="109" applyFont="1" applyFill="1" applyBorder="1" applyAlignment="1">
      <alignment horizontal="center"/>
    </xf>
    <xf numFmtId="9" fontId="59" fillId="3" borderId="0" xfId="109" applyNumberFormat="1" applyFont="1" applyFill="1" applyBorder="1" applyAlignment="1">
      <alignment horizontal="center"/>
    </xf>
    <xf numFmtId="0" fontId="70" fillId="3" borderId="0" xfId="0" applyFont="1" applyFill="1"/>
    <xf numFmtId="0" fontId="78" fillId="3" borderId="0" xfId="0" applyFont="1" applyFill="1" applyAlignment="1">
      <alignment wrapText="1"/>
    </xf>
    <xf numFmtId="0" fontId="78" fillId="3" borderId="1" xfId="0" applyFont="1" applyFill="1" applyBorder="1" applyAlignment="1">
      <alignment horizontal="center"/>
    </xf>
    <xf numFmtId="0" fontId="86" fillId="3" borderId="0" xfId="0" applyFont="1" applyFill="1"/>
    <xf numFmtId="0" fontId="67" fillId="3" borderId="0" xfId="0" applyFont="1" applyFill="1"/>
    <xf numFmtId="3" fontId="67" fillId="3" borderId="0" xfId="0" applyNumberFormat="1" applyFont="1" applyFill="1"/>
    <xf numFmtId="204" fontId="67" fillId="3" borderId="0" xfId="0" applyNumberFormat="1" applyFont="1" applyFill="1"/>
    <xf numFmtId="0" fontId="91" fillId="3" borderId="12" xfId="0" applyFont="1" applyFill="1" applyBorder="1" applyAlignment="1">
      <alignment horizontal="center"/>
    </xf>
    <xf numFmtId="0" fontId="101" fillId="3" borderId="0" xfId="0" applyFont="1" applyFill="1"/>
    <xf numFmtId="0" fontId="102" fillId="3" borderId="40" xfId="0" applyFont="1" applyFill="1" applyBorder="1"/>
    <xf numFmtId="0" fontId="91" fillId="3" borderId="0" xfId="0" applyFont="1" applyFill="1"/>
    <xf numFmtId="0" fontId="102" fillId="3" borderId="0" xfId="0" applyFont="1" applyFill="1" applyBorder="1"/>
    <xf numFmtId="0" fontId="102" fillId="3" borderId="0" xfId="0" applyFont="1" applyFill="1"/>
    <xf numFmtId="0" fontId="99" fillId="3" borderId="0" xfId="0" applyFont="1" applyFill="1"/>
    <xf numFmtId="3" fontId="99" fillId="3" borderId="0" xfId="0" applyNumberFormat="1" applyFont="1" applyFill="1" applyAlignment="1">
      <alignment horizontal="right"/>
    </xf>
    <xf numFmtId="3" fontId="99" fillId="3" borderId="11" xfId="0" applyNumberFormat="1" applyFont="1" applyFill="1" applyBorder="1" applyAlignment="1">
      <alignment horizontal="right"/>
    </xf>
    <xf numFmtId="3" fontId="99" fillId="3" borderId="41" xfId="0" applyNumberFormat="1" applyFont="1" applyFill="1" applyBorder="1" applyAlignment="1">
      <alignment horizontal="right"/>
    </xf>
    <xf numFmtId="3" fontId="103" fillId="3" borderId="11" xfId="0" applyNumberFormat="1" applyFont="1" applyFill="1" applyBorder="1" applyAlignment="1">
      <alignment horizontal="right"/>
    </xf>
    <xf numFmtId="37" fontId="59" fillId="3" borderId="0" xfId="0" applyNumberFormat="1" applyFont="1" applyFill="1" applyBorder="1"/>
    <xf numFmtId="171" fontId="59" fillId="3" borderId="0" xfId="0" applyNumberFormat="1" applyFont="1" applyFill="1" applyBorder="1" applyAlignment="1">
      <alignment horizontal="right"/>
    </xf>
    <xf numFmtId="171" fontId="58" fillId="3" borderId="11" xfId="1" applyNumberFormat="1" applyFont="1" applyFill="1" applyBorder="1" applyAlignment="1">
      <alignment horizontal="right"/>
    </xf>
    <xf numFmtId="9" fontId="58" fillId="3" borderId="0" xfId="109" applyFont="1" applyFill="1" applyBorder="1" applyAlignment="1">
      <alignment horizontal="center"/>
    </xf>
    <xf numFmtId="0" fontId="98" fillId="3" borderId="0" xfId="0" applyFont="1" applyFill="1" applyAlignment="1">
      <alignment vertical="center"/>
    </xf>
    <xf numFmtId="0" fontId="97" fillId="3" borderId="0" xfId="0" applyNumberFormat="1" applyFont="1" applyFill="1" applyBorder="1" applyAlignment="1">
      <alignment vertical="center"/>
    </xf>
    <xf numFmtId="14" fontId="97" fillId="3" borderId="0" xfId="1" applyNumberFormat="1" applyFont="1" applyFill="1" applyBorder="1" applyAlignment="1">
      <alignment horizontal="center" vertical="center"/>
    </xf>
    <xf numFmtId="171" fontId="59" fillId="3" borderId="0" xfId="114" applyNumberFormat="1" applyFont="1" applyFill="1"/>
    <xf numFmtId="171" fontId="58" fillId="3" borderId="11" xfId="66" applyNumberFormat="1" applyFont="1" applyFill="1" applyBorder="1"/>
    <xf numFmtId="164" fontId="67" fillId="3" borderId="0" xfId="1" applyNumberFormat="1" applyFont="1" applyFill="1"/>
    <xf numFmtId="0" fontId="80" fillId="3" borderId="0" xfId="0" applyNumberFormat="1" applyFont="1" applyFill="1" applyBorder="1"/>
    <xf numFmtId="164" fontId="58" fillId="3" borderId="11" xfId="1" applyNumberFormat="1" applyFont="1" applyFill="1" applyBorder="1"/>
    <xf numFmtId="0" fontId="59" fillId="3" borderId="13" xfId="0" applyFont="1" applyFill="1" applyBorder="1" applyAlignment="1">
      <alignment horizontal="center" vertical="center" wrapText="1"/>
    </xf>
    <xf numFmtId="171" fontId="59" fillId="3" borderId="13" xfId="0" applyNumberFormat="1" applyFont="1" applyFill="1" applyBorder="1" applyAlignment="1">
      <alignment horizontal="center" vertical="center"/>
    </xf>
    <xf numFmtId="171" fontId="59" fillId="3" borderId="13" xfId="0" applyNumberFormat="1" applyFont="1" applyFill="1" applyBorder="1" applyAlignment="1">
      <alignment vertical="center"/>
    </xf>
    <xf numFmtId="14" fontId="59" fillId="3" borderId="13" xfId="0" applyNumberFormat="1" applyFont="1" applyFill="1" applyBorder="1" applyAlignment="1">
      <alignment horizontal="center" vertical="center"/>
    </xf>
    <xf numFmtId="171" fontId="59" fillId="3" borderId="6" xfId="0" applyNumberFormat="1" applyFont="1" applyFill="1" applyBorder="1" applyAlignment="1">
      <alignment horizontal="center" vertical="center"/>
    </xf>
    <xf numFmtId="0" fontId="80" fillId="3" borderId="13" xfId="0" applyFont="1" applyFill="1" applyBorder="1" applyAlignment="1">
      <alignment vertical="center"/>
    </xf>
    <xf numFmtId="171" fontId="58" fillId="3" borderId="13" xfId="0" applyNumberFormat="1" applyFont="1" applyFill="1" applyBorder="1" applyAlignment="1">
      <alignment horizontal="center" vertical="center"/>
    </xf>
    <xf numFmtId="171" fontId="58" fillId="3" borderId="13" xfId="0" applyNumberFormat="1" applyFont="1" applyFill="1" applyBorder="1" applyAlignment="1">
      <alignment vertical="center"/>
    </xf>
    <xf numFmtId="0" fontId="79" fillId="0" borderId="0" xfId="0" applyFont="1" applyAlignment="1">
      <alignment horizontal="justify" vertical="center"/>
    </xf>
    <xf numFmtId="0" fontId="97" fillId="3" borderId="0" xfId="0" applyNumberFormat="1" applyFont="1" applyFill="1" applyBorder="1" applyAlignment="1">
      <alignment horizontal="center" vertical="center"/>
    </xf>
    <xf numFmtId="0" fontId="80" fillId="3" borderId="6" xfId="66" applyFont="1" applyFill="1" applyBorder="1" applyAlignment="1">
      <alignment horizontal="center" vertical="center" wrapText="1"/>
    </xf>
    <xf numFmtId="0" fontId="100" fillId="3" borderId="0" xfId="0" applyFont="1" applyFill="1" applyAlignment="1">
      <alignment horizontal="justify" vertical="center"/>
    </xf>
    <xf numFmtId="165" fontId="79" fillId="3" borderId="0" xfId="1" applyNumberFormat="1" applyFont="1" applyFill="1" applyAlignment="1">
      <alignment horizontal="center" vertical="center" wrapText="1"/>
    </xf>
    <xf numFmtId="165" fontId="79" fillId="3" borderId="1" xfId="1" applyNumberFormat="1" applyFont="1" applyFill="1" applyBorder="1" applyAlignment="1">
      <alignment horizontal="center" vertical="center" wrapText="1"/>
    </xf>
    <xf numFmtId="171" fontId="78" fillId="0" borderId="11" xfId="1" applyNumberFormat="1" applyFont="1" applyFill="1" applyBorder="1" applyAlignment="1">
      <alignment horizontal="center" vertical="center" wrapText="1"/>
    </xf>
    <xf numFmtId="3" fontId="78" fillId="3" borderId="42" xfId="0" applyNumberFormat="1" applyFont="1" applyFill="1" applyBorder="1" applyAlignment="1">
      <alignment horizontal="right" vertical="center" wrapText="1"/>
    </xf>
    <xf numFmtId="3" fontId="78" fillId="3" borderId="43" xfId="0" applyNumberFormat="1" applyFont="1" applyFill="1" applyBorder="1" applyAlignment="1">
      <alignment horizontal="right" vertical="center" wrapText="1"/>
    </xf>
    <xf numFmtId="0" fontId="79" fillId="3" borderId="7" xfId="0" applyFont="1" applyFill="1" applyBorder="1" applyAlignment="1">
      <alignment vertical="center" wrapText="1"/>
    </xf>
    <xf numFmtId="0" fontId="79" fillId="3" borderId="8" xfId="0" applyFont="1" applyFill="1" applyBorder="1" applyAlignment="1">
      <alignment vertical="center"/>
    </xf>
    <xf numFmtId="0" fontId="70" fillId="3" borderId="8" xfId="7" applyFont="1" applyFill="1" applyBorder="1" applyAlignment="1">
      <alignment horizontal="center"/>
    </xf>
    <xf numFmtId="171" fontId="70" fillId="3" borderId="3" xfId="7" applyNumberFormat="1" applyFont="1" applyFill="1" applyBorder="1" applyAlignment="1"/>
    <xf numFmtId="0" fontId="78" fillId="3" borderId="9" xfId="0" applyFont="1" applyFill="1" applyBorder="1" applyAlignment="1">
      <alignment horizontal="center"/>
    </xf>
    <xf numFmtId="209" fontId="59" fillId="3" borderId="5" xfId="0" applyNumberFormat="1" applyFont="1" applyFill="1" applyBorder="1" applyAlignment="1">
      <alignment horizontal="right"/>
    </xf>
    <xf numFmtId="209" fontId="59" fillId="3" borderId="4" xfId="0" applyNumberFormat="1" applyFont="1" applyFill="1" applyBorder="1" applyAlignment="1">
      <alignment horizontal="right"/>
    </xf>
    <xf numFmtId="164" fontId="59" fillId="3" borderId="4" xfId="0" applyNumberFormat="1" applyFont="1" applyFill="1" applyBorder="1" applyAlignment="1">
      <alignment horizontal="right"/>
    </xf>
    <xf numFmtId="37" fontId="58" fillId="3" borderId="9" xfId="0" applyNumberFormat="1" applyFont="1" applyFill="1" applyBorder="1"/>
    <xf numFmtId="209" fontId="58" fillId="3" borderId="17" xfId="0" applyNumberFormat="1" applyFont="1" applyFill="1" applyBorder="1" applyAlignment="1">
      <alignment horizontal="right"/>
    </xf>
    <xf numFmtId="209" fontId="58" fillId="3" borderId="17" xfId="0" applyNumberFormat="1" applyFont="1" applyFill="1" applyBorder="1" applyAlignment="1"/>
    <xf numFmtId="0" fontId="0" fillId="3" borderId="19" xfId="0" applyFill="1" applyBorder="1" applyAlignment="1"/>
    <xf numFmtId="0" fontId="0" fillId="3" borderId="3" xfId="0" applyFill="1" applyBorder="1" applyAlignment="1"/>
    <xf numFmtId="0" fontId="67" fillId="3" borderId="7" xfId="116" applyFont="1" applyFill="1" applyBorder="1" applyAlignment="1"/>
    <xf numFmtId="164" fontId="59" fillId="3" borderId="19" xfId="0" applyNumberFormat="1" applyFont="1" applyFill="1" applyBorder="1" applyAlignment="1"/>
    <xf numFmtId="0" fontId="67" fillId="3" borderId="8" xfId="116" applyFont="1" applyFill="1" applyBorder="1" applyAlignment="1"/>
    <xf numFmtId="164" fontId="59" fillId="3" borderId="0" xfId="0" applyNumberFormat="1" applyFont="1" applyFill="1" applyBorder="1" applyAlignment="1"/>
    <xf numFmtId="164" fontId="59" fillId="3" borderId="3" xfId="0" applyNumberFormat="1" applyFont="1" applyFill="1" applyBorder="1" applyAlignment="1"/>
    <xf numFmtId="0" fontId="67" fillId="3" borderId="8" xfId="115" applyFont="1" applyFill="1" applyBorder="1" applyAlignment="1"/>
    <xf numFmtId="37" fontId="80" fillId="3" borderId="9" xfId="0" applyNumberFormat="1" applyFont="1" applyFill="1" applyBorder="1" applyAlignment="1"/>
    <xf numFmtId="164" fontId="59" fillId="3" borderId="6" xfId="0" applyNumberFormat="1" applyFont="1" applyFill="1" applyBorder="1" applyAlignment="1"/>
    <xf numFmtId="206" fontId="59" fillId="3" borderId="0" xfId="0" applyNumberFormat="1" applyFont="1" applyFill="1" applyBorder="1" applyAlignment="1"/>
    <xf numFmtId="3" fontId="59" fillId="3" borderId="0" xfId="0" applyNumberFormat="1" applyFont="1" applyFill="1" applyBorder="1" applyAlignment="1"/>
    <xf numFmtId="164" fontId="67" fillId="0" borderId="32" xfId="244" applyNumberFormat="1" applyFont="1" applyFill="1" applyBorder="1"/>
    <xf numFmtId="37" fontId="67" fillId="0" borderId="32" xfId="244" applyNumberFormat="1" applyFont="1" applyFill="1" applyBorder="1"/>
    <xf numFmtId="164" fontId="59" fillId="0" borderId="33" xfId="244" applyNumberFormat="1" applyFont="1" applyFill="1" applyBorder="1"/>
    <xf numFmtId="37" fontId="59" fillId="0" borderId="33" xfId="244" applyNumberFormat="1" applyFont="1" applyFill="1" applyBorder="1"/>
    <xf numFmtId="0" fontId="70" fillId="3" borderId="0" xfId="0" applyNumberFormat="1" applyFont="1" applyFill="1" applyBorder="1" applyAlignment="1">
      <alignment horizontal="left" vertical="center" wrapText="1"/>
    </xf>
    <xf numFmtId="0" fontId="59" fillId="3" borderId="0" xfId="0" applyNumberFormat="1" applyFont="1" applyFill="1" applyBorder="1" applyAlignment="1">
      <alignment horizontal="left" vertical="center"/>
    </xf>
    <xf numFmtId="0" fontId="78" fillId="8" borderId="0" xfId="0" applyFont="1" applyFill="1" applyBorder="1"/>
    <xf numFmtId="0" fontId="0" fillId="3" borderId="0" xfId="0" applyFill="1" applyAlignment="1"/>
    <xf numFmtId="208" fontId="59" fillId="3" borderId="4" xfId="104" applyNumberFormat="1" applyFont="1" applyFill="1" applyBorder="1" applyAlignment="1">
      <alignment horizontal="center"/>
    </xf>
    <xf numFmtId="171" fontId="48" fillId="3" borderId="0" xfId="0" applyNumberFormat="1" applyFont="1" applyFill="1"/>
    <xf numFmtId="0" fontId="80" fillId="3" borderId="0" xfId="0" quotePrefix="1" applyNumberFormat="1" applyFont="1" applyFill="1" applyBorder="1" applyAlignment="1">
      <alignment horizontal="left" vertical="center"/>
    </xf>
    <xf numFmtId="0" fontId="78" fillId="3" borderId="0" xfId="0" applyFont="1" applyFill="1" applyBorder="1" applyAlignment="1"/>
    <xf numFmtId="0" fontId="70" fillId="3" borderId="0" xfId="0" quotePrefix="1" applyNumberFormat="1" applyFont="1" applyFill="1" applyBorder="1" applyAlignment="1">
      <alignment horizontal="left" vertical="center"/>
    </xf>
    <xf numFmtId="171" fontId="59" fillId="0" borderId="33" xfId="1" applyNumberFormat="1" applyFont="1" applyFill="1" applyBorder="1"/>
    <xf numFmtId="171" fontId="59" fillId="0" borderId="35" xfId="1" applyNumberFormat="1" applyFont="1" applyFill="1" applyBorder="1"/>
    <xf numFmtId="171" fontId="59" fillId="0" borderId="36" xfId="1" applyNumberFormat="1" applyFont="1" applyFill="1" applyBorder="1"/>
    <xf numFmtId="171" fontId="59" fillId="0" borderId="13" xfId="1" applyNumberFormat="1" applyFont="1" applyFill="1" applyBorder="1"/>
    <xf numFmtId="171" fontId="70" fillId="0" borderId="0" xfId="0" applyNumberFormat="1" applyFont="1" applyFill="1" applyBorder="1" applyAlignment="1">
      <alignment horizontal="right" vertical="center"/>
    </xf>
    <xf numFmtId="165" fontId="67" fillId="3" borderId="0" xfId="1" applyFont="1" applyFill="1"/>
    <xf numFmtId="0" fontId="99" fillId="3" borderId="0" xfId="0" applyFont="1" applyFill="1" applyAlignment="1"/>
    <xf numFmtId="171" fontId="67" fillId="3" borderId="0" xfId="36" applyNumberFormat="1" applyFont="1" applyFill="1" applyAlignment="1">
      <alignment horizontal="left" vertical="center"/>
    </xf>
    <xf numFmtId="0" fontId="48" fillId="3" borderId="0" xfId="0" applyFont="1" applyFill="1"/>
    <xf numFmtId="0" fontId="59" fillId="3" borderId="0" xfId="0" applyNumberFormat="1" applyFont="1" applyFill="1" applyBorder="1"/>
    <xf numFmtId="0" fontId="59" fillId="3" borderId="0" xfId="66" applyFont="1" applyFill="1"/>
    <xf numFmtId="0" fontId="78" fillId="3" borderId="0" xfId="246" applyFont="1" applyFill="1" applyAlignment="1">
      <alignment vertical="center"/>
    </xf>
    <xf numFmtId="0" fontId="1" fillId="3" borderId="0" xfId="246" applyFill="1"/>
    <xf numFmtId="0" fontId="79" fillId="3" borderId="0" xfId="246" applyFont="1" applyFill="1" applyAlignment="1">
      <alignment horizontal="justify" vertical="center"/>
    </xf>
    <xf numFmtId="0" fontId="79" fillId="0" borderId="0" xfId="246" applyFont="1" applyAlignment="1">
      <alignment horizontal="justify" vertical="center"/>
    </xf>
    <xf numFmtId="0" fontId="106" fillId="3" borderId="0" xfId="246" applyFont="1" applyFill="1"/>
    <xf numFmtId="0" fontId="107" fillId="3" borderId="0" xfId="246" applyFont="1" applyFill="1" applyBorder="1"/>
    <xf numFmtId="14" fontId="108" fillId="3" borderId="1" xfId="246" applyNumberFormat="1" applyFont="1" applyFill="1" applyBorder="1" applyAlignment="1">
      <alignment horizontal="center" vertical="center"/>
    </xf>
    <xf numFmtId="0" fontId="109" fillId="3" borderId="0" xfId="246" applyFont="1" applyFill="1" applyBorder="1"/>
    <xf numFmtId="0" fontId="109" fillId="3" borderId="0" xfId="246" applyFont="1" applyFill="1" applyAlignment="1">
      <alignment vertical="center"/>
    </xf>
    <xf numFmtId="0" fontId="111" fillId="3" borderId="0" xfId="246" applyFont="1" applyFill="1" applyAlignment="1">
      <alignment vertical="center"/>
    </xf>
    <xf numFmtId="0" fontId="108" fillId="3" borderId="0" xfId="246" applyFont="1" applyFill="1" applyAlignment="1">
      <alignment vertical="center"/>
    </xf>
    <xf numFmtId="164" fontId="112" fillId="3" borderId="2" xfId="246" applyNumberFormat="1" applyFont="1" applyFill="1" applyBorder="1" applyAlignment="1">
      <alignment horizontal="right" vertical="center"/>
    </xf>
    <xf numFmtId="164" fontId="109" fillId="3" borderId="0" xfId="247" applyNumberFormat="1" applyFont="1" applyFill="1" applyAlignment="1">
      <alignment horizontal="center" vertical="center"/>
    </xf>
    <xf numFmtId="164" fontId="110" fillId="3" borderId="11" xfId="247" applyNumberFormat="1" applyFont="1" applyFill="1" applyBorder="1"/>
    <xf numFmtId="164" fontId="67" fillId="3" borderId="0" xfId="0" applyNumberFormat="1" applyFont="1" applyFill="1"/>
    <xf numFmtId="164" fontId="67" fillId="3" borderId="0" xfId="0" applyNumberFormat="1" applyFont="1" applyFill="1" applyBorder="1"/>
    <xf numFmtId="171" fontId="67" fillId="3" borderId="0" xfId="1" applyNumberFormat="1" applyFont="1" applyFill="1" applyAlignment="1">
      <alignment horizontal="right" vertical="center"/>
    </xf>
    <xf numFmtId="0" fontId="1" fillId="3" borderId="0" xfId="246" applyFont="1" applyFill="1"/>
    <xf numFmtId="0" fontId="50" fillId="3" borderId="0" xfId="246" applyFont="1" applyFill="1" applyBorder="1"/>
    <xf numFmtId="0" fontId="49" fillId="3" borderId="1" xfId="246" applyFont="1" applyFill="1" applyBorder="1"/>
    <xf numFmtId="14" fontId="15" fillId="2" borderId="0" xfId="2" applyNumberFormat="1" applyFont="1" applyFill="1" applyBorder="1" applyAlignment="1">
      <alignment horizontal="right" vertical="top" wrapText="1"/>
    </xf>
    <xf numFmtId="0" fontId="48" fillId="3" borderId="0" xfId="7" applyFont="1" applyFill="1"/>
    <xf numFmtId="164" fontId="15" fillId="3" borderId="0" xfId="2" applyNumberFormat="1" applyFont="1" applyFill="1" applyBorder="1" applyAlignment="1">
      <alignment horizontal="right" vertical="top" wrapText="1"/>
    </xf>
    <xf numFmtId="3" fontId="113" fillId="3" borderId="0" xfId="2" applyNumberFormat="1" applyFont="1" applyFill="1" applyBorder="1" applyAlignment="1"/>
    <xf numFmtId="3" fontId="114" fillId="3" borderId="0" xfId="2" applyNumberFormat="1" applyFont="1" applyFill="1" applyAlignment="1"/>
    <xf numFmtId="171" fontId="48" fillId="3" borderId="0" xfId="1" applyNumberFormat="1" applyFont="1" applyFill="1" applyAlignment="1">
      <alignment horizontal="left"/>
    </xf>
    <xf numFmtId="171" fontId="15" fillId="3" borderId="0" xfId="1" applyNumberFormat="1" applyFont="1" applyFill="1" applyBorder="1" applyAlignment="1">
      <alignment horizontal="left"/>
    </xf>
    <xf numFmtId="171" fontId="50" fillId="3" borderId="0" xfId="1" applyNumberFormat="1" applyFont="1" applyFill="1" applyBorder="1" applyAlignment="1">
      <alignment horizontal="left"/>
    </xf>
    <xf numFmtId="171" fontId="113" fillId="3" borderId="0" xfId="1" applyNumberFormat="1" applyFont="1" applyFill="1" applyBorder="1" applyAlignment="1">
      <alignment horizontal="left"/>
    </xf>
    <xf numFmtId="14" fontId="15" fillId="3" borderId="0" xfId="2" applyNumberFormat="1" applyFont="1" applyFill="1" applyBorder="1" applyAlignment="1">
      <alignment horizontal="right" vertical="top" wrapText="1"/>
    </xf>
    <xf numFmtId="0" fontId="115" fillId="3" borderId="0" xfId="246" applyFont="1" applyFill="1" applyBorder="1"/>
    <xf numFmtId="0" fontId="97" fillId="3" borderId="0" xfId="246" applyNumberFormat="1" applyFont="1" applyFill="1" applyBorder="1" applyAlignment="1">
      <alignment horizontal="left"/>
    </xf>
    <xf numFmtId="14" fontId="80" fillId="3" borderId="1" xfId="246" applyNumberFormat="1" applyFont="1" applyFill="1" applyBorder="1" applyAlignment="1">
      <alignment horizontal="center" wrapText="1"/>
    </xf>
    <xf numFmtId="0" fontId="67" fillId="3" borderId="0" xfId="246" applyNumberFormat="1" applyFont="1" applyFill="1" applyBorder="1"/>
    <xf numFmtId="0" fontId="80" fillId="3" borderId="0" xfId="246" applyNumberFormat="1" applyFont="1" applyFill="1" applyBorder="1"/>
    <xf numFmtId="173" fontId="58" fillId="3" borderId="11" xfId="247" applyNumberFormat="1" applyFont="1" applyFill="1" applyBorder="1"/>
    <xf numFmtId="0" fontId="86" fillId="0" borderId="0" xfId="246" applyFont="1" applyAlignment="1">
      <alignment horizontal="justify" vertical="center"/>
    </xf>
    <xf numFmtId="0" fontId="78" fillId="3" borderId="0" xfId="246" applyFont="1" applyFill="1" applyBorder="1"/>
    <xf numFmtId="0" fontId="78" fillId="3" borderId="1" xfId="246" applyFont="1" applyFill="1" applyBorder="1" applyAlignment="1">
      <alignment horizontal="center" vertical="center"/>
    </xf>
    <xf numFmtId="0" fontId="78" fillId="3" borderId="0" xfId="246" applyFont="1" applyFill="1" applyBorder="1" applyAlignment="1">
      <alignment horizontal="center" vertical="center"/>
    </xf>
    <xf numFmtId="0" fontId="67" fillId="3" borderId="0" xfId="246" applyFont="1" applyFill="1"/>
    <xf numFmtId="0" fontId="79" fillId="3" borderId="0" xfId="246" applyFont="1" applyFill="1" applyBorder="1"/>
    <xf numFmtId="3" fontId="67" fillId="3" borderId="0" xfId="246" applyNumberFormat="1" applyFont="1" applyFill="1" applyAlignment="1">
      <alignment horizontal="right"/>
    </xf>
    <xf numFmtId="0" fontId="79" fillId="3" borderId="0" xfId="246" applyFont="1" applyFill="1"/>
    <xf numFmtId="3" fontId="67" fillId="3" borderId="1" xfId="246" applyNumberFormat="1" applyFont="1" applyFill="1" applyBorder="1" applyAlignment="1">
      <alignment horizontal="right"/>
    </xf>
    <xf numFmtId="0" fontId="78" fillId="3" borderId="0" xfId="246" applyFont="1" applyFill="1"/>
    <xf numFmtId="3" fontId="90" fillId="3" borderId="11" xfId="246" applyNumberFormat="1" applyFont="1" applyFill="1" applyBorder="1" applyAlignment="1">
      <alignment horizontal="right"/>
    </xf>
    <xf numFmtId="173" fontId="59" fillId="3" borderId="0" xfId="1" applyNumberFormat="1" applyFont="1" applyFill="1" applyBorder="1"/>
    <xf numFmtId="3" fontId="67" fillId="3" borderId="0" xfId="0" applyNumberFormat="1" applyFont="1" applyFill="1" applyAlignment="1">
      <alignment horizontal="right"/>
    </xf>
    <xf numFmtId="171" fontId="58" fillId="3" borderId="11" xfId="246" applyNumberFormat="1" applyFont="1" applyFill="1" applyBorder="1" applyAlignment="1">
      <alignment vertical="center" wrapText="1"/>
    </xf>
    <xf numFmtId="171" fontId="58" fillId="3" borderId="16" xfId="246" applyNumberFormat="1" applyFont="1" applyFill="1" applyBorder="1" applyAlignment="1">
      <alignment vertical="center" wrapText="1"/>
    </xf>
    <xf numFmtId="0" fontId="70" fillId="0" borderId="0" xfId="246" applyFont="1" applyAlignment="1">
      <alignment horizontal="justify" vertical="center"/>
    </xf>
    <xf numFmtId="171" fontId="70" fillId="0" borderId="0" xfId="0" applyNumberFormat="1" applyFont="1" applyFill="1" applyBorder="1" applyAlignment="1"/>
    <xf numFmtId="171" fontId="70" fillId="0" borderId="1" xfId="0" applyNumberFormat="1" applyFont="1" applyFill="1" applyBorder="1" applyAlignment="1"/>
    <xf numFmtId="171" fontId="59" fillId="3" borderId="0" xfId="0" applyNumberFormat="1" applyFont="1" applyFill="1" applyBorder="1" applyAlignment="1"/>
    <xf numFmtId="171" fontId="59" fillId="3" borderId="1" xfId="0" applyNumberFormat="1" applyFont="1" applyFill="1" applyBorder="1" applyAlignment="1"/>
    <xf numFmtId="0" fontId="50" fillId="3" borderId="0" xfId="246" applyFont="1" applyFill="1"/>
    <xf numFmtId="0" fontId="97" fillId="3" borderId="0" xfId="246" applyNumberFormat="1" applyFont="1" applyFill="1" applyBorder="1" applyAlignment="1">
      <alignment horizontal="center"/>
    </xf>
    <xf numFmtId="0" fontId="61" fillId="3" borderId="0" xfId="246" applyNumberFormat="1" applyFont="1" applyFill="1" applyBorder="1" applyAlignment="1">
      <alignment horizontal="center"/>
    </xf>
    <xf numFmtId="14" fontId="80" fillId="3" borderId="1" xfId="246" applyNumberFormat="1" applyFont="1" applyFill="1" applyBorder="1" applyAlignment="1">
      <alignment horizontal="center" vertical="center" wrapText="1"/>
    </xf>
    <xf numFmtId="0" fontId="90" fillId="3" borderId="0" xfId="246" applyFont="1" applyFill="1" applyBorder="1"/>
    <xf numFmtId="171" fontId="90" fillId="3" borderId="11" xfId="246" applyNumberFormat="1" applyFont="1" applyFill="1" applyBorder="1"/>
    <xf numFmtId="0" fontId="67" fillId="3" borderId="0" xfId="0" applyFont="1" applyFill="1" applyAlignment="1"/>
    <xf numFmtId="171" fontId="67" fillId="3" borderId="0" xfId="1" applyNumberFormat="1" applyFont="1" applyFill="1" applyAlignment="1">
      <alignment vertical="center" wrapText="1"/>
    </xf>
    <xf numFmtId="0" fontId="70" fillId="3" borderId="0" xfId="246" applyFont="1" applyFill="1" applyAlignment="1">
      <alignment horizontal="justify" vertical="center"/>
    </xf>
    <xf numFmtId="0" fontId="1" fillId="3" borderId="0" xfId="246" applyFill="1" applyAlignment="1">
      <alignment horizontal="justify" vertical="center"/>
    </xf>
    <xf numFmtId="0" fontId="79" fillId="3" borderId="0" xfId="246" applyFont="1" applyFill="1" applyAlignment="1">
      <alignment horizontal="center" vertical="center"/>
    </xf>
    <xf numFmtId="0" fontId="1" fillId="3" borderId="0" xfId="246" applyFill="1" applyAlignment="1">
      <alignment horizontal="center"/>
    </xf>
    <xf numFmtId="0" fontId="78" fillId="3" borderId="0" xfId="246" applyFont="1" applyFill="1" applyAlignment="1">
      <alignment horizontal="justify" vertical="center"/>
    </xf>
    <xf numFmtId="0" fontId="86" fillId="3" borderId="0" xfId="246" applyFont="1" applyFill="1" applyAlignment="1">
      <alignment vertical="center"/>
    </xf>
    <xf numFmtId="164" fontId="118" fillId="3" borderId="17" xfId="246" applyNumberFormat="1" applyFont="1" applyFill="1" applyBorder="1"/>
    <xf numFmtId="37" fontId="116" fillId="3" borderId="31" xfId="246" applyNumberFormat="1" applyFont="1" applyFill="1" applyBorder="1" applyAlignment="1">
      <alignment horizontal="left" wrapText="1"/>
    </xf>
    <xf numFmtId="37" fontId="117" fillId="3" borderId="7" xfId="249" applyNumberFormat="1" applyFont="1" applyFill="1" applyBorder="1" applyAlignment="1">
      <alignment horizontal="left" vertical="center"/>
    </xf>
    <xf numFmtId="37" fontId="117" fillId="3" borderId="16" xfId="249" applyNumberFormat="1" applyFont="1" applyFill="1" applyBorder="1" applyAlignment="1">
      <alignment horizontal="left" vertical="center"/>
    </xf>
    <xf numFmtId="37" fontId="117" fillId="3" borderId="19" xfId="249" applyNumberFormat="1" applyFont="1" applyFill="1" applyBorder="1" applyAlignment="1">
      <alignment horizontal="left" vertical="center"/>
    </xf>
    <xf numFmtId="37" fontId="117" fillId="3" borderId="8" xfId="249" applyNumberFormat="1" applyFont="1" applyFill="1" applyBorder="1" applyAlignment="1">
      <alignment horizontal="left" vertical="center"/>
    </xf>
    <xf numFmtId="37" fontId="117" fillId="3" borderId="0" xfId="249" applyNumberFormat="1" applyFont="1" applyFill="1" applyBorder="1" applyAlignment="1">
      <alignment horizontal="left" vertical="center"/>
    </xf>
    <xf numFmtId="37" fontId="117" fillId="3" borderId="3" xfId="249" applyNumberFormat="1" applyFont="1" applyFill="1" applyBorder="1" applyAlignment="1">
      <alignment horizontal="left" vertical="center"/>
    </xf>
    <xf numFmtId="37" fontId="117" fillId="3" borderId="9" xfId="249" applyNumberFormat="1" applyFont="1" applyFill="1" applyBorder="1" applyAlignment="1">
      <alignment horizontal="left" vertical="center"/>
    </xf>
    <xf numFmtId="37" fontId="117" fillId="3" borderId="1" xfId="249" applyNumberFormat="1" applyFont="1" applyFill="1" applyBorder="1" applyAlignment="1">
      <alignment horizontal="left" vertical="center"/>
    </xf>
    <xf numFmtId="164" fontId="117" fillId="3" borderId="4" xfId="249" applyNumberFormat="1" applyFont="1" applyFill="1" applyBorder="1"/>
    <xf numFmtId="164" fontId="117" fillId="3" borderId="4" xfId="1" applyNumberFormat="1" applyFont="1" applyFill="1" applyBorder="1"/>
    <xf numFmtId="0" fontId="59" fillId="0" borderId="0" xfId="0" applyFont="1" applyFill="1" applyBorder="1" applyAlignment="1">
      <alignment horizontal="left" vertical="center" wrapText="1"/>
    </xf>
    <xf numFmtId="0" fontId="59" fillId="0" borderId="0" xfId="0" applyFont="1" applyFill="1" applyBorder="1" applyAlignment="1">
      <alignment vertical="center" wrapText="1"/>
    </xf>
    <xf numFmtId="0" fontId="70" fillId="0" borderId="0" xfId="0" applyFont="1" applyFill="1" applyAlignment="1">
      <alignment vertical="center"/>
    </xf>
    <xf numFmtId="0" fontId="70" fillId="0" borderId="0" xfId="0" applyFont="1" applyFill="1" applyBorder="1" applyAlignment="1"/>
    <xf numFmtId="171" fontId="70" fillId="0" borderId="0" xfId="1" applyNumberFormat="1" applyFont="1" applyFill="1" applyAlignment="1"/>
    <xf numFmtId="0" fontId="41" fillId="3" borderId="0" xfId="246" applyFont="1" applyFill="1"/>
    <xf numFmtId="0" fontId="80" fillId="0" borderId="0" xfId="0" applyFont="1" applyFill="1" applyAlignment="1"/>
    <xf numFmtId="3" fontId="70" fillId="0" borderId="0" xfId="2" applyNumberFormat="1" applyFont="1" applyFill="1" applyAlignment="1">
      <alignment horizontal="center"/>
    </xf>
    <xf numFmtId="3" fontId="70" fillId="0" borderId="0" xfId="2" applyNumberFormat="1" applyFont="1" applyFill="1" applyBorder="1" applyAlignment="1"/>
    <xf numFmtId="0" fontId="70" fillId="0" borderId="0" xfId="0" applyFont="1" applyFill="1" applyAlignment="1"/>
    <xf numFmtId="0" fontId="70" fillId="0" borderId="0" xfId="0" applyFont="1" applyFill="1" applyBorder="1" applyAlignment="1">
      <alignment horizontal="left" vertical="center" wrapText="1"/>
    </xf>
    <xf numFmtId="0" fontId="80" fillId="0" borderId="0" xfId="0" applyFont="1" applyFill="1" applyAlignment="1">
      <alignment horizontal="justify" vertical="center"/>
    </xf>
    <xf numFmtId="3" fontId="70" fillId="0" borderId="0" xfId="2" applyNumberFormat="1" applyFont="1" applyFill="1" applyAlignment="1"/>
    <xf numFmtId="164" fontId="58" fillId="3" borderId="28" xfId="36" applyNumberFormat="1" applyFont="1" applyFill="1" applyBorder="1"/>
    <xf numFmtId="164" fontId="58" fillId="3" borderId="28" xfId="35" applyNumberFormat="1" applyFont="1" applyFill="1" applyBorder="1"/>
    <xf numFmtId="0" fontId="120" fillId="0" borderId="0" xfId="0" applyFont="1" applyFill="1" applyBorder="1"/>
    <xf numFmtId="0" fontId="76" fillId="0" borderId="8" xfId="102" applyFont="1" applyFill="1" applyBorder="1" applyAlignment="1"/>
    <xf numFmtId="0" fontId="119" fillId="0" borderId="8" xfId="66" applyFont="1" applyFill="1" applyBorder="1" applyAlignment="1">
      <alignment horizontal="center" vertical="center" wrapText="1"/>
    </xf>
    <xf numFmtId="0" fontId="119" fillId="0" borderId="8" xfId="103" applyFont="1" applyFill="1" applyBorder="1" applyAlignment="1">
      <alignment horizontal="center" vertical="center" wrapText="1"/>
    </xf>
    <xf numFmtId="0" fontId="74" fillId="0" borderId="8" xfId="103" applyFont="1" applyFill="1" applyBorder="1" applyAlignment="1">
      <alignment horizontal="center" vertical="center" wrapText="1"/>
    </xf>
    <xf numFmtId="37" fontId="119" fillId="0" borderId="8" xfId="104" applyNumberFormat="1" applyFont="1" applyFill="1" applyBorder="1"/>
    <xf numFmtId="0" fontId="0" fillId="0" borderId="0" xfId="0" applyFill="1"/>
    <xf numFmtId="0" fontId="97" fillId="0" borderId="0" xfId="246" applyNumberFormat="1" applyFont="1" applyFill="1" applyBorder="1" applyAlignment="1">
      <alignment horizontal="left"/>
    </xf>
    <xf numFmtId="0" fontId="1" fillId="0" borderId="0" xfId="246" applyFill="1"/>
    <xf numFmtId="14" fontId="80" fillId="0" borderId="1" xfId="246" applyNumberFormat="1" applyFont="1" applyFill="1" applyBorder="1" applyAlignment="1">
      <alignment horizontal="center" wrapText="1"/>
    </xf>
    <xf numFmtId="173" fontId="59" fillId="0" borderId="0" xfId="247" applyNumberFormat="1" applyFont="1" applyFill="1" applyBorder="1" applyAlignment="1"/>
    <xf numFmtId="0" fontId="78" fillId="0" borderId="0" xfId="246" applyFont="1" applyFill="1" applyBorder="1"/>
    <xf numFmtId="173" fontId="90" fillId="0" borderId="11" xfId="246" applyNumberFormat="1" applyFont="1" applyFill="1" applyBorder="1"/>
    <xf numFmtId="0" fontId="67" fillId="0" borderId="0" xfId="0" applyNumberFormat="1" applyFont="1" applyFill="1" applyBorder="1" applyAlignment="1"/>
    <xf numFmtId="0" fontId="67" fillId="0" borderId="0" xfId="0" applyFont="1" applyFill="1" applyBorder="1" applyAlignment="1"/>
    <xf numFmtId="0" fontId="59" fillId="0" borderId="0" xfId="0" applyFont="1" applyFill="1" applyAlignment="1">
      <alignment horizontal="left" vertical="center"/>
    </xf>
    <xf numFmtId="0" fontId="59" fillId="0" borderId="14" xfId="0" applyFont="1" applyFill="1" applyBorder="1" applyAlignment="1">
      <alignment horizontal="left" vertical="center" wrapText="1"/>
    </xf>
    <xf numFmtId="0" fontId="59" fillId="0" borderId="2" xfId="0" applyFont="1" applyFill="1" applyBorder="1" applyAlignment="1">
      <alignment horizontal="left" vertical="center" wrapText="1"/>
    </xf>
    <xf numFmtId="0" fontId="59" fillId="0" borderId="15" xfId="0" applyFont="1" applyFill="1" applyBorder="1" applyAlignment="1">
      <alignment horizontal="left" vertical="center" wrapText="1"/>
    </xf>
    <xf numFmtId="0" fontId="59" fillId="0" borderId="0" xfId="0" applyFont="1" applyAlignment="1">
      <alignment horizontal="left" vertical="center"/>
    </xf>
    <xf numFmtId="3" fontId="58" fillId="0" borderId="0" xfId="2" applyNumberFormat="1" applyFont="1" applyFill="1" applyAlignment="1">
      <alignment wrapText="1"/>
    </xf>
    <xf numFmtId="0" fontId="58" fillId="0" borderId="13" xfId="2" applyNumberFormat="1" applyFont="1" applyFill="1" applyBorder="1" applyAlignment="1">
      <alignment horizontal="center" vertical="center" wrapText="1"/>
    </xf>
    <xf numFmtId="0" fontId="58" fillId="0" borderId="19" xfId="2" applyNumberFormat="1" applyFont="1" applyFill="1" applyBorder="1" applyAlignment="1">
      <alignment horizontal="center" vertical="center" wrapText="1"/>
    </xf>
    <xf numFmtId="0" fontId="58" fillId="0" borderId="20" xfId="2" applyNumberFormat="1" applyFont="1" applyFill="1" applyBorder="1" applyAlignment="1">
      <alignment horizontal="center" vertical="center" wrapText="1"/>
    </xf>
    <xf numFmtId="173" fontId="58" fillId="0" borderId="0" xfId="20" applyNumberFormat="1" applyFont="1" applyFill="1" applyAlignment="1"/>
    <xf numFmtId="173" fontId="58" fillId="0" borderId="0" xfId="20" applyNumberFormat="1" applyFont="1" applyFill="1" applyAlignment="1">
      <alignment wrapText="1"/>
    </xf>
    <xf numFmtId="0" fontId="41" fillId="3" borderId="0" xfId="0" applyFont="1" applyFill="1" applyAlignment="1">
      <alignment horizontal="justify" vertical="center"/>
    </xf>
    <xf numFmtId="0" fontId="41" fillId="3" borderId="0" xfId="0" applyFont="1" applyFill="1" applyAlignment="1">
      <alignment horizontal="justify" vertical="center" wrapText="1"/>
    </xf>
    <xf numFmtId="0" fontId="87" fillId="3" borderId="0" xfId="0" applyFont="1" applyFill="1" applyAlignment="1">
      <alignment horizontal="center" vertical="center" wrapText="1"/>
    </xf>
    <xf numFmtId="0" fontId="59" fillId="3" borderId="8" xfId="0" applyFont="1" applyFill="1" applyBorder="1" applyAlignment="1">
      <alignment horizontal="left" vertical="center"/>
    </xf>
    <xf numFmtId="0" fontId="59" fillId="3" borderId="0" xfId="0" applyFont="1" applyFill="1" applyBorder="1" applyAlignment="1">
      <alignment horizontal="left" vertical="center"/>
    </xf>
    <xf numFmtId="0" fontId="59" fillId="3" borderId="9" xfId="0" applyFont="1" applyFill="1" applyBorder="1" applyAlignment="1">
      <alignment horizontal="left" vertical="center"/>
    </xf>
    <xf numFmtId="0" fontId="59" fillId="3" borderId="1" xfId="0" applyFont="1" applyFill="1" applyBorder="1" applyAlignment="1">
      <alignment horizontal="left" vertical="center"/>
    </xf>
    <xf numFmtId="0" fontId="59" fillId="3" borderId="20" xfId="0" applyFont="1" applyFill="1" applyBorder="1" applyAlignment="1">
      <alignment horizontal="left" vertical="center"/>
    </xf>
    <xf numFmtId="0" fontId="41" fillId="3" borderId="0" xfId="0" applyFont="1" applyFill="1" applyAlignment="1">
      <alignment horizontal="left" vertical="center"/>
    </xf>
    <xf numFmtId="0" fontId="79" fillId="3" borderId="0" xfId="0" applyFont="1" applyFill="1" applyAlignment="1">
      <alignment horizontal="justify" vertical="center"/>
    </xf>
    <xf numFmtId="0" fontId="6" fillId="3" borderId="0" xfId="0" applyFont="1" applyFill="1" applyBorder="1" applyAlignment="1">
      <alignment horizontal="justify" vertical="top" wrapText="1"/>
    </xf>
    <xf numFmtId="0" fontId="0" fillId="3" borderId="0" xfId="0" applyFill="1" applyBorder="1" applyAlignment="1">
      <alignment horizontal="justify" vertical="top"/>
    </xf>
    <xf numFmtId="0" fontId="87" fillId="3" borderId="0" xfId="0" applyFont="1" applyFill="1" applyAlignment="1">
      <alignment horizontal="center"/>
    </xf>
    <xf numFmtId="0" fontId="6" fillId="3" borderId="0" xfId="0" applyFont="1" applyFill="1" applyAlignment="1">
      <alignment horizontal="justify" vertical="top"/>
    </xf>
    <xf numFmtId="0" fontId="59" fillId="3" borderId="3" xfId="0" applyFont="1" applyFill="1" applyBorder="1" applyAlignment="1">
      <alignment horizontal="left" vertical="center"/>
    </xf>
    <xf numFmtId="0" fontId="59" fillId="3" borderId="7" xfId="0" applyFont="1" applyFill="1" applyBorder="1" applyAlignment="1">
      <alignment horizontal="left" vertical="center"/>
    </xf>
    <xf numFmtId="0" fontId="59" fillId="3" borderId="16" xfId="0" applyFont="1" applyFill="1" applyBorder="1" applyAlignment="1">
      <alignment horizontal="left" vertical="center"/>
    </xf>
    <xf numFmtId="0" fontId="59" fillId="3" borderId="19" xfId="0" applyFont="1" applyFill="1" applyBorder="1" applyAlignment="1">
      <alignment horizontal="left" vertical="center"/>
    </xf>
    <xf numFmtId="0" fontId="94" fillId="3" borderId="5" xfId="0" applyNumberFormat="1" applyFont="1" applyFill="1" applyBorder="1" applyAlignment="1">
      <alignment horizontal="center" vertical="center"/>
    </xf>
    <xf numFmtId="0" fontId="92" fillId="3" borderId="13" xfId="0" applyFont="1" applyFill="1" applyBorder="1" applyAlignment="1">
      <alignment horizontal="left" vertical="center" wrapText="1"/>
    </xf>
    <xf numFmtId="0" fontId="91" fillId="3" borderId="14" xfId="0" applyFont="1" applyFill="1" applyBorder="1" applyAlignment="1">
      <alignment horizontal="center" vertical="center" wrapText="1"/>
    </xf>
    <xf numFmtId="0" fontId="91" fillId="3" borderId="2" xfId="0" applyFont="1" applyFill="1" applyBorder="1" applyAlignment="1">
      <alignment horizontal="center" vertical="center" wrapText="1"/>
    </xf>
    <xf numFmtId="0" fontId="91" fillId="3" borderId="15" xfId="0" applyFont="1" applyFill="1" applyBorder="1" applyAlignment="1">
      <alignment horizontal="center" vertical="center" wrapText="1"/>
    </xf>
    <xf numFmtId="0" fontId="94" fillId="3" borderId="5" xfId="0" applyFont="1" applyFill="1" applyBorder="1" applyAlignment="1">
      <alignment horizontal="center" vertical="center"/>
    </xf>
    <xf numFmtId="0" fontId="91" fillId="3" borderId="13" xfId="0" applyFont="1" applyFill="1" applyBorder="1" applyAlignment="1">
      <alignment horizontal="center" vertical="center" wrapText="1"/>
    </xf>
    <xf numFmtId="0" fontId="6" fillId="3" borderId="0" xfId="0" applyFont="1" applyFill="1" applyBorder="1" applyAlignment="1">
      <alignment horizontal="justify" vertical="top"/>
    </xf>
    <xf numFmtId="0" fontId="83" fillId="3" borderId="0" xfId="0" applyFont="1" applyFill="1" applyAlignment="1">
      <alignment horizontal="justify" vertical="center"/>
    </xf>
    <xf numFmtId="0" fontId="79" fillId="3" borderId="0" xfId="0" applyFont="1" applyFill="1" applyAlignment="1">
      <alignment horizontal="justify"/>
    </xf>
    <xf numFmtId="0" fontId="79" fillId="3" borderId="0" xfId="0" applyFont="1" applyFill="1" applyAlignment="1">
      <alignment horizontal="justify" vertical="top"/>
    </xf>
    <xf numFmtId="0" fontId="97" fillId="3" borderId="0" xfId="0" applyNumberFormat="1" applyFont="1" applyFill="1" applyBorder="1" applyAlignment="1">
      <alignment horizontal="center" vertical="center"/>
    </xf>
    <xf numFmtId="0" fontId="97" fillId="3" borderId="0" xfId="0" applyNumberFormat="1" applyFont="1" applyFill="1" applyBorder="1" applyAlignment="1">
      <alignment horizontal="center"/>
    </xf>
    <xf numFmtId="37" fontId="97" fillId="3" borderId="5" xfId="0" applyNumberFormat="1" applyFont="1" applyFill="1" applyBorder="1" applyAlignment="1">
      <alignment horizontal="center" vertical="center" wrapText="1"/>
    </xf>
    <xf numFmtId="37" fontId="97" fillId="3" borderId="6" xfId="0" applyNumberFormat="1" applyFont="1" applyFill="1" applyBorder="1" applyAlignment="1">
      <alignment horizontal="center" vertical="center" wrapText="1"/>
    </xf>
    <xf numFmtId="0" fontId="86" fillId="3" borderId="0" xfId="0" applyFont="1" applyFill="1" applyAlignment="1">
      <alignment horizontal="center" vertical="center" wrapText="1"/>
    </xf>
    <xf numFmtId="0" fontId="67" fillId="3" borderId="0" xfId="0" applyFont="1" applyFill="1" applyAlignment="1">
      <alignment horizontal="justify"/>
    </xf>
    <xf numFmtId="3" fontId="78" fillId="3" borderId="5" xfId="0" applyNumberFormat="1" applyFont="1" applyFill="1" applyBorder="1" applyAlignment="1">
      <alignment horizontal="center" vertical="center" wrapText="1"/>
    </xf>
    <xf numFmtId="3" fontId="78" fillId="3" borderId="4" xfId="0" applyNumberFormat="1" applyFont="1" applyFill="1" applyBorder="1" applyAlignment="1">
      <alignment horizontal="center" vertical="center" wrapText="1"/>
    </xf>
    <xf numFmtId="3" fontId="78" fillId="3" borderId="6" xfId="0" applyNumberFormat="1" applyFont="1" applyFill="1" applyBorder="1" applyAlignment="1">
      <alignment horizontal="center" vertical="center" wrapText="1"/>
    </xf>
    <xf numFmtId="14" fontId="78" fillId="3" borderId="14" xfId="0" applyNumberFormat="1" applyFont="1" applyFill="1" applyBorder="1" applyAlignment="1">
      <alignment horizontal="center"/>
    </xf>
    <xf numFmtId="14" fontId="78" fillId="3" borderId="15" xfId="0" applyNumberFormat="1" applyFont="1" applyFill="1" applyBorder="1" applyAlignment="1">
      <alignment horizontal="center"/>
    </xf>
    <xf numFmtId="14" fontId="78" fillId="3" borderId="5" xfId="0" applyNumberFormat="1" applyFont="1" applyFill="1" applyBorder="1" applyAlignment="1">
      <alignment horizontal="center" vertical="center" wrapText="1"/>
    </xf>
    <xf numFmtId="14" fontId="78" fillId="3" borderId="6" xfId="0" applyNumberFormat="1" applyFont="1" applyFill="1" applyBorder="1" applyAlignment="1">
      <alignment horizontal="center" vertical="center" wrapText="1"/>
    </xf>
    <xf numFmtId="14" fontId="78" fillId="3" borderId="3" xfId="0" applyNumberFormat="1" applyFont="1" applyFill="1" applyBorder="1" applyAlignment="1">
      <alignment horizontal="center" vertical="center" wrapText="1"/>
    </xf>
    <xf numFmtId="14" fontId="78" fillId="3" borderId="20" xfId="0" applyNumberFormat="1" applyFont="1" applyFill="1" applyBorder="1" applyAlignment="1">
      <alignment horizontal="center" vertical="center" wrapText="1"/>
    </xf>
    <xf numFmtId="0" fontId="86" fillId="3" borderId="7" xfId="0" applyFont="1" applyFill="1" applyBorder="1" applyAlignment="1">
      <alignment horizontal="center" vertical="center" wrapText="1"/>
    </xf>
    <xf numFmtId="0" fontId="86" fillId="3" borderId="19" xfId="0" applyFont="1" applyFill="1" applyBorder="1" applyAlignment="1">
      <alignment horizontal="center" vertical="center" wrapText="1"/>
    </xf>
    <xf numFmtId="0" fontId="86" fillId="3" borderId="8" xfId="0" applyFont="1" applyFill="1" applyBorder="1" applyAlignment="1">
      <alignment horizontal="center" vertical="center" wrapText="1"/>
    </xf>
    <xf numFmtId="0" fontId="86" fillId="3" borderId="3" xfId="0" applyFont="1" applyFill="1" applyBorder="1" applyAlignment="1">
      <alignment horizontal="center" vertical="center" wrapText="1"/>
    </xf>
    <xf numFmtId="0" fontId="86" fillId="3" borderId="9" xfId="0" applyFont="1" applyFill="1" applyBorder="1" applyAlignment="1">
      <alignment horizontal="center" vertical="center" wrapText="1"/>
    </xf>
    <xf numFmtId="0" fontId="86" fillId="3" borderId="20" xfId="0" applyFont="1" applyFill="1" applyBorder="1" applyAlignment="1">
      <alignment horizontal="center" vertical="center" wrapText="1"/>
    </xf>
    <xf numFmtId="49" fontId="86" fillId="3" borderId="16" xfId="0" applyNumberFormat="1" applyFont="1" applyFill="1" applyBorder="1" applyAlignment="1">
      <alignment horizontal="center" vertical="center" wrapText="1"/>
    </xf>
    <xf numFmtId="49" fontId="86" fillId="3" borderId="19" xfId="0" applyNumberFormat="1" applyFont="1" applyFill="1" applyBorder="1" applyAlignment="1">
      <alignment horizontal="center" vertical="center" wrapText="1"/>
    </xf>
    <xf numFmtId="3" fontId="86" fillId="3" borderId="0" xfId="0" applyNumberFormat="1" applyFont="1" applyFill="1" applyBorder="1" applyAlignment="1">
      <alignment horizontal="center" vertical="center" wrapText="1"/>
    </xf>
    <xf numFmtId="3" fontId="86" fillId="3" borderId="1" xfId="0" applyNumberFormat="1" applyFont="1" applyFill="1" applyBorder="1" applyAlignment="1">
      <alignment horizontal="center" vertical="center" wrapText="1"/>
    </xf>
    <xf numFmtId="3" fontId="86" fillId="3" borderId="3" xfId="0" applyNumberFormat="1" applyFont="1" applyFill="1" applyBorder="1" applyAlignment="1">
      <alignment horizontal="center" vertical="center" wrapText="1"/>
    </xf>
    <xf numFmtId="3" fontId="86" fillId="3" borderId="20" xfId="0" applyNumberFormat="1" applyFont="1" applyFill="1" applyBorder="1" applyAlignment="1">
      <alignment horizontal="center" vertical="center" wrapText="1"/>
    </xf>
    <xf numFmtId="37" fontId="97" fillId="3" borderId="13" xfId="0" applyNumberFormat="1" applyFont="1" applyFill="1" applyBorder="1" applyAlignment="1">
      <alignment horizontal="center" vertical="center" wrapText="1"/>
    </xf>
    <xf numFmtId="37" fontId="80" fillId="3" borderId="14" xfId="0" applyNumberFormat="1" applyFont="1" applyFill="1" applyBorder="1" applyAlignment="1">
      <alignment horizontal="center" vertical="center"/>
    </xf>
    <xf numFmtId="37" fontId="80" fillId="3" borderId="15" xfId="0" applyNumberFormat="1" applyFont="1" applyFill="1" applyBorder="1" applyAlignment="1">
      <alignment horizontal="center" vertical="center"/>
    </xf>
    <xf numFmtId="37" fontId="80" fillId="3" borderId="13" xfId="0" applyNumberFormat="1" applyFont="1" applyFill="1" applyBorder="1" applyAlignment="1">
      <alignment horizontal="center" vertical="center" wrapText="1"/>
    </xf>
    <xf numFmtId="0" fontId="88" fillId="3" borderId="0" xfId="0" applyFont="1" applyFill="1" applyAlignment="1">
      <alignment horizontal="justify" vertical="center"/>
    </xf>
    <xf numFmtId="0" fontId="88" fillId="3" borderId="0" xfId="0" applyFont="1" applyFill="1" applyAlignment="1">
      <alignment horizontal="justify" vertical="center" wrapText="1"/>
    </xf>
    <xf numFmtId="0" fontId="80" fillId="3" borderId="13" xfId="0" applyFont="1" applyFill="1" applyBorder="1" applyAlignment="1">
      <alignment horizontal="center" vertical="center" wrapText="1"/>
    </xf>
    <xf numFmtId="0" fontId="80" fillId="3" borderId="5" xfId="0" applyFont="1" applyFill="1" applyBorder="1" applyAlignment="1">
      <alignment horizontal="center" vertical="center" wrapText="1"/>
    </xf>
    <xf numFmtId="0" fontId="80" fillId="3" borderId="4" xfId="0" applyFont="1" applyFill="1" applyBorder="1" applyAlignment="1">
      <alignment horizontal="center" vertical="center" wrapText="1"/>
    </xf>
    <xf numFmtId="0" fontId="80" fillId="3" borderId="6" xfId="0" applyFont="1" applyFill="1" applyBorder="1" applyAlignment="1">
      <alignment horizontal="center" vertical="center" wrapText="1"/>
    </xf>
    <xf numFmtId="0" fontId="67" fillId="3" borderId="0" xfId="0" applyFont="1" applyFill="1" applyAlignment="1">
      <alignment horizontal="justify" vertical="center"/>
    </xf>
    <xf numFmtId="0" fontId="98" fillId="3" borderId="0" xfId="0" applyFont="1" applyFill="1" applyAlignment="1">
      <alignment horizontal="justify"/>
    </xf>
    <xf numFmtId="0" fontId="80" fillId="3" borderId="5" xfId="66" applyFont="1" applyFill="1" applyBorder="1" applyAlignment="1">
      <alignment horizontal="center" vertical="center" wrapText="1"/>
    </xf>
    <xf numFmtId="0" fontId="80" fillId="3" borderId="4" xfId="66" applyFont="1" applyFill="1" applyBorder="1" applyAlignment="1">
      <alignment horizontal="center" vertical="center" wrapText="1"/>
    </xf>
    <xf numFmtId="0" fontId="80" fillId="3" borderId="6" xfId="66" applyFont="1" applyFill="1" applyBorder="1" applyAlignment="1">
      <alignment horizontal="center" vertical="center" wrapText="1"/>
    </xf>
    <xf numFmtId="0" fontId="80" fillId="3" borderId="14" xfId="66" applyFont="1" applyFill="1" applyBorder="1" applyAlignment="1">
      <alignment horizontal="center"/>
    </xf>
    <xf numFmtId="0" fontId="80" fillId="3" borderId="2" xfId="66" applyFont="1" applyFill="1" applyBorder="1" applyAlignment="1">
      <alignment horizontal="center"/>
    </xf>
    <xf numFmtId="0" fontId="80" fillId="3" borderId="7" xfId="66" applyFont="1" applyFill="1" applyBorder="1" applyAlignment="1">
      <alignment horizontal="center" vertical="center" wrapText="1"/>
    </xf>
    <xf numFmtId="0" fontId="80" fillId="3" borderId="19" xfId="66" applyFont="1" applyFill="1" applyBorder="1" applyAlignment="1">
      <alignment horizontal="center" vertical="center" wrapText="1"/>
    </xf>
    <xf numFmtId="0" fontId="80" fillId="3" borderId="8" xfId="66" applyFont="1" applyFill="1" applyBorder="1" applyAlignment="1">
      <alignment horizontal="center" vertical="center" wrapText="1"/>
    </xf>
    <xf numFmtId="0" fontId="80" fillId="3" borderId="3" xfId="66" applyFont="1" applyFill="1" applyBorder="1" applyAlignment="1">
      <alignment horizontal="center" vertical="center" wrapText="1"/>
    </xf>
    <xf numFmtId="0" fontId="80" fillId="3" borderId="9" xfId="66" applyFont="1" applyFill="1" applyBorder="1" applyAlignment="1">
      <alignment horizontal="center" vertical="center" wrapText="1"/>
    </xf>
    <xf numFmtId="0" fontId="80" fillId="3" borderId="20" xfId="66" applyFont="1" applyFill="1" applyBorder="1" applyAlignment="1">
      <alignment horizontal="center" vertical="center" wrapText="1"/>
    </xf>
    <xf numFmtId="0" fontId="100" fillId="3" borderId="0" xfId="0" applyFont="1" applyFill="1" applyAlignment="1">
      <alignment horizontal="justify" vertical="center"/>
    </xf>
    <xf numFmtId="0" fontId="98" fillId="3" borderId="0" xfId="0" applyFont="1" applyFill="1" applyAlignment="1">
      <alignment horizontal="justify" vertical="top" wrapText="1"/>
    </xf>
    <xf numFmtId="173" fontId="80" fillId="3" borderId="5" xfId="1" applyNumberFormat="1" applyFont="1" applyFill="1" applyBorder="1" applyAlignment="1">
      <alignment horizontal="center" vertical="center" wrapText="1"/>
    </xf>
    <xf numFmtId="173" fontId="80" fillId="3" borderId="6" xfId="1" applyNumberFormat="1" applyFont="1" applyFill="1" applyBorder="1" applyAlignment="1">
      <alignment horizontal="center" vertical="center" wrapText="1"/>
    </xf>
    <xf numFmtId="0" fontId="59" fillId="3" borderId="14" xfId="0" applyFont="1" applyFill="1" applyBorder="1" applyAlignment="1">
      <alignment horizontal="left" vertical="center" wrapText="1"/>
    </xf>
    <xf numFmtId="0" fontId="59" fillId="3" borderId="34"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80" fillId="3" borderId="14" xfId="0" applyFont="1" applyFill="1" applyBorder="1" applyAlignment="1">
      <alignment horizontal="left" vertical="center" wrapText="1"/>
    </xf>
    <xf numFmtId="0" fontId="80" fillId="3" borderId="15" xfId="0" applyFont="1" applyFill="1" applyBorder="1" applyAlignment="1">
      <alignment horizontal="left" vertical="center" wrapText="1"/>
    </xf>
    <xf numFmtId="0" fontId="58" fillId="3" borderId="7" xfId="0" applyFont="1" applyFill="1" applyBorder="1" applyAlignment="1">
      <alignment horizontal="center" vertical="center" wrapText="1"/>
    </xf>
    <xf numFmtId="0" fontId="58" fillId="3" borderId="19" xfId="0" applyFont="1" applyFill="1" applyBorder="1" applyAlignment="1">
      <alignment horizontal="center" vertical="center" wrapText="1"/>
    </xf>
    <xf numFmtId="0" fontId="58" fillId="3" borderId="8" xfId="0" applyFont="1" applyFill="1" applyBorder="1" applyAlignment="1">
      <alignment horizontal="center" vertical="center" wrapText="1"/>
    </xf>
    <xf numFmtId="0" fontId="58" fillId="3" borderId="3" xfId="0" applyFont="1" applyFill="1" applyBorder="1" applyAlignment="1">
      <alignment horizontal="center" vertical="center" wrapText="1"/>
    </xf>
    <xf numFmtId="0" fontId="58" fillId="3" borderId="9" xfId="0" applyFont="1" applyFill="1" applyBorder="1" applyAlignment="1">
      <alignment horizontal="center" vertical="center" wrapText="1"/>
    </xf>
    <xf numFmtId="0" fontId="58" fillId="3" borderId="20" xfId="0" applyFont="1" applyFill="1" applyBorder="1" applyAlignment="1">
      <alignment horizontal="center" vertical="center" wrapText="1"/>
    </xf>
    <xf numFmtId="173" fontId="80" fillId="3" borderId="14" xfId="1" applyNumberFormat="1" applyFont="1" applyFill="1" applyBorder="1" applyAlignment="1">
      <alignment horizontal="center" vertical="center"/>
    </xf>
    <xf numFmtId="173" fontId="80" fillId="3" borderId="2" xfId="1" applyNumberFormat="1" applyFont="1" applyFill="1" applyBorder="1" applyAlignment="1">
      <alignment horizontal="center" vertical="center"/>
    </xf>
    <xf numFmtId="173" fontId="80" fillId="3" borderId="15" xfId="1" applyNumberFormat="1" applyFont="1" applyFill="1" applyBorder="1" applyAlignment="1">
      <alignment horizontal="center" vertical="center"/>
    </xf>
    <xf numFmtId="173" fontId="80" fillId="3" borderId="19" xfId="1" applyNumberFormat="1" applyFont="1" applyFill="1" applyBorder="1" applyAlignment="1">
      <alignment horizontal="center" vertical="center" wrapText="1"/>
    </xf>
    <xf numFmtId="173" fontId="80" fillId="3" borderId="3" xfId="1" applyNumberFormat="1" applyFont="1" applyFill="1" applyBorder="1" applyAlignment="1">
      <alignment horizontal="center" vertical="center" wrapText="1"/>
    </xf>
    <xf numFmtId="173" fontId="80" fillId="3" borderId="20" xfId="1" applyNumberFormat="1" applyFont="1" applyFill="1" applyBorder="1" applyAlignment="1">
      <alignment horizontal="center" vertical="center" wrapText="1"/>
    </xf>
    <xf numFmtId="0" fontId="80" fillId="3" borderId="37" xfId="0" applyFont="1" applyFill="1" applyBorder="1" applyAlignment="1">
      <alignment horizontal="left" vertical="center" wrapText="1"/>
    </xf>
    <xf numFmtId="0" fontId="80" fillId="3" borderId="38" xfId="0" applyFont="1" applyFill="1" applyBorder="1" applyAlignment="1">
      <alignment horizontal="left" vertical="center" wrapText="1"/>
    </xf>
    <xf numFmtId="0" fontId="97" fillId="3" borderId="0" xfId="0" applyFont="1" applyFill="1" applyBorder="1" applyAlignment="1">
      <alignment horizontal="center"/>
    </xf>
    <xf numFmtId="0" fontId="78" fillId="3" borderId="0" xfId="0" applyFont="1" applyFill="1" applyAlignment="1">
      <alignment horizontal="center" wrapText="1"/>
    </xf>
    <xf numFmtId="0" fontId="91" fillId="3" borderId="0" xfId="0" applyFont="1" applyFill="1" applyAlignment="1">
      <alignment horizontal="center" wrapText="1"/>
    </xf>
    <xf numFmtId="0" fontId="97" fillId="3" borderId="0" xfId="0" applyFont="1" applyFill="1" applyBorder="1" applyAlignment="1">
      <alignment horizontal="center" vertical="center" wrapText="1"/>
    </xf>
    <xf numFmtId="0" fontId="97" fillId="3" borderId="0" xfId="0" applyFont="1" applyFill="1" applyAlignment="1">
      <alignment horizontal="center" vertical="center"/>
    </xf>
    <xf numFmtId="171" fontId="59" fillId="3" borderId="5" xfId="0" applyNumberFormat="1" applyFont="1" applyFill="1" applyBorder="1" applyAlignment="1">
      <alignment horizontal="center" vertical="center"/>
    </xf>
    <xf numFmtId="171" fontId="59" fillId="3" borderId="6" xfId="0" applyNumberFormat="1" applyFont="1" applyFill="1" applyBorder="1" applyAlignment="1">
      <alignment horizontal="center" vertical="center"/>
    </xf>
    <xf numFmtId="0" fontId="98" fillId="3" borderId="0" xfId="0" applyFont="1" applyFill="1" applyAlignment="1">
      <alignment horizontal="justify" vertical="center"/>
    </xf>
    <xf numFmtId="171" fontId="97" fillId="3" borderId="0" xfId="1" applyNumberFormat="1" applyFont="1" applyFill="1" applyBorder="1" applyAlignment="1">
      <alignment horizontal="center" vertical="center" wrapText="1"/>
    </xf>
    <xf numFmtId="0" fontId="97" fillId="3" borderId="0" xfId="0" applyNumberFormat="1" applyFont="1" applyFill="1" applyBorder="1" applyAlignment="1">
      <alignment horizontal="center" vertical="center" wrapText="1"/>
    </xf>
    <xf numFmtId="0" fontId="80" fillId="3" borderId="15" xfId="66" applyFont="1" applyFill="1" applyBorder="1" applyAlignment="1">
      <alignment horizontal="center"/>
    </xf>
    <xf numFmtId="165" fontId="80" fillId="3" borderId="5" xfId="36" applyFont="1" applyFill="1" applyBorder="1" applyAlignment="1">
      <alignment horizontal="center" vertical="center" wrapText="1"/>
    </xf>
    <xf numFmtId="165" fontId="80" fillId="3" borderId="4" xfId="36" applyFont="1" applyFill="1" applyBorder="1" applyAlignment="1">
      <alignment horizontal="center" vertical="center" wrapText="1"/>
    </xf>
    <xf numFmtId="165" fontId="80" fillId="3" borderId="6" xfId="36" applyFont="1" applyFill="1" applyBorder="1" applyAlignment="1">
      <alignment horizontal="center" vertical="center" wrapText="1"/>
    </xf>
    <xf numFmtId="0" fontId="79" fillId="3" borderId="0" xfId="246" applyFont="1" applyFill="1" applyAlignment="1">
      <alignment horizontal="justify" vertical="center"/>
    </xf>
    <xf numFmtId="0" fontId="98" fillId="0" borderId="0" xfId="246" applyFont="1" applyAlignment="1">
      <alignment horizontal="justify" vertical="center"/>
    </xf>
    <xf numFmtId="0" fontId="98" fillId="0" borderId="0" xfId="246" applyFont="1" applyAlignment="1">
      <alignment horizontal="left" vertical="center"/>
    </xf>
    <xf numFmtId="0" fontId="59" fillId="3" borderId="0" xfId="246" quotePrefix="1" applyNumberFormat="1" applyFont="1" applyFill="1" applyBorder="1" applyAlignment="1">
      <alignment horizontal="left" vertical="center" wrapText="1"/>
    </xf>
    <xf numFmtId="0" fontId="58" fillId="3" borderId="0" xfId="246" quotePrefix="1" applyNumberFormat="1" applyFont="1" applyFill="1" applyBorder="1" applyAlignment="1">
      <alignment horizontal="left" vertical="center" wrapText="1"/>
    </xf>
    <xf numFmtId="0" fontId="58" fillId="3" borderId="0" xfId="246" quotePrefix="1" applyNumberFormat="1" applyFont="1" applyFill="1" applyBorder="1" applyAlignment="1">
      <alignment horizontal="center" vertical="center" wrapText="1"/>
    </xf>
    <xf numFmtId="0" fontId="84" fillId="3" borderId="0" xfId="246" applyFont="1" applyFill="1" applyAlignment="1">
      <alignment horizontal="justify" vertical="center"/>
    </xf>
    <xf numFmtId="0" fontId="79" fillId="0" borderId="0" xfId="246" applyFont="1" applyAlignment="1">
      <alignment horizontal="justify" vertical="center"/>
    </xf>
    <xf numFmtId="0" fontId="79" fillId="3" borderId="0" xfId="246" applyFont="1" applyFill="1" applyAlignment="1">
      <alignment horizontal="justify" vertical="top"/>
    </xf>
    <xf numFmtId="0" fontId="79" fillId="3" borderId="0" xfId="246" applyFont="1" applyFill="1" applyAlignment="1">
      <alignment horizontal="justify" vertical="center" wrapText="1"/>
    </xf>
    <xf numFmtId="0" fontId="98" fillId="3" borderId="0" xfId="246" applyFont="1" applyFill="1" applyAlignment="1">
      <alignment horizontal="justify"/>
    </xf>
    <xf numFmtId="37" fontId="116" fillId="3" borderId="28" xfId="246" applyNumberFormat="1" applyFont="1" applyFill="1" applyBorder="1" applyAlignment="1">
      <alignment horizontal="left" wrapText="1"/>
    </xf>
    <xf numFmtId="37" fontId="116" fillId="3" borderId="11" xfId="246" applyNumberFormat="1" applyFont="1" applyFill="1" applyBorder="1" applyAlignment="1">
      <alignment horizontal="left" wrapText="1"/>
    </xf>
    <xf numFmtId="164" fontId="116" fillId="3" borderId="5" xfId="249" applyNumberFormat="1" applyFont="1" applyFill="1" applyBorder="1" applyAlignment="1">
      <alignment horizontal="center" vertical="center" wrapText="1"/>
    </xf>
    <xf numFmtId="164" fontId="116" fillId="3" borderId="4" xfId="249" applyNumberFormat="1" applyFont="1" applyFill="1" applyBorder="1" applyAlignment="1">
      <alignment horizontal="center" vertical="center" wrapText="1"/>
    </xf>
    <xf numFmtId="164" fontId="116" fillId="3" borderId="6" xfId="249" applyNumberFormat="1" applyFont="1" applyFill="1" applyBorder="1" applyAlignment="1">
      <alignment horizontal="center" vertical="center" wrapText="1"/>
    </xf>
    <xf numFmtId="0" fontId="116" fillId="3" borderId="7" xfId="246" applyNumberFormat="1" applyFont="1" applyFill="1" applyBorder="1" applyAlignment="1">
      <alignment horizontal="center" vertical="center" wrapText="1"/>
    </xf>
    <xf numFmtId="0" fontId="116" fillId="3" borderId="16" xfId="246" applyNumberFormat="1" applyFont="1" applyFill="1" applyBorder="1" applyAlignment="1">
      <alignment horizontal="center" vertical="center" wrapText="1"/>
    </xf>
    <xf numFmtId="0" fontId="116" fillId="3" borderId="19" xfId="246" applyNumberFormat="1" applyFont="1" applyFill="1" applyBorder="1" applyAlignment="1">
      <alignment horizontal="center" vertical="center" wrapText="1"/>
    </xf>
    <xf numFmtId="0" fontId="116" fillId="3" borderId="8" xfId="246" applyNumberFormat="1" applyFont="1" applyFill="1" applyBorder="1" applyAlignment="1">
      <alignment horizontal="center" vertical="center" wrapText="1"/>
    </xf>
    <xf numFmtId="0" fontId="116" fillId="3" borderId="0" xfId="246" applyNumberFormat="1" applyFont="1" applyFill="1" applyBorder="1" applyAlignment="1">
      <alignment horizontal="center" vertical="center" wrapText="1"/>
    </xf>
    <xf numFmtId="0" fontId="116" fillId="3" borderId="3" xfId="246" applyNumberFormat="1" applyFont="1" applyFill="1" applyBorder="1" applyAlignment="1">
      <alignment horizontal="center" vertical="center" wrapText="1"/>
    </xf>
    <xf numFmtId="0" fontId="116" fillId="3" borderId="9" xfId="246" applyNumberFormat="1" applyFont="1" applyFill="1" applyBorder="1" applyAlignment="1">
      <alignment horizontal="center" vertical="center" wrapText="1"/>
    </xf>
    <xf numFmtId="0" fontId="116" fillId="3" borderId="1" xfId="246" applyNumberFormat="1" applyFont="1" applyFill="1" applyBorder="1" applyAlignment="1">
      <alignment horizontal="center" vertical="center" wrapText="1"/>
    </xf>
    <xf numFmtId="0" fontId="116" fillId="3" borderId="20" xfId="246" applyNumberFormat="1" applyFont="1" applyFill="1" applyBorder="1" applyAlignment="1">
      <alignment horizontal="center" vertical="center" wrapText="1"/>
    </xf>
    <xf numFmtId="0" fontId="79" fillId="3" borderId="0" xfId="246" applyFont="1" applyFill="1" applyAlignment="1">
      <alignment horizontal="justify"/>
    </xf>
    <xf numFmtId="0" fontId="70" fillId="0" borderId="14" xfId="0" applyFont="1" applyFill="1" applyBorder="1" applyAlignment="1">
      <alignment horizontal="left" vertical="center" wrapText="1"/>
    </xf>
    <xf numFmtId="0" fontId="70" fillId="0" borderId="2" xfId="0" applyFont="1" applyFill="1" applyBorder="1" applyAlignment="1">
      <alignment horizontal="left" vertical="center" wrapText="1"/>
    </xf>
    <xf numFmtId="0" fontId="70" fillId="0" borderId="15" xfId="0" applyFont="1" applyFill="1" applyBorder="1" applyAlignment="1">
      <alignment horizontal="left" vertical="center" wrapText="1"/>
    </xf>
    <xf numFmtId="0" fontId="28" fillId="3" borderId="4" xfId="66" applyFont="1" applyFill="1" applyBorder="1" applyAlignment="1">
      <alignment horizontal="center" vertical="center" wrapText="1"/>
    </xf>
    <xf numFmtId="0" fontId="28" fillId="3" borderId="14" xfId="66" applyFont="1" applyFill="1" applyBorder="1" applyAlignment="1">
      <alignment horizontal="center" vertical="center"/>
    </xf>
    <xf numFmtId="0" fontId="28" fillId="3" borderId="2" xfId="66" applyFont="1" applyFill="1" applyBorder="1" applyAlignment="1">
      <alignment horizontal="center" vertical="center"/>
    </xf>
    <xf numFmtId="0" fontId="28" fillId="3" borderId="5" xfId="66" applyFont="1" applyFill="1" applyBorder="1" applyAlignment="1">
      <alignment horizontal="center" vertical="center" wrapText="1"/>
    </xf>
    <xf numFmtId="0" fontId="28" fillId="3" borderId="6" xfId="66" applyFont="1" applyFill="1" applyBorder="1" applyAlignment="1">
      <alignment horizontal="center" vertical="center" wrapText="1"/>
    </xf>
    <xf numFmtId="165" fontId="28" fillId="3" borderId="5" xfId="36" applyFont="1" applyFill="1" applyBorder="1" applyAlignment="1">
      <alignment horizontal="center" vertical="center" wrapText="1"/>
    </xf>
    <xf numFmtId="165" fontId="28" fillId="3" borderId="4" xfId="36" applyFont="1" applyFill="1" applyBorder="1" applyAlignment="1">
      <alignment horizontal="center" vertical="center" wrapText="1"/>
    </xf>
    <xf numFmtId="165" fontId="28" fillId="3" borderId="6" xfId="36" applyFont="1" applyFill="1" applyBorder="1" applyAlignment="1">
      <alignment horizontal="center" vertical="center" wrapText="1"/>
    </xf>
    <xf numFmtId="0" fontId="28" fillId="3" borderId="7" xfId="66" applyFont="1" applyFill="1" applyBorder="1" applyAlignment="1">
      <alignment horizontal="center" vertical="center" wrapText="1"/>
    </xf>
    <xf numFmtId="0" fontId="28" fillId="3" borderId="8" xfId="66" applyFont="1" applyFill="1" applyBorder="1" applyAlignment="1">
      <alignment horizontal="center" vertical="center" wrapText="1"/>
    </xf>
    <xf numFmtId="0" fontId="28" fillId="3" borderId="9" xfId="66" applyFont="1" applyFill="1" applyBorder="1" applyAlignment="1">
      <alignment horizontal="center" vertical="center" wrapText="1"/>
    </xf>
    <xf numFmtId="0" fontId="31" fillId="0" borderId="0" xfId="65" applyFont="1" applyAlignment="1">
      <alignment horizontal="center"/>
    </xf>
    <xf numFmtId="168" fontId="31" fillId="0" borderId="0" xfId="65" applyNumberFormat="1" applyFont="1" applyFill="1" applyAlignment="1">
      <alignment horizontal="center"/>
    </xf>
    <xf numFmtId="0" fontId="28" fillId="3" borderId="14" xfId="66" applyFont="1" applyFill="1" applyBorder="1" applyAlignment="1">
      <alignment horizontal="center"/>
    </xf>
    <xf numFmtId="0" fontId="28" fillId="3" borderId="2" xfId="66" applyFont="1" applyFill="1" applyBorder="1" applyAlignment="1">
      <alignment horizontal="center"/>
    </xf>
    <xf numFmtId="165" fontId="28" fillId="3" borderId="5" xfId="101" applyFont="1" applyFill="1" applyBorder="1" applyAlignment="1">
      <alignment horizontal="center" vertical="center" wrapText="1"/>
    </xf>
    <xf numFmtId="165" fontId="28" fillId="3" borderId="4" xfId="101" applyFont="1" applyFill="1" applyBorder="1" applyAlignment="1">
      <alignment horizontal="center" vertical="center" wrapText="1"/>
    </xf>
    <xf numFmtId="165" fontId="28" fillId="3" borderId="6" xfId="101" applyFont="1" applyFill="1" applyBorder="1" applyAlignment="1">
      <alignment horizontal="center" vertical="center" wrapText="1"/>
    </xf>
    <xf numFmtId="165" fontId="28" fillId="2" borderId="5" xfId="101" applyFont="1" applyFill="1" applyBorder="1" applyAlignment="1">
      <alignment horizontal="center" vertical="center" wrapText="1"/>
    </xf>
    <xf numFmtId="165" fontId="28" fillId="2" borderId="4" xfId="101" applyFont="1" applyFill="1" applyBorder="1" applyAlignment="1">
      <alignment horizontal="center" vertical="center" wrapText="1"/>
    </xf>
    <xf numFmtId="165" fontId="28" fillId="2" borderId="6" xfId="101" applyFont="1" applyFill="1" applyBorder="1" applyAlignment="1">
      <alignment horizontal="center" vertical="center" wrapText="1"/>
    </xf>
  </cellXfs>
  <cellStyles count="250">
    <cellStyle name="_BALANCE 2005 RECTIFICADO" xfId="22"/>
    <cellStyle name="_Cálculo IR 2006" xfId="23"/>
    <cellStyle name="_Worksheet in    Calculo IR Final APANE" xfId="24"/>
    <cellStyle name="_Worksheet in   Pedidos varios Agrolink 2006" xfId="25"/>
    <cellStyle name="_Worksheet in 6426 PPC Calculo Imp a la Renta 2005" xfId="26"/>
    <cellStyle name="Centered Heading" xfId="27"/>
    <cellStyle name="CenterHead" xfId="28"/>
    <cellStyle name="Column_Title" xfId="29"/>
    <cellStyle name="Comma" xfId="1" builtinId="3"/>
    <cellStyle name="Comma [0]" xfId="114" builtinId="6"/>
    <cellStyle name="Comma 0.0" xfId="30"/>
    <cellStyle name="Comma 0.00" xfId="31"/>
    <cellStyle name="Comma 0.000" xfId="32"/>
    <cellStyle name="Comma 10" xfId="33"/>
    <cellStyle name="Comma 11" xfId="34"/>
    <cellStyle name="Comma 12" xfId="35"/>
    <cellStyle name="Comma 12 2" xfId="105"/>
    <cellStyle name="Comma 13" xfId="36"/>
    <cellStyle name="Comma 13 2" xfId="101"/>
    <cellStyle name="Comma 14" xfId="37"/>
    <cellStyle name="Comma 15" xfId="38"/>
    <cellStyle name="Comma 2" xfId="6"/>
    <cellStyle name="Comma 2 2" xfId="39"/>
    <cellStyle name="Comma 2 2 2" xfId="104"/>
    <cellStyle name="Comma 2 3" xfId="40"/>
    <cellStyle name="Comma 2 5" xfId="41"/>
    <cellStyle name="Comma 2 7" xfId="42"/>
    <cellStyle name="Comma 3" xfId="20"/>
    <cellStyle name="Comma 3 2" xfId="43"/>
    <cellStyle name="Comma 3 3" xfId="44"/>
    <cellStyle name="Comma 4" xfId="45"/>
    <cellStyle name="Comma 5" xfId="46"/>
    <cellStyle name="Comma 6" xfId="47"/>
    <cellStyle name="Comma 7" xfId="48"/>
    <cellStyle name="Comma 8" xfId="49"/>
    <cellStyle name="Comma 9" xfId="50"/>
    <cellStyle name="Company Name" xfId="51"/>
    <cellStyle name="Currency 0.0" xfId="52"/>
    <cellStyle name="Currency 0.00" xfId="53"/>
    <cellStyle name="Currency 0.000" xfId="54"/>
    <cellStyle name="Date" xfId="55"/>
    <cellStyle name="Euro" xfId="56"/>
    <cellStyle name="Excel Built-in Comma" xfId="8"/>
    <cellStyle name="Excel Built-in Normal" xfId="9"/>
    <cellStyle name="Excel Built-in Normal 2" xfId="10"/>
    <cellStyle name="Heading" xfId="11"/>
    <cellStyle name="Heading 5" xfId="57"/>
    <cellStyle name="Heading No Underline" xfId="58"/>
    <cellStyle name="Heading With Underline" xfId="59"/>
    <cellStyle name="Hipervínculo" xfId="243"/>
    <cellStyle name="Hipervínculo visitado" xfId="110"/>
    <cellStyle name="Hyperlink 2" xfId="60"/>
    <cellStyle name="Hyperlink 3" xfId="111"/>
    <cellStyle name="MainHead" xfId="61"/>
    <cellStyle name="Millares [0] 2" xfId="248"/>
    <cellStyle name="Millares 12" xfId="242"/>
    <cellStyle name="Millares 2" xfId="62"/>
    <cellStyle name="Millares 3" xfId="239"/>
    <cellStyle name="Millares 4" xfId="63"/>
    <cellStyle name="Millares 5" xfId="241"/>
    <cellStyle name="Millares 6" xfId="247"/>
    <cellStyle name="Millares_Hoja1" xfId="245"/>
    <cellStyle name="No-definido" xfId="64"/>
    <cellStyle name="Normal" xfId="0" builtinId="0"/>
    <cellStyle name="Normal 10" xfId="65"/>
    <cellStyle name="Normal 10 2" xfId="66"/>
    <cellStyle name="Normal 100" xfId="116"/>
    <cellStyle name="Normal 101" xfId="117"/>
    <cellStyle name="Normal 102" xfId="118"/>
    <cellStyle name="Normal 103" xfId="119"/>
    <cellStyle name="Normal 104" xfId="120"/>
    <cellStyle name="Normal 105" xfId="121"/>
    <cellStyle name="Normal 106" xfId="122"/>
    <cellStyle name="Normal 107" xfId="123"/>
    <cellStyle name="Normal 108" xfId="124"/>
    <cellStyle name="Normal 109" xfId="125"/>
    <cellStyle name="Normal 11" xfId="2"/>
    <cellStyle name="Normal 11 2" xfId="12"/>
    <cellStyle name="Normal 110" xfId="126"/>
    <cellStyle name="Normal 111" xfId="127"/>
    <cellStyle name="Normal 112" xfId="128"/>
    <cellStyle name="Normal 113" xfId="129"/>
    <cellStyle name="Normal 114" xfId="130"/>
    <cellStyle name="Normal 115" xfId="131"/>
    <cellStyle name="Normal 116" xfId="132"/>
    <cellStyle name="Normal 117" xfId="133"/>
    <cellStyle name="Normal 118" xfId="134"/>
    <cellStyle name="Normal 119" xfId="135"/>
    <cellStyle name="Normal 12" xfId="67"/>
    <cellStyle name="Normal 120" xfId="136"/>
    <cellStyle name="Normal 121" xfId="137"/>
    <cellStyle name="Normal 122" xfId="138"/>
    <cellStyle name="Normal 123" xfId="139"/>
    <cellStyle name="Normal 124" xfId="140"/>
    <cellStyle name="Normal 125" xfId="141"/>
    <cellStyle name="Normal 126" xfId="142"/>
    <cellStyle name="Normal 127" xfId="143"/>
    <cellStyle name="Normal 128" xfId="144"/>
    <cellStyle name="Normal 129" xfId="145"/>
    <cellStyle name="Normal 13" xfId="68"/>
    <cellStyle name="Normal 130" xfId="146"/>
    <cellStyle name="Normal 131" xfId="147"/>
    <cellStyle name="Normal 132" xfId="148"/>
    <cellStyle name="Normal 133" xfId="149"/>
    <cellStyle name="Normal 134" xfId="150"/>
    <cellStyle name="Normal 135" xfId="151"/>
    <cellStyle name="Normal 136" xfId="152"/>
    <cellStyle name="Normal 137" xfId="153"/>
    <cellStyle name="Normal 138" xfId="154"/>
    <cellStyle name="Normal 139" xfId="155"/>
    <cellStyle name="Normal 14" xfId="106"/>
    <cellStyle name="Normal 140" xfId="156"/>
    <cellStyle name="Normal 141" xfId="240"/>
    <cellStyle name="Normal 142" xfId="246"/>
    <cellStyle name="Normal 15" xfId="113"/>
    <cellStyle name="Normal 16" xfId="115"/>
    <cellStyle name="Normal 17" xfId="157"/>
    <cellStyle name="Normal 18" xfId="158"/>
    <cellStyle name="Normal 19" xfId="159"/>
    <cellStyle name="Normal 2" xfId="4"/>
    <cellStyle name="Normal 2 2" xfId="7"/>
    <cellStyle name="Normal 2 2 2" xfId="19"/>
    <cellStyle name="Normal 2 3" xfId="69"/>
    <cellStyle name="Normal 2 3 2" xfId="13"/>
    <cellStyle name="Normal 2 3 2 2" xfId="14"/>
    <cellStyle name="Normal 2 3 3" xfId="103"/>
    <cellStyle name="Normal 2 4" xfId="70"/>
    <cellStyle name="Normal 2 5" xfId="249"/>
    <cellStyle name="Normal 2 6" xfId="71"/>
    <cellStyle name="Normal 20" xfId="160"/>
    <cellStyle name="Normal 21" xfId="161"/>
    <cellStyle name="Normal 22" xfId="162"/>
    <cellStyle name="Normal 23" xfId="163"/>
    <cellStyle name="Normal 24" xfId="164"/>
    <cellStyle name="Normal 25" xfId="165"/>
    <cellStyle name="Normal 26" xfId="166"/>
    <cellStyle name="Normal 27" xfId="167"/>
    <cellStyle name="Normal 28" xfId="168"/>
    <cellStyle name="Normal 29" xfId="169"/>
    <cellStyle name="Normal 3" xfId="5"/>
    <cellStyle name="Normal 3 2" xfId="15"/>
    <cellStyle name="Normal 3 3" xfId="21"/>
    <cellStyle name="Normal 30" xfId="170"/>
    <cellStyle name="Normal 31" xfId="171"/>
    <cellStyle name="Normal 32" xfId="172"/>
    <cellStyle name="Normal 33" xfId="173"/>
    <cellStyle name="Normal 34" xfId="174"/>
    <cellStyle name="Normal 35" xfId="175"/>
    <cellStyle name="Normal 36" xfId="176"/>
    <cellStyle name="Normal 37" xfId="177"/>
    <cellStyle name="Normal 38" xfId="178"/>
    <cellStyle name="Normal 39" xfId="179"/>
    <cellStyle name="Normal 4" xfId="72"/>
    <cellStyle name="Normal 4 2" xfId="73"/>
    <cellStyle name="Normal 4 3" xfId="107"/>
    <cellStyle name="Normal 40" xfId="180"/>
    <cellStyle name="Normal 41" xfId="181"/>
    <cellStyle name="Normal 42" xfId="182"/>
    <cellStyle name="Normal 43" xfId="183"/>
    <cellStyle name="Normal 44" xfId="184"/>
    <cellStyle name="Normal 45" xfId="185"/>
    <cellStyle name="Normal 46" xfId="186"/>
    <cellStyle name="Normal 47" xfId="187"/>
    <cellStyle name="Normal 48" xfId="188"/>
    <cellStyle name="Normal 49" xfId="189"/>
    <cellStyle name="Normal 5" xfId="74"/>
    <cellStyle name="Normal 5 2" xfId="108"/>
    <cellStyle name="Normal 50" xfId="190"/>
    <cellStyle name="Normal 51" xfId="191"/>
    <cellStyle name="Normal 52" xfId="192"/>
    <cellStyle name="Normal 53" xfId="193"/>
    <cellStyle name="Normal 54" xfId="194"/>
    <cellStyle name="Normal 55" xfId="195"/>
    <cellStyle name="Normal 56" xfId="196"/>
    <cellStyle name="Normal 57" xfId="197"/>
    <cellStyle name="Normal 58" xfId="198"/>
    <cellStyle name="Normal 59" xfId="199"/>
    <cellStyle name="Normal 6" xfId="75"/>
    <cellStyle name="Normal 60" xfId="200"/>
    <cellStyle name="Normal 61" xfId="201"/>
    <cellStyle name="Normal 62" xfId="202"/>
    <cellStyle name="Normal 63" xfId="203"/>
    <cellStyle name="Normal 64" xfId="76"/>
    <cellStyle name="Normal 65" xfId="204"/>
    <cellStyle name="Normal 66" xfId="205"/>
    <cellStyle name="Normal 67" xfId="206"/>
    <cellStyle name="Normal 68" xfId="207"/>
    <cellStyle name="Normal 69" xfId="208"/>
    <cellStyle name="Normal 7" xfId="77"/>
    <cellStyle name="Normal 7 2" xfId="102"/>
    <cellStyle name="Normal 70" xfId="209"/>
    <cellStyle name="Normal 71" xfId="210"/>
    <cellStyle name="Normal 72" xfId="211"/>
    <cellStyle name="Normal 73" xfId="212"/>
    <cellStyle name="Normal 74" xfId="213"/>
    <cellStyle name="Normal 75" xfId="214"/>
    <cellStyle name="Normal 76" xfId="215"/>
    <cellStyle name="Normal 77" xfId="216"/>
    <cellStyle name="Normal 78" xfId="217"/>
    <cellStyle name="Normal 79" xfId="218"/>
    <cellStyle name="Normal 8" xfId="78"/>
    <cellStyle name="Normal 80" xfId="219"/>
    <cellStyle name="Normal 81" xfId="220"/>
    <cellStyle name="Normal 82" xfId="221"/>
    <cellStyle name="Normal 83" xfId="222"/>
    <cellStyle name="Normal 84" xfId="223"/>
    <cellStyle name="Normal 85" xfId="224"/>
    <cellStyle name="Normal 86" xfId="225"/>
    <cellStyle name="Normal 87" xfId="226"/>
    <cellStyle name="Normal 88" xfId="227"/>
    <cellStyle name="Normal 89" xfId="228"/>
    <cellStyle name="Normal 9" xfId="16"/>
    <cellStyle name="Normal 90" xfId="229"/>
    <cellStyle name="Normal 91" xfId="230"/>
    <cellStyle name="Normal 92" xfId="231"/>
    <cellStyle name="Normal 93" xfId="232"/>
    <cellStyle name="Normal 94" xfId="233"/>
    <cellStyle name="Normal 95" xfId="234"/>
    <cellStyle name="Normal 96" xfId="235"/>
    <cellStyle name="Normal 97" xfId="236"/>
    <cellStyle name="Normal 98" xfId="237"/>
    <cellStyle name="Normal 99" xfId="238"/>
    <cellStyle name="Normal_previsiones 2007" xfId="244"/>
    <cellStyle name="Percent" xfId="109" builtinId="5"/>
    <cellStyle name="Percent %" xfId="79"/>
    <cellStyle name="Percent % Long Underline" xfId="80"/>
    <cellStyle name="Percent (0)" xfId="17"/>
    <cellStyle name="Percent 0.0%" xfId="81"/>
    <cellStyle name="Percent 0.0% Long Underline" xfId="82"/>
    <cellStyle name="Percent 0.00%" xfId="83"/>
    <cellStyle name="Percent 0.00% Long Underline" xfId="84"/>
    <cellStyle name="Percent 0.000%" xfId="85"/>
    <cellStyle name="Percent 0.000% Long Underline" xfId="86"/>
    <cellStyle name="Percent 2" xfId="3"/>
    <cellStyle name="Percent 3" xfId="87"/>
    <cellStyle name="Percent 4" xfId="88"/>
    <cellStyle name="Porcentual 2" xfId="89"/>
    <cellStyle name="RowLevel_1 2" xfId="112"/>
    <cellStyle name="Style 1" xfId="90"/>
    <cellStyle name="SubHead" xfId="91"/>
    <cellStyle name="Tickmark" xfId="18"/>
    <cellStyle name="Tickmarks" xfId="92"/>
    <cellStyle name="XComma" xfId="93"/>
    <cellStyle name="XComma 0.0" xfId="94"/>
    <cellStyle name="XComma 0.00" xfId="95"/>
    <cellStyle name="XComma 0.000" xfId="96"/>
    <cellStyle name="XCurrency" xfId="97"/>
    <cellStyle name="XCurrency 0.0" xfId="98"/>
    <cellStyle name="XCurrency 0.00" xfId="99"/>
    <cellStyle name="XCurrency 0.000" xfId="100"/>
  </cellStyles>
  <dxfs count="0"/>
  <tableStyles count="0" defaultTableStyle="TableStyleMedium2" defaultPivotStyle="PivotStyleLight16"/>
  <colors>
    <mruColors>
      <color rgb="FF00FFFF"/>
      <color rgb="FF66FF3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externalLink" Target="externalLinks/externalLink16.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externalLink" Target="externalLinks/externalLink19.xml"/><Relationship Id="rId47" Type="http://schemas.openxmlformats.org/officeDocument/2006/relationships/externalLink" Target="externalLinks/externalLink24.xml"/><Relationship Id="rId50" Type="http://schemas.openxmlformats.org/officeDocument/2006/relationships/externalLink" Target="externalLinks/externalLink27.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externalLink" Target="externalLinks/externalLink17.xml"/><Relationship Id="rId45" Type="http://schemas.openxmlformats.org/officeDocument/2006/relationships/externalLink" Target="externalLinks/externalLink22.xml"/><Relationship Id="rId53" Type="http://schemas.openxmlformats.org/officeDocument/2006/relationships/externalLink" Target="externalLinks/externalLink30.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externalLink" Target="externalLinks/externalLink20.xml"/><Relationship Id="rId48" Type="http://schemas.openxmlformats.org/officeDocument/2006/relationships/externalLink" Target="externalLinks/externalLink25.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46" Type="http://schemas.openxmlformats.org/officeDocument/2006/relationships/externalLink" Target="externalLinks/externalLink23.xml"/><Relationship Id="rId59"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8.xml"/><Relationship Id="rId54" Type="http://schemas.openxmlformats.org/officeDocument/2006/relationships/externalLink" Target="externalLinks/externalLink3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49" Type="http://schemas.openxmlformats.org/officeDocument/2006/relationships/externalLink" Target="externalLinks/externalLink26.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52" Type="http://schemas.openxmlformats.org/officeDocument/2006/relationships/externalLink" Target="externalLinks/externalLink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22586</xdr:colOff>
      <xdr:row>135</xdr:row>
      <xdr:rowOff>157005</xdr:rowOff>
    </xdr:from>
    <xdr:to>
      <xdr:col>6</xdr:col>
      <xdr:colOff>1154513</xdr:colOff>
      <xdr:row>137</xdr:row>
      <xdr:rowOff>155758</xdr:rowOff>
    </xdr:to>
    <xdr:pic>
      <xdr:nvPicPr>
        <xdr:cNvPr id="5" name="Imagen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877" y="8907445"/>
          <a:ext cx="6354977" cy="375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278259</xdr:colOff>
      <xdr:row>106</xdr:row>
      <xdr:rowOff>64213</xdr:rowOff>
    </xdr:from>
    <xdr:to>
      <xdr:col>6</xdr:col>
      <xdr:colOff>634323</xdr:colOff>
      <xdr:row>108</xdr:row>
      <xdr:rowOff>53724</xdr:rowOff>
    </xdr:to>
    <xdr:pic>
      <xdr:nvPicPr>
        <xdr:cNvPr id="6" name="Imagen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692" y="10916292"/>
          <a:ext cx="6135277" cy="3747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247650</xdr:colOff>
      <xdr:row>56</xdr:row>
      <xdr:rowOff>123825</xdr:rowOff>
    </xdr:from>
    <xdr:to>
      <xdr:col>3</xdr:col>
      <xdr:colOff>1066800</xdr:colOff>
      <xdr:row>58</xdr:row>
      <xdr:rowOff>104775</xdr:rowOff>
    </xdr:to>
    <xdr:pic>
      <xdr:nvPicPr>
        <xdr:cNvPr id="4" name="Imagen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10144125"/>
          <a:ext cx="612457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171413</xdr:colOff>
      <xdr:row>7</xdr:row>
      <xdr:rowOff>127240</xdr:rowOff>
    </xdr:from>
    <xdr:to>
      <xdr:col>10</xdr:col>
      <xdr:colOff>795006</xdr:colOff>
      <xdr:row>10</xdr:row>
      <xdr:rowOff>59532</xdr:rowOff>
    </xdr:to>
    <xdr:pic>
      <xdr:nvPicPr>
        <xdr:cNvPr id="2" name="Imagen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851" y="1446849"/>
          <a:ext cx="8759530" cy="497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476250</xdr:colOff>
          <xdr:row>8</xdr:row>
          <xdr:rowOff>0</xdr:rowOff>
        </xdr:from>
        <xdr:to>
          <xdr:col>3</xdr:col>
          <xdr:colOff>571500</xdr:colOff>
          <xdr:row>8</xdr:row>
          <xdr:rowOff>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1300-000001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8</xdr:row>
          <xdr:rowOff>0</xdr:rowOff>
        </xdr:from>
        <xdr:to>
          <xdr:col>9</xdr:col>
          <xdr:colOff>0</xdr:colOff>
          <xdr:row>8</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1300-000002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72</xdr:row>
          <xdr:rowOff>47625</xdr:rowOff>
        </xdr:from>
        <xdr:to>
          <xdr:col>5</xdr:col>
          <xdr:colOff>762000</xdr:colOff>
          <xdr:row>73</xdr:row>
          <xdr:rowOff>47625</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1300-000003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685800</xdr:colOff>
          <xdr:row>72</xdr:row>
          <xdr:rowOff>19050</xdr:rowOff>
        </xdr:from>
        <xdr:to>
          <xdr:col>7</xdr:col>
          <xdr:colOff>790575</xdr:colOff>
          <xdr:row>72</xdr:row>
          <xdr:rowOff>142875</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1300-000004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476250</xdr:colOff>
          <xdr:row>8</xdr:row>
          <xdr:rowOff>0</xdr:rowOff>
        </xdr:from>
        <xdr:to>
          <xdr:col>3</xdr:col>
          <xdr:colOff>571500</xdr:colOff>
          <xdr:row>8</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1300-000005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8</xdr:row>
          <xdr:rowOff>0</xdr:rowOff>
        </xdr:from>
        <xdr:to>
          <xdr:col>9</xdr:col>
          <xdr:colOff>0</xdr:colOff>
          <xdr:row>8</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1300-000006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72</xdr:row>
          <xdr:rowOff>47625</xdr:rowOff>
        </xdr:from>
        <xdr:to>
          <xdr:col>5</xdr:col>
          <xdr:colOff>762000</xdr:colOff>
          <xdr:row>73</xdr:row>
          <xdr:rowOff>47625</xdr:rowOff>
        </xdr:to>
        <xdr:sp macro="" textlink="">
          <xdr:nvSpPr>
            <xdr:cNvPr id="11271" name="Object 7" hidden="1">
              <a:extLst>
                <a:ext uri="{63B3BB69-23CF-44E3-9099-C40C66FF867C}">
                  <a14:compatExt spid="_x0000_s11271"/>
                </a:ext>
                <a:ext uri="{FF2B5EF4-FFF2-40B4-BE49-F238E27FC236}">
                  <a16:creationId xmlns:a16="http://schemas.microsoft.com/office/drawing/2014/main" id="{00000000-0008-0000-1300-000007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685800</xdr:colOff>
          <xdr:row>72</xdr:row>
          <xdr:rowOff>19050</xdr:rowOff>
        </xdr:from>
        <xdr:to>
          <xdr:col>7</xdr:col>
          <xdr:colOff>790575</xdr:colOff>
          <xdr:row>72</xdr:row>
          <xdr:rowOff>142875</xdr:rowOff>
        </xdr:to>
        <xdr:sp macro="" textlink="">
          <xdr:nvSpPr>
            <xdr:cNvPr id="11272" name="Object 8" hidden="1">
              <a:extLst>
                <a:ext uri="{63B3BB69-23CF-44E3-9099-C40C66FF867C}">
                  <a14:compatExt spid="_x0000_s11272"/>
                </a:ext>
                <a:ext uri="{FF2B5EF4-FFF2-40B4-BE49-F238E27FC236}">
                  <a16:creationId xmlns:a16="http://schemas.microsoft.com/office/drawing/2014/main" id="{00000000-0008-0000-1300-000008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657225</xdr:colOff>
          <xdr:row>8</xdr:row>
          <xdr:rowOff>47625</xdr:rowOff>
        </xdr:from>
        <xdr:to>
          <xdr:col>1</xdr:col>
          <xdr:colOff>762000</xdr:colOff>
          <xdr:row>9</xdr:row>
          <xdr:rowOff>0</xdr:rowOff>
        </xdr:to>
        <xdr:sp macro="" textlink="">
          <xdr:nvSpPr>
            <xdr:cNvPr id="11276" name="Object 12" hidden="1">
              <a:extLst>
                <a:ext uri="{63B3BB69-23CF-44E3-9099-C40C66FF867C}">
                  <a14:compatExt spid="_x0000_s11276"/>
                </a:ext>
                <a:ext uri="{FF2B5EF4-FFF2-40B4-BE49-F238E27FC236}">
                  <a16:creationId xmlns:a16="http://schemas.microsoft.com/office/drawing/2014/main" id="{00000000-0008-0000-1300-00000C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657225</xdr:colOff>
          <xdr:row>8</xdr:row>
          <xdr:rowOff>47625</xdr:rowOff>
        </xdr:from>
        <xdr:to>
          <xdr:col>1</xdr:col>
          <xdr:colOff>762000</xdr:colOff>
          <xdr:row>9</xdr:row>
          <xdr:rowOff>0</xdr:rowOff>
        </xdr:to>
        <xdr:sp macro="" textlink="">
          <xdr:nvSpPr>
            <xdr:cNvPr id="11277" name="Object 13" hidden="1">
              <a:extLst>
                <a:ext uri="{63B3BB69-23CF-44E3-9099-C40C66FF867C}">
                  <a14:compatExt spid="_x0000_s11277"/>
                </a:ext>
                <a:ext uri="{FF2B5EF4-FFF2-40B4-BE49-F238E27FC236}">
                  <a16:creationId xmlns:a16="http://schemas.microsoft.com/office/drawing/2014/main" id="{00000000-0008-0000-1300-00000D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8</xdr:row>
          <xdr:rowOff>47625</xdr:rowOff>
        </xdr:from>
        <xdr:to>
          <xdr:col>8</xdr:col>
          <xdr:colOff>762000</xdr:colOff>
          <xdr:row>9</xdr:row>
          <xdr:rowOff>0</xdr:rowOff>
        </xdr:to>
        <xdr:sp macro="" textlink="">
          <xdr:nvSpPr>
            <xdr:cNvPr id="11280" name="Object 16" hidden="1">
              <a:extLst>
                <a:ext uri="{63B3BB69-23CF-44E3-9099-C40C66FF867C}">
                  <a14:compatExt spid="_x0000_s11280"/>
                </a:ext>
                <a:ext uri="{FF2B5EF4-FFF2-40B4-BE49-F238E27FC236}">
                  <a16:creationId xmlns:a16="http://schemas.microsoft.com/office/drawing/2014/main" id="{00000000-0008-0000-1300-000010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8</xdr:row>
          <xdr:rowOff>47625</xdr:rowOff>
        </xdr:from>
        <xdr:to>
          <xdr:col>8</xdr:col>
          <xdr:colOff>762000</xdr:colOff>
          <xdr:row>9</xdr:row>
          <xdr:rowOff>0</xdr:rowOff>
        </xdr:to>
        <xdr:sp macro="" textlink="">
          <xdr:nvSpPr>
            <xdr:cNvPr id="11281" name="Object 17" hidden="1">
              <a:extLst>
                <a:ext uri="{63B3BB69-23CF-44E3-9099-C40C66FF867C}">
                  <a14:compatExt spid="_x0000_s11281"/>
                </a:ext>
                <a:ext uri="{FF2B5EF4-FFF2-40B4-BE49-F238E27FC236}">
                  <a16:creationId xmlns:a16="http://schemas.microsoft.com/office/drawing/2014/main" id="{00000000-0008-0000-1300-000011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8</xdr:row>
          <xdr:rowOff>47625</xdr:rowOff>
        </xdr:from>
        <xdr:to>
          <xdr:col>8</xdr:col>
          <xdr:colOff>762000</xdr:colOff>
          <xdr:row>9</xdr:row>
          <xdr:rowOff>0</xdr:rowOff>
        </xdr:to>
        <xdr:sp macro="" textlink="">
          <xdr:nvSpPr>
            <xdr:cNvPr id="11282" name="Object 18" hidden="1">
              <a:extLst>
                <a:ext uri="{63B3BB69-23CF-44E3-9099-C40C66FF867C}">
                  <a14:compatExt spid="_x0000_s11282"/>
                </a:ext>
                <a:ext uri="{FF2B5EF4-FFF2-40B4-BE49-F238E27FC236}">
                  <a16:creationId xmlns:a16="http://schemas.microsoft.com/office/drawing/2014/main" id="{00000000-0008-0000-1300-000012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8</xdr:row>
          <xdr:rowOff>47625</xdr:rowOff>
        </xdr:from>
        <xdr:to>
          <xdr:col>8</xdr:col>
          <xdr:colOff>762000</xdr:colOff>
          <xdr:row>9</xdr:row>
          <xdr:rowOff>0</xdr:rowOff>
        </xdr:to>
        <xdr:sp macro="" textlink="">
          <xdr:nvSpPr>
            <xdr:cNvPr id="11283" name="Object 19" hidden="1">
              <a:extLst>
                <a:ext uri="{63B3BB69-23CF-44E3-9099-C40C66FF867C}">
                  <a14:compatExt spid="_x0000_s11283"/>
                </a:ext>
                <a:ext uri="{FF2B5EF4-FFF2-40B4-BE49-F238E27FC236}">
                  <a16:creationId xmlns:a16="http://schemas.microsoft.com/office/drawing/2014/main" id="{00000000-0008-0000-1300-0000132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familiar\Informe%20BBVA%20311208\Versi&#243;n%2019%2002%2009\Users\lservin\AppData\Local\Microsoft\Windows\Temporary%20Internet%20Files\Content.Outlook\MBVS84UM\1611%20Revisi&#243;n%20Anal&#237;tica%20al%2031%2012%20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familiar\Users\lservin\AppData\Local\Microsoft\Windows\Temporary%20Internet%20Files\Content.Outlook\MBVS84UM\1611%20Revisi&#243;n%20Anal&#237;tica%20al%2031%2012%200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familiar\AAClientes\Banco%20Integraci&#243;n%20S.A\Auditor&#237;a%20al%2030.06.08%20BI\Pack%20Junio%202008\2231.1%20Armado%20Estados%20Financieros%20al%2030.06.08%20Versi&#243;n%20corregi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1611%20Preliminary%20Analytical%20Review%20Analysis%20Dic%2008"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familiar\Documents%20and%20Settings\nrobalo\Desktop\1611%20Realizar%20Libro%20de%20Trabajo%20de%20Revisi&#243;n%20Anal&#237;tica%20Preliminar%20GS%20al%2031.12.06.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1611%20Preliminary%20Analytical%20Review%20Analysis%20(05-09)%20%20SDI%20"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familiar\AA%20CLIENTES\BANCO%20INTEGRACION%20S.A\2008\Diciembre%202008\DTT\Export%20Pack%20Dic08\1612%20An&#225;lisis%20de%20variaciones%20mensuales%20al%2031.12.08.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1611.2%20Revisi&#243;n%20Anal&#237;tica%20Preliminar%20al%2031.12.08"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familiar\Informe%20BBVA%20311208\Versi&#243;n%2019%2002%2009\7132.2%20Evoluci&#243;n%20del%20Patrimonio%20Neto%20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bfamiliar\Users\lservin\AppData\Local\Temp\wz9d13\1611%20Revisi&#243;n%20Anal&#237;tica%20Preeliminar%20al%2030.09.2012%20-%20Visi&#243;n%20Banco%20SAECA.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familiar\Documents%20and%20Settings\nrios\Local%20Settings\Temp\1611%20Revisi&#243;n%20Anal&#237;tica.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C)%202231%20Estados%20Financieros%20al%2031.10.200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MA Clientes"/>
      <sheetName val="Tickmarks"/>
      <sheetName val="Instrucciones"/>
      <sheetName val="XREF"/>
      <sheetName val="Comands"/>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v>0</v>
          </cell>
          <cell r="C28" t="str">
            <v>(148)ABUD DEQUECH JUNIOR Total</v>
          </cell>
          <cell r="D28">
            <v>170</v>
          </cell>
          <cell r="E28">
            <v>0</v>
          </cell>
          <cell r="F28">
            <v>170</v>
          </cell>
          <cell r="G28">
            <v>-14820</v>
          </cell>
          <cell r="H28">
            <v>1</v>
          </cell>
          <cell r="I28">
            <v>1</v>
          </cell>
          <cell r="J28">
            <v>-14820</v>
          </cell>
          <cell r="K28">
            <v>0</v>
          </cell>
          <cell r="L28">
            <v>0</v>
          </cell>
        </row>
        <row r="29">
          <cell r="B29">
            <v>0</v>
          </cell>
          <cell r="C29" t="str">
            <v>(310)ADELINO BUZINARO Total</v>
          </cell>
          <cell r="D29">
            <v>8421.77</v>
          </cell>
          <cell r="E29">
            <v>0</v>
          </cell>
          <cell r="F29">
            <v>8421.77</v>
          </cell>
          <cell r="G29">
            <v>-6398.23</v>
          </cell>
          <cell r="H29">
            <v>1</v>
          </cell>
          <cell r="I29">
            <v>1</v>
          </cell>
          <cell r="J29">
            <v>-6398.23</v>
          </cell>
          <cell r="K29">
            <v>0</v>
          </cell>
          <cell r="L29">
            <v>0</v>
          </cell>
        </row>
        <row r="30">
          <cell r="B30">
            <v>0</v>
          </cell>
          <cell r="C30" t="str">
            <v>(513)ADEMAR ROVEDDER Total</v>
          </cell>
          <cell r="D30">
            <v>540</v>
          </cell>
          <cell r="E30">
            <v>0</v>
          </cell>
          <cell r="F30">
            <v>540</v>
          </cell>
          <cell r="G30">
            <v>-5858.23</v>
          </cell>
          <cell r="H30">
            <v>1</v>
          </cell>
          <cell r="I30">
            <v>1</v>
          </cell>
          <cell r="J30">
            <v>-5858.23</v>
          </cell>
          <cell r="K30">
            <v>0</v>
          </cell>
          <cell r="L30">
            <v>0</v>
          </cell>
        </row>
        <row r="31">
          <cell r="B31">
            <v>0</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v>0</v>
          </cell>
          <cell r="C33" t="str">
            <v>(16)ADM PARAGUAY S.A.E.C.A Total</v>
          </cell>
          <cell r="D33">
            <v>-985728.1</v>
          </cell>
          <cell r="E33">
            <v>-985728.1</v>
          </cell>
          <cell r="F33">
            <v>0</v>
          </cell>
          <cell r="G33">
            <v>-94252.73</v>
          </cell>
          <cell r="H33">
            <v>1</v>
          </cell>
          <cell r="I33">
            <v>1</v>
          </cell>
          <cell r="J33">
            <v>-94252.73</v>
          </cell>
          <cell r="K33">
            <v>0</v>
          </cell>
          <cell r="L33">
            <v>0</v>
          </cell>
        </row>
        <row r="34">
          <cell r="B34">
            <v>0</v>
          </cell>
          <cell r="C34" t="str">
            <v>(520)ADRIA LABORATORIOS Total</v>
          </cell>
          <cell r="D34">
            <v>326</v>
          </cell>
          <cell r="E34">
            <v>0</v>
          </cell>
          <cell r="F34">
            <v>326</v>
          </cell>
          <cell r="G34">
            <v>-93926.73</v>
          </cell>
          <cell r="H34">
            <v>1</v>
          </cell>
          <cell r="I34">
            <v>1</v>
          </cell>
          <cell r="J34">
            <v>-93926.73</v>
          </cell>
          <cell r="K34">
            <v>0</v>
          </cell>
          <cell r="L34">
            <v>0</v>
          </cell>
        </row>
        <row r="35">
          <cell r="B35">
            <v>0</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v>0</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v>0</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v>0</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v>0</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v>0</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v>0</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v>0</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v>0</v>
          </cell>
          <cell r="C47" t="str">
            <v>(201)AGROCOM S.R.L Total</v>
          </cell>
          <cell r="D47">
            <v>0.01</v>
          </cell>
          <cell r="E47">
            <v>0</v>
          </cell>
          <cell r="F47">
            <v>0.01</v>
          </cell>
          <cell r="G47">
            <v>-63863.905409835985</v>
          </cell>
          <cell r="H47">
            <v>1</v>
          </cell>
          <cell r="I47">
            <v>1</v>
          </cell>
          <cell r="J47">
            <v>-63863.905409835985</v>
          </cell>
          <cell r="K47">
            <v>0</v>
          </cell>
          <cell r="L47">
            <v>0</v>
          </cell>
        </row>
        <row r="48">
          <cell r="B48">
            <v>0</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v>0</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v>0</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v>0</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v>0</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v>0</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v>0</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v>0</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v>0</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v>0</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v>0</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v>0</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v>0</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v>0</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v>0</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v>0</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v>0</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v>0</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v>0</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v>0</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v>0</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v>0</v>
          </cell>
          <cell r="C71" t="str">
            <v>(314)ARI BOHN Total</v>
          </cell>
          <cell r="D71">
            <v>80</v>
          </cell>
          <cell r="E71">
            <v>0</v>
          </cell>
          <cell r="F71">
            <v>80</v>
          </cell>
          <cell r="G71">
            <v>-13923.98934426222</v>
          </cell>
          <cell r="H71">
            <v>1</v>
          </cell>
          <cell r="I71">
            <v>1</v>
          </cell>
          <cell r="J71">
            <v>-13923.98934426222</v>
          </cell>
          <cell r="K71">
            <v>0</v>
          </cell>
          <cell r="L71">
            <v>0</v>
          </cell>
        </row>
        <row r="72">
          <cell r="B72">
            <v>0</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v>0</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v>0</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v>0</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v>0</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v>0</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v>0</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v>0</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v>0</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v>0</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v>0</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v>0</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v>0</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v>0</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v>0</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v>0</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v>0</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v>0</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v>0</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v>0</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v>0</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v>0</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v>0</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v>0</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v>0</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v>0</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v>0</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v>0</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v>0</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v>0</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v>0</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v>0</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v>0</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v>0</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v>0</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v>0</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v>0</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v>0</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v>0</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v>0</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v>0</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v>0</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v>0</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v>0</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v>0</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v>0</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v>0</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v>0</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v>0</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v>0</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v>0</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v>0</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v>0</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v>0</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v>0</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v>0</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v>0</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v>0</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v>0</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v>0</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v>0</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v>0</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v>0</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v>0</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v>0</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v>0</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v>0</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v>0</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v>0</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v>0</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v>0</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v>0</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v>0</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v>0</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v>0</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v>0</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v>0</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v>0</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v>0</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v>0</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v>0</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v>0</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v>0</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v>0</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v>0</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v>0</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v>0</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v>0</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v>0</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v>0</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v>0</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v>0</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v>0</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v>0</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v>0</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v>0</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v>0</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v>0</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v>0</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v>0</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v>0</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v>0</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v>0</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v>0</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v>0</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v>0</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v>0</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v>0</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v>0</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v>0</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v>0</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v>0</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v>0</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v>0</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v>0</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v>0</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v>0</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v>0</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v>0</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v>0</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v>0</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v>0</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v>0</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v>0</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v>0</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v>0</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v>0</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v>0</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v>0</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v>0</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v>0</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v>0</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v>0</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v>0</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v>0</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v>0</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v>0</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v>0</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v>0</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v>0</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v>0</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v>0</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v>0</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v>0</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v>0</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v>0</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v>0</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v>0</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v>0</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v>0</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v>0</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v>0</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v>0</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v>0</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v>0</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v>0</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v>0</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v>0</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v>0</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v>0</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v>0</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v>0</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v>0</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v>0</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v>0</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v>0</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v>0</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v>0</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v>0</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v>0</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sheetData sheetId="1"/>
      <sheetData sheetId="2">
        <row r="6">
          <cell r="H6">
            <v>1783455814602</v>
          </cell>
        </row>
        <row r="169">
          <cell r="J169">
            <v>-63245700000</v>
          </cell>
        </row>
        <row r="170">
          <cell r="J170">
            <v>-10047000</v>
          </cell>
        </row>
      </sheetData>
      <sheetData sheetId="3">
        <row r="21">
          <cell r="J21">
            <v>-61430008731</v>
          </cell>
        </row>
      </sheetData>
      <sheetData sheetId="4" refreshError="1"/>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ltados"/>
      <sheetName val="Evolución PN"/>
      <sheetName val="FLUJO EFE"/>
      <sheetName val="Resumen"/>
      <sheetName val="Control Cuadratura"/>
      <sheetName val="BG 300608 Cotejo"/>
      <sheetName val="BCE300608F.PPC"/>
      <sheetName val="BCE311207"/>
      <sheetName val="HOJATB"/>
      <sheetName val="Hoja1"/>
    </sheetNames>
    <sheetDataSet>
      <sheetData sheetId="0">
        <row r="11">
          <cell r="F11">
            <v>50041091248</v>
          </cell>
        </row>
        <row r="12">
          <cell r="F12">
            <v>559912500</v>
          </cell>
        </row>
        <row r="13">
          <cell r="F13">
            <v>8253141850</v>
          </cell>
        </row>
        <row r="14">
          <cell r="C14">
            <v>470943950</v>
          </cell>
          <cell r="F14">
            <v>234815762</v>
          </cell>
        </row>
        <row r="15">
          <cell r="C15">
            <v>-4940000</v>
          </cell>
        </row>
        <row r="18">
          <cell r="C18">
            <v>159187772989</v>
          </cell>
        </row>
        <row r="22">
          <cell r="C22">
            <v>85672375966</v>
          </cell>
          <cell r="F22">
            <v>846670658454</v>
          </cell>
        </row>
        <row r="23">
          <cell r="C23">
            <v>229879095</v>
          </cell>
          <cell r="F23">
            <v>79800646732</v>
          </cell>
        </row>
        <row r="24">
          <cell r="F24">
            <v>4606823238</v>
          </cell>
        </row>
        <row r="25">
          <cell r="F25">
            <v>11602961799</v>
          </cell>
        </row>
        <row r="28">
          <cell r="C28">
            <v>422648713555</v>
          </cell>
        </row>
        <row r="29">
          <cell r="C29">
            <v>4767048600</v>
          </cell>
          <cell r="F29">
            <v>4203509</v>
          </cell>
        </row>
        <row r="30">
          <cell r="C30">
            <v>11301698095</v>
          </cell>
          <cell r="F30">
            <v>762767629</v>
          </cell>
        </row>
        <row r="31">
          <cell r="C31">
            <v>109179962</v>
          </cell>
          <cell r="F31">
            <v>10387726301</v>
          </cell>
        </row>
        <row r="32">
          <cell r="C32">
            <v>-2224578774</v>
          </cell>
        </row>
        <row r="34">
          <cell r="F34">
            <v>1603318647</v>
          </cell>
        </row>
        <row r="35">
          <cell r="C35">
            <v>1671566867</v>
          </cell>
        </row>
        <row r="39">
          <cell r="F39">
            <v>24456400000</v>
          </cell>
        </row>
        <row r="40">
          <cell r="C40">
            <v>4718881017</v>
          </cell>
          <cell r="F40">
            <v>1467357500</v>
          </cell>
        </row>
        <row r="41">
          <cell r="C41">
            <v>118060801</v>
          </cell>
          <cell r="F41">
            <v>7854511856</v>
          </cell>
        </row>
        <row r="42">
          <cell r="C42">
            <v>-3105293125</v>
          </cell>
          <cell r="F42">
            <v>25931563500</v>
          </cell>
        </row>
        <row r="43">
          <cell r="F43">
            <v>8118420137</v>
          </cell>
        </row>
        <row r="44">
          <cell r="F44">
            <v>15806481494</v>
          </cell>
        </row>
        <row r="46">
          <cell r="C46">
            <v>221360024</v>
          </cell>
        </row>
        <row r="47">
          <cell r="C47">
            <v>2464489200</v>
          </cell>
        </row>
        <row r="48">
          <cell r="C48">
            <v>-221360024</v>
          </cell>
        </row>
        <row r="51">
          <cell r="C51">
            <v>11468234676</v>
          </cell>
        </row>
        <row r="53">
          <cell r="C53">
            <v>1588870742</v>
          </cell>
        </row>
        <row r="59">
          <cell r="C59">
            <v>61150444692</v>
          </cell>
        </row>
        <row r="61">
          <cell r="C61">
            <v>971282155993</v>
          </cell>
        </row>
      </sheetData>
      <sheetData sheetId="1">
        <row r="9">
          <cell r="C9">
            <v>3902213092</v>
          </cell>
        </row>
        <row r="10">
          <cell r="C10">
            <v>24939100787</v>
          </cell>
        </row>
        <row r="11">
          <cell r="C11">
            <v>107396081</v>
          </cell>
        </row>
        <row r="12">
          <cell r="C12">
            <v>5567712506</v>
          </cell>
        </row>
        <row r="15">
          <cell r="C15">
            <v>-535581618</v>
          </cell>
        </row>
        <row r="16">
          <cell r="C16">
            <v>-11322857952</v>
          </cell>
        </row>
        <row r="17">
          <cell r="C17">
            <v>-5949520283</v>
          </cell>
        </row>
        <row r="23">
          <cell r="C23">
            <v>-1425620544</v>
          </cell>
        </row>
        <row r="24">
          <cell r="C24">
            <v>409084260</v>
          </cell>
        </row>
        <row r="30">
          <cell r="C30">
            <v>12032678011</v>
          </cell>
        </row>
        <row r="31">
          <cell r="C31">
            <v>-3410925141</v>
          </cell>
        </row>
        <row r="37">
          <cell r="C37">
            <v>620014858</v>
          </cell>
        </row>
        <row r="38">
          <cell r="C38">
            <v>24973151</v>
          </cell>
        </row>
        <row r="39">
          <cell r="C39">
            <v>998119545</v>
          </cell>
        </row>
        <row r="40">
          <cell r="C40">
            <v>5428122078</v>
          </cell>
        </row>
        <row r="43">
          <cell r="C43">
            <v>-7776745997</v>
          </cell>
        </row>
        <row r="44">
          <cell r="C44">
            <v>-4245176133</v>
          </cell>
        </row>
        <row r="45">
          <cell r="C45">
            <v>-1438784712</v>
          </cell>
        </row>
        <row r="46">
          <cell r="C46">
            <v>-239837242</v>
          </cell>
        </row>
        <row r="47">
          <cell r="C47">
            <v>-2913663446</v>
          </cell>
        </row>
        <row r="53">
          <cell r="C53">
            <v>1858137763</v>
          </cell>
        </row>
        <row r="54">
          <cell r="C54">
            <v>-1626974</v>
          </cell>
        </row>
        <row r="58">
          <cell r="C58">
            <v>45009364</v>
          </cell>
        </row>
        <row r="59">
          <cell r="C59">
            <v>-58940741</v>
          </cell>
        </row>
        <row r="64">
          <cell r="C64">
            <v>-806799219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Tickmarks"/>
      <sheetName val="Resultado por negocio"/>
      <sheetName val="LPC"/>
      <sheetName val="BA"/>
      <sheetName val="Otros"/>
      <sheetName val="XREF"/>
      <sheetName val="Armado ctas. EERR"/>
      <sheetName val="#REF"/>
    </sheetNames>
    <sheetDataSet>
      <sheetData sheetId="0">
        <row r="6">
          <cell r="B6">
            <v>-67104465311</v>
          </cell>
        </row>
      </sheetData>
      <sheetData sheetId="1">
        <row r="6">
          <cell r="B6">
            <v>-67104465311</v>
          </cell>
        </row>
      </sheetData>
      <sheetData sheetId="2">
        <row r="6">
          <cell r="B6">
            <v>-67104465311</v>
          </cell>
        </row>
      </sheetData>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sheetData sheetId="14"/>
      <sheetData sheetId="15"/>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v>0</v>
          </cell>
        </row>
        <row r="31">
          <cell r="C31" t="str">
            <v>Totales</v>
          </cell>
          <cell r="D31">
            <v>704022444</v>
          </cell>
        </row>
      </sheetData>
      <sheetData sheetId="5"/>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Instructions"/>
      <sheetName val="Análisis de Var 0309"/>
      <sheetName val="Balance de Publicación"/>
      <sheetName val="BG"/>
      <sheetName val="EERR"/>
      <sheetName val="ARMADO"/>
      <sheetName val="BALANCE DIARIO AL 31-03-09 DETA"/>
      <sheetName val="BALANCE DIARIO 31.03.08"/>
      <sheetName val="BALANCE DIARIO 31.12.08"/>
      <sheetName val="Balance Diario"/>
      <sheetName val="Balance Sheet"/>
      <sheetName val="Income Statement"/>
      <sheetName val="Ratios"/>
      <sheetName val="Loan Activity"/>
      <sheetName val="Other Analysis"/>
      <sheetName val="Tickmarks"/>
      <sheetName val="Sheet1"/>
    </sheetNames>
    <sheetDataSet>
      <sheetData sheetId="0"/>
      <sheetData sheetId="1"/>
      <sheetData sheetId="2"/>
      <sheetData sheetId="3"/>
      <sheetData sheetId="4"/>
      <sheetData sheetId="5"/>
      <sheetData sheetId="6" refreshError="1"/>
      <sheetData sheetId="7"/>
      <sheetData sheetId="8"/>
      <sheetData sheetId="9" refreshError="1"/>
      <sheetData sheetId="10" refreshError="1"/>
      <sheetData sheetId="11" refreshError="1">
        <row r="4">
          <cell r="G4">
            <v>0</v>
          </cell>
          <cell r="H4">
            <v>0</v>
          </cell>
        </row>
      </sheetData>
      <sheetData sheetId="12" refreshError="1">
        <row r="4">
          <cell r="F4">
            <v>0</v>
          </cell>
          <cell r="G4">
            <v>0</v>
          </cell>
        </row>
      </sheetData>
      <sheetData sheetId="13"/>
      <sheetData sheetId="14"/>
      <sheetData sheetId="15"/>
      <sheetData sheetId="16"/>
      <sheetData sheetId="1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mensuales"/>
      <sheetName val="Mensual BG"/>
      <sheetName val="Mensual ER"/>
      <sheetName val="Cuadros Generales"/>
      <sheetName val="PPC 31.12.07"/>
      <sheetName val="PPC 31.01.08"/>
      <sheetName val="PPC 29.02.08"/>
      <sheetName val="PPC 30.03.08"/>
      <sheetName val="PPC 30.04.08"/>
      <sheetName val="PPC 31.05.08"/>
      <sheetName val="PPC 30.06.08"/>
      <sheetName val="PPC 31.07.08"/>
      <sheetName val="PPC 31.08.08"/>
      <sheetName val="PPC 30.09.08"/>
      <sheetName val="PPC 31.10.08"/>
      <sheetName val="PPC 30.11.08"/>
      <sheetName val="PPC 31.12.08"/>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275">
          <cell r="N3275">
            <v>2742648126</v>
          </cell>
        </row>
      </sheetData>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Breve situación económica Py"/>
      <sheetName val="Otros procedimientos"/>
      <sheetName val="BG 31.12.08"/>
      <sheetName val="BG al 30.11.08"/>
      <sheetName val="BG al 30.11.07"/>
      <sheetName val="BG al 30.06.08"/>
      <sheetName val="BG al 31.12.07"/>
      <sheetName val="Tickmarks"/>
      <sheetName val="Analítico Ctas.Patrimoniales"/>
      <sheetName val="Previsiones"/>
      <sheetName val="#REF"/>
    </sheetNames>
    <sheetDataSet>
      <sheetData sheetId="0" refreshError="1"/>
      <sheetData sheetId="1" refreshError="1"/>
      <sheetData sheetId="2">
        <row r="6">
          <cell r="H6">
            <v>787195467996</v>
          </cell>
        </row>
      </sheetData>
      <sheetData sheetId="3">
        <row r="61">
          <cell r="J61">
            <v>-15806481494</v>
          </cell>
        </row>
      </sheetData>
      <sheetData sheetId="4" refreshError="1"/>
      <sheetData sheetId="5" refreshError="1"/>
      <sheetData sheetId="6" refreshError="1"/>
      <sheetData sheetId="7"/>
      <sheetData sheetId="8" refreshError="1"/>
      <sheetData sheetId="9" refreshError="1"/>
      <sheetData sheetId="10">
        <row r="3137">
          <cell r="N3137">
            <v>806799219</v>
          </cell>
        </row>
      </sheetData>
      <sheetData sheetId="11">
        <row r="2990">
          <cell r="N2990">
            <v>1817271151</v>
          </cell>
        </row>
      </sheetData>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s>
    <sheetDataSet>
      <sheetData sheetId="0"/>
      <sheetData sheetId="1"/>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efiniciones varias"/>
      <sheetName val="Formato Publicac. BG"/>
      <sheetName val="Formato Publicac. EERR"/>
      <sheetName val="Armado 2012"/>
      <sheetName val="Tickmarks"/>
      <sheetName val="Ratios"/>
      <sheetName val="Previsiones"/>
      <sheetName val="Sheet2"/>
      <sheetName val="Composición capital soci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EFF"/>
      <sheetName val="Resultados"/>
      <sheetName val="Evolución PN"/>
      <sheetName val="TRIAL"/>
      <sheetName val="#REF"/>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sheetData sheetId="1"/>
      <sheetData sheetId="2" refreshError="1"/>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oleObject" Target="../embeddings/Microsoft_Word_97_-_2003_Document6.doc"/><Relationship Id="rId18" Type="http://schemas.openxmlformats.org/officeDocument/2006/relationships/oleObject" Target="../embeddings/Microsoft_Word_97_-_2003_Document11.doc"/><Relationship Id="rId3" Type="http://schemas.openxmlformats.org/officeDocument/2006/relationships/vmlDrawing" Target="../drawings/vmlDrawing1.vml"/><Relationship Id="rId7" Type="http://schemas.openxmlformats.org/officeDocument/2006/relationships/oleObject" Target="../embeddings/Microsoft_Word_97_-_2003_Document2.doc"/><Relationship Id="rId12" Type="http://schemas.openxmlformats.org/officeDocument/2006/relationships/oleObject" Target="../embeddings/Microsoft_Word_97_-_2003_Document5.doc"/><Relationship Id="rId17" Type="http://schemas.openxmlformats.org/officeDocument/2006/relationships/oleObject" Target="../embeddings/Microsoft_Word_97_-_2003_Document10.doc"/><Relationship Id="rId2" Type="http://schemas.openxmlformats.org/officeDocument/2006/relationships/drawing" Target="../drawings/drawing5.xml"/><Relationship Id="rId16" Type="http://schemas.openxmlformats.org/officeDocument/2006/relationships/oleObject" Target="../embeddings/Microsoft_Word_97_-_2003_Document9.doc"/><Relationship Id="rId20" Type="http://schemas.openxmlformats.org/officeDocument/2006/relationships/oleObject" Target="../embeddings/Microsoft_Word_97_-_2003_Document13.doc"/><Relationship Id="rId1" Type="http://schemas.openxmlformats.org/officeDocument/2006/relationships/printerSettings" Target="../printerSettings/printerSettings12.bin"/><Relationship Id="rId6" Type="http://schemas.openxmlformats.org/officeDocument/2006/relationships/oleObject" Target="../embeddings/Microsoft_Word_97_-_2003_Document1.doc"/><Relationship Id="rId11" Type="http://schemas.openxmlformats.org/officeDocument/2006/relationships/oleObject" Target="../embeddings/Microsoft_Word_97_-_2003_Document4.doc"/><Relationship Id="rId5" Type="http://schemas.openxmlformats.org/officeDocument/2006/relationships/image" Target="../media/image2.emf"/><Relationship Id="rId15" Type="http://schemas.openxmlformats.org/officeDocument/2006/relationships/oleObject" Target="../embeddings/Microsoft_Word_97_-_2003_Document8.doc"/><Relationship Id="rId10" Type="http://schemas.openxmlformats.org/officeDocument/2006/relationships/image" Target="../media/image4.emf"/><Relationship Id="rId19" Type="http://schemas.openxmlformats.org/officeDocument/2006/relationships/oleObject" Target="../embeddings/Microsoft_Word_97_-_2003_Document12.doc"/><Relationship Id="rId4" Type="http://schemas.openxmlformats.org/officeDocument/2006/relationships/oleObject" Target="../embeddings/Microsoft_Word_97_-_2003_Document.doc"/><Relationship Id="rId9" Type="http://schemas.openxmlformats.org/officeDocument/2006/relationships/oleObject" Target="../embeddings/Microsoft_Word_97_-_2003_Document3.doc"/><Relationship Id="rId14" Type="http://schemas.openxmlformats.org/officeDocument/2006/relationships/oleObject" Target="../embeddings/Microsoft_Word_97_-_2003_Document7.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183"/>
  <sheetViews>
    <sheetView showGridLines="0" tabSelected="1" showRuler="0" zoomScaleNormal="100" zoomScaleSheetLayoutView="100" workbookViewId="0">
      <selection activeCell="A38" sqref="A38"/>
    </sheetView>
  </sheetViews>
  <sheetFormatPr defaultColWidth="11.5703125" defaultRowHeight="15" customHeight="1" outlineLevelCol="1"/>
  <cols>
    <col min="1" max="1" width="3.7109375" style="363" customWidth="1"/>
    <col min="2" max="2" width="6.28515625" style="140" hidden="1" customWidth="1" outlineLevel="1"/>
    <col min="3" max="3" width="42.28515625" style="194" customWidth="1" collapsed="1"/>
    <col min="4" max="4" width="5.7109375" style="195" customWidth="1"/>
    <col min="5" max="5" width="20.28515625" style="193" bestFit="1" customWidth="1"/>
    <col min="6" max="6" width="3.28515625" style="218" customWidth="1"/>
    <col min="7" max="7" width="20.28515625" style="193" bestFit="1" customWidth="1"/>
    <col min="8" max="8" width="25.5703125" style="235" customWidth="1"/>
    <col min="9" max="9" width="13.7109375" style="235"/>
    <col min="10" max="10" width="1.7109375" style="235" customWidth="1"/>
    <col min="11" max="11" width="22.140625" style="194" customWidth="1"/>
    <col min="12" max="230" width="13.7109375" style="194"/>
    <col min="231" max="231" width="8" style="194" bestFit="1" customWidth="1"/>
    <col min="232" max="232" width="48.7109375" style="194" customWidth="1"/>
    <col min="233" max="233" width="1.140625" style="194" customWidth="1"/>
    <col min="234" max="234" width="18.85546875" style="194" customWidth="1"/>
    <col min="235" max="235" width="1.140625" style="194" customWidth="1"/>
    <col min="236" max="236" width="19.140625" style="194" bestFit="1" customWidth="1"/>
    <col min="237" max="237" width="1.140625" style="194" customWidth="1"/>
    <col min="238" max="238" width="18.85546875" style="194" customWidth="1"/>
    <col min="239" max="239" width="3.140625" style="194" customWidth="1"/>
    <col min="240" max="240" width="15.85546875" style="194" bestFit="1" customWidth="1"/>
    <col min="241" max="241" width="3.140625" style="194" customWidth="1"/>
    <col min="242" max="243" width="14.28515625" style="194" customWidth="1"/>
    <col min="244" max="244" width="7.42578125" style="194" bestFit="1" customWidth="1"/>
    <col min="245" max="245" width="22.7109375" style="194" customWidth="1"/>
    <col min="246" max="246" width="4.7109375" style="194" customWidth="1"/>
    <col min="247" max="247" width="24.42578125" style="194" customWidth="1"/>
    <col min="248" max="248" width="1.42578125" style="194" customWidth="1"/>
    <col min="249" max="249" width="18.140625" style="194" bestFit="1" customWidth="1"/>
    <col min="250" max="250" width="1.42578125" style="194" customWidth="1"/>
    <col min="251" max="251" width="18.140625" style="194" bestFit="1" customWidth="1"/>
    <col min="252" max="252" width="1" style="194" customWidth="1"/>
    <col min="253" max="253" width="18.140625" style="194" bestFit="1" customWidth="1"/>
    <col min="254" max="254" width="3.140625" style="194" customWidth="1"/>
    <col min="255" max="255" width="16.5703125" style="194" bestFit="1" customWidth="1"/>
    <col min="256" max="256" width="3.140625" style="194" customWidth="1"/>
    <col min="257" max="257" width="13.7109375" style="194" customWidth="1"/>
    <col min="258" max="258" width="14.28515625" style="194" customWidth="1"/>
    <col min="259" max="259" width="13.7109375" style="194" customWidth="1"/>
    <col min="260" max="260" width="17.5703125" style="194" customWidth="1"/>
    <col min="261" max="486" width="13.7109375" style="194"/>
    <col min="487" max="487" width="8" style="194" bestFit="1" customWidth="1"/>
    <col min="488" max="488" width="48.7109375" style="194" customWidth="1"/>
    <col min="489" max="489" width="1.140625" style="194" customWidth="1"/>
    <col min="490" max="490" width="18.85546875" style="194" customWidth="1"/>
    <col min="491" max="491" width="1.140625" style="194" customWidth="1"/>
    <col min="492" max="492" width="19.140625" style="194" bestFit="1" customWidth="1"/>
    <col min="493" max="493" width="1.140625" style="194" customWidth="1"/>
    <col min="494" max="494" width="18.85546875" style="194" customWidth="1"/>
    <col min="495" max="495" width="3.140625" style="194" customWidth="1"/>
    <col min="496" max="496" width="15.85546875" style="194" bestFit="1" customWidth="1"/>
    <col min="497" max="497" width="3.140625" style="194" customWidth="1"/>
    <col min="498" max="499" width="14.28515625" style="194" customWidth="1"/>
    <col min="500" max="500" width="7.42578125" style="194" bestFit="1" customWidth="1"/>
    <col min="501" max="501" width="22.7109375" style="194" customWidth="1"/>
    <col min="502" max="502" width="4.7109375" style="194" customWidth="1"/>
    <col min="503" max="503" width="24.42578125" style="194" customWidth="1"/>
    <col min="504" max="504" width="1.42578125" style="194" customWidth="1"/>
    <col min="505" max="505" width="18.140625" style="194" bestFit="1" customWidth="1"/>
    <col min="506" max="506" width="1.42578125" style="194" customWidth="1"/>
    <col min="507" max="507" width="18.140625" style="194" bestFit="1" customWidth="1"/>
    <col min="508" max="508" width="1" style="194" customWidth="1"/>
    <col min="509" max="509" width="18.140625" style="194" bestFit="1" customWidth="1"/>
    <col min="510" max="510" width="3.140625" style="194" customWidth="1"/>
    <col min="511" max="511" width="16.5703125" style="194" bestFit="1" customWidth="1"/>
    <col min="512" max="512" width="3.140625" style="194" customWidth="1"/>
    <col min="513" max="513" width="13.7109375" style="194" customWidth="1"/>
    <col min="514" max="514" width="14.28515625" style="194" customWidth="1"/>
    <col min="515" max="515" width="13.7109375" style="194" customWidth="1"/>
    <col min="516" max="516" width="17.5703125" style="194" customWidth="1"/>
    <col min="517" max="742" width="13.7109375" style="194"/>
    <col min="743" max="743" width="8" style="194" bestFit="1" customWidth="1"/>
    <col min="744" max="744" width="48.7109375" style="194" customWidth="1"/>
    <col min="745" max="745" width="1.140625" style="194" customWidth="1"/>
    <col min="746" max="746" width="18.85546875" style="194" customWidth="1"/>
    <col min="747" max="747" width="1.140625" style="194" customWidth="1"/>
    <col min="748" max="748" width="19.140625" style="194" bestFit="1" customWidth="1"/>
    <col min="749" max="749" width="1.140625" style="194" customWidth="1"/>
    <col min="750" max="750" width="18.85546875" style="194" customWidth="1"/>
    <col min="751" max="751" width="3.140625" style="194" customWidth="1"/>
    <col min="752" max="752" width="15.85546875" style="194" bestFit="1" customWidth="1"/>
    <col min="753" max="753" width="3.140625" style="194" customWidth="1"/>
    <col min="754" max="755" width="14.28515625" style="194" customWidth="1"/>
    <col min="756" max="756" width="7.42578125" style="194" bestFit="1" customWidth="1"/>
    <col min="757" max="757" width="22.7109375" style="194" customWidth="1"/>
    <col min="758" max="758" width="4.7109375" style="194" customWidth="1"/>
    <col min="759" max="759" width="24.42578125" style="194" customWidth="1"/>
    <col min="760" max="760" width="1.42578125" style="194" customWidth="1"/>
    <col min="761" max="761" width="18.140625" style="194" bestFit="1" customWidth="1"/>
    <col min="762" max="762" width="1.42578125" style="194" customWidth="1"/>
    <col min="763" max="763" width="18.140625" style="194" bestFit="1" customWidth="1"/>
    <col min="764" max="764" width="1" style="194" customWidth="1"/>
    <col min="765" max="765" width="18.140625" style="194" bestFit="1" customWidth="1"/>
    <col min="766" max="766" width="3.140625" style="194" customWidth="1"/>
    <col min="767" max="767" width="16.5703125" style="194" bestFit="1" customWidth="1"/>
    <col min="768" max="768" width="3.140625" style="194" customWidth="1"/>
    <col min="769" max="769" width="13.7109375" style="194" customWidth="1"/>
    <col min="770" max="770" width="14.28515625" style="194" customWidth="1"/>
    <col min="771" max="771" width="13.7109375" style="194" customWidth="1"/>
    <col min="772" max="772" width="17.5703125" style="194" customWidth="1"/>
    <col min="773" max="998" width="13.7109375" style="194"/>
    <col min="999" max="999" width="8" style="194" bestFit="1" customWidth="1"/>
    <col min="1000" max="1000" width="48.7109375" style="194" customWidth="1"/>
    <col min="1001" max="1001" width="1.140625" style="194" customWidth="1"/>
    <col min="1002" max="1002" width="18.85546875" style="194" customWidth="1"/>
    <col min="1003" max="1003" width="1.140625" style="194" customWidth="1"/>
    <col min="1004" max="1004" width="19.140625" style="194" bestFit="1" customWidth="1"/>
    <col min="1005" max="1005" width="1.140625" style="194" customWidth="1"/>
    <col min="1006" max="1006" width="18.85546875" style="194" customWidth="1"/>
    <col min="1007" max="1007" width="3.140625" style="194" customWidth="1"/>
    <col min="1008" max="1008" width="15.85546875" style="194" bestFit="1" customWidth="1"/>
    <col min="1009" max="1009" width="3.140625" style="194" customWidth="1"/>
    <col min="1010" max="1011" width="14.28515625" style="194" customWidth="1"/>
    <col min="1012" max="1012" width="7.42578125" style="194" bestFit="1" customWidth="1"/>
    <col min="1013" max="1013" width="22.7109375" style="194" customWidth="1"/>
    <col min="1014" max="1014" width="4.7109375" style="194" customWidth="1"/>
    <col min="1015" max="1015" width="24.42578125" style="194" customWidth="1"/>
    <col min="1016" max="1016" width="1.42578125" style="194" customWidth="1"/>
    <col min="1017" max="1017" width="18.140625" style="194" bestFit="1" customWidth="1"/>
    <col min="1018" max="1018" width="1.42578125" style="194" customWidth="1"/>
    <col min="1019" max="1019" width="18.140625" style="194" bestFit="1" customWidth="1"/>
    <col min="1020" max="1020" width="1" style="194" customWidth="1"/>
    <col min="1021" max="1021" width="18.140625" style="194" bestFit="1" customWidth="1"/>
    <col min="1022" max="1022" width="3.140625" style="194" customWidth="1"/>
    <col min="1023" max="1023" width="16.5703125" style="194" bestFit="1" customWidth="1"/>
    <col min="1024" max="1024" width="3.140625" style="194" customWidth="1"/>
    <col min="1025" max="1025" width="13.7109375" style="194" customWidth="1"/>
    <col min="1026" max="1026" width="14.28515625" style="194" customWidth="1"/>
    <col min="1027" max="1027" width="13.7109375" style="194" customWidth="1"/>
    <col min="1028" max="1028" width="17.5703125" style="194" customWidth="1"/>
    <col min="1029" max="1254" width="13.7109375" style="194"/>
    <col min="1255" max="1255" width="8" style="194" bestFit="1" customWidth="1"/>
    <col min="1256" max="1256" width="48.7109375" style="194" customWidth="1"/>
    <col min="1257" max="1257" width="1.140625" style="194" customWidth="1"/>
    <col min="1258" max="1258" width="18.85546875" style="194" customWidth="1"/>
    <col min="1259" max="1259" width="1.140625" style="194" customWidth="1"/>
    <col min="1260" max="1260" width="19.140625" style="194" bestFit="1" customWidth="1"/>
    <col min="1261" max="1261" width="1.140625" style="194" customWidth="1"/>
    <col min="1262" max="1262" width="18.85546875" style="194" customWidth="1"/>
    <col min="1263" max="1263" width="3.140625" style="194" customWidth="1"/>
    <col min="1264" max="1264" width="15.85546875" style="194" bestFit="1" customWidth="1"/>
    <col min="1265" max="1265" width="3.140625" style="194" customWidth="1"/>
    <col min="1266" max="1267" width="14.28515625" style="194" customWidth="1"/>
    <col min="1268" max="1268" width="7.42578125" style="194" bestFit="1" customWidth="1"/>
    <col min="1269" max="1269" width="22.7109375" style="194" customWidth="1"/>
    <col min="1270" max="1270" width="4.7109375" style="194" customWidth="1"/>
    <col min="1271" max="1271" width="24.42578125" style="194" customWidth="1"/>
    <col min="1272" max="1272" width="1.42578125" style="194" customWidth="1"/>
    <col min="1273" max="1273" width="18.140625" style="194" bestFit="1" customWidth="1"/>
    <col min="1274" max="1274" width="1.42578125" style="194" customWidth="1"/>
    <col min="1275" max="1275" width="18.140625" style="194" bestFit="1" customWidth="1"/>
    <col min="1276" max="1276" width="1" style="194" customWidth="1"/>
    <col min="1277" max="1277" width="18.140625" style="194" bestFit="1" customWidth="1"/>
    <col min="1278" max="1278" width="3.140625" style="194" customWidth="1"/>
    <col min="1279" max="1279" width="16.5703125" style="194" bestFit="1" customWidth="1"/>
    <col min="1280" max="1280" width="3.140625" style="194" customWidth="1"/>
    <col min="1281" max="1281" width="13.7109375" style="194" customWidth="1"/>
    <col min="1282" max="1282" width="14.28515625" style="194" customWidth="1"/>
    <col min="1283" max="1283" width="13.7109375" style="194" customWidth="1"/>
    <col min="1284" max="1284" width="17.5703125" style="194" customWidth="1"/>
    <col min="1285" max="1510" width="13.7109375" style="194"/>
    <col min="1511" max="1511" width="8" style="194" bestFit="1" customWidth="1"/>
    <col min="1512" max="1512" width="48.7109375" style="194" customWidth="1"/>
    <col min="1513" max="1513" width="1.140625" style="194" customWidth="1"/>
    <col min="1514" max="1514" width="18.85546875" style="194" customWidth="1"/>
    <col min="1515" max="1515" width="1.140625" style="194" customWidth="1"/>
    <col min="1516" max="1516" width="19.140625" style="194" bestFit="1" customWidth="1"/>
    <col min="1517" max="1517" width="1.140625" style="194" customWidth="1"/>
    <col min="1518" max="1518" width="18.85546875" style="194" customWidth="1"/>
    <col min="1519" max="1519" width="3.140625" style="194" customWidth="1"/>
    <col min="1520" max="1520" width="15.85546875" style="194" bestFit="1" customWidth="1"/>
    <col min="1521" max="1521" width="3.140625" style="194" customWidth="1"/>
    <col min="1522" max="1523" width="14.28515625" style="194" customWidth="1"/>
    <col min="1524" max="1524" width="7.42578125" style="194" bestFit="1" customWidth="1"/>
    <col min="1525" max="1525" width="22.7109375" style="194" customWidth="1"/>
    <col min="1526" max="1526" width="4.7109375" style="194" customWidth="1"/>
    <col min="1527" max="1527" width="24.42578125" style="194" customWidth="1"/>
    <col min="1528" max="1528" width="1.42578125" style="194" customWidth="1"/>
    <col min="1529" max="1529" width="18.140625" style="194" bestFit="1" customWidth="1"/>
    <col min="1530" max="1530" width="1.42578125" style="194" customWidth="1"/>
    <col min="1531" max="1531" width="18.140625" style="194" bestFit="1" customWidth="1"/>
    <col min="1532" max="1532" width="1" style="194" customWidth="1"/>
    <col min="1533" max="1533" width="18.140625" style="194" bestFit="1" customWidth="1"/>
    <col min="1534" max="1534" width="3.140625" style="194" customWidth="1"/>
    <col min="1535" max="1535" width="16.5703125" style="194" bestFit="1" customWidth="1"/>
    <col min="1536" max="1536" width="3.140625" style="194" customWidth="1"/>
    <col min="1537" max="1537" width="13.7109375" style="194" customWidth="1"/>
    <col min="1538" max="1538" width="14.28515625" style="194" customWidth="1"/>
    <col min="1539" max="1539" width="13.7109375" style="194" customWidth="1"/>
    <col min="1540" max="1540" width="17.5703125" style="194" customWidth="1"/>
    <col min="1541" max="1766" width="13.7109375" style="194"/>
    <col min="1767" max="1767" width="8" style="194" bestFit="1" customWidth="1"/>
    <col min="1768" max="1768" width="48.7109375" style="194" customWidth="1"/>
    <col min="1769" max="1769" width="1.140625" style="194" customWidth="1"/>
    <col min="1770" max="1770" width="18.85546875" style="194" customWidth="1"/>
    <col min="1771" max="1771" width="1.140625" style="194" customWidth="1"/>
    <col min="1772" max="1772" width="19.140625" style="194" bestFit="1" customWidth="1"/>
    <col min="1773" max="1773" width="1.140625" style="194" customWidth="1"/>
    <col min="1774" max="1774" width="18.85546875" style="194" customWidth="1"/>
    <col min="1775" max="1775" width="3.140625" style="194" customWidth="1"/>
    <col min="1776" max="1776" width="15.85546875" style="194" bestFit="1" customWidth="1"/>
    <col min="1777" max="1777" width="3.140625" style="194" customWidth="1"/>
    <col min="1778" max="1779" width="14.28515625" style="194" customWidth="1"/>
    <col min="1780" max="1780" width="7.42578125" style="194" bestFit="1" customWidth="1"/>
    <col min="1781" max="1781" width="22.7109375" style="194" customWidth="1"/>
    <col min="1782" max="1782" width="4.7109375" style="194" customWidth="1"/>
    <col min="1783" max="1783" width="24.42578125" style="194" customWidth="1"/>
    <col min="1784" max="1784" width="1.42578125" style="194" customWidth="1"/>
    <col min="1785" max="1785" width="18.140625" style="194" bestFit="1" customWidth="1"/>
    <col min="1786" max="1786" width="1.42578125" style="194" customWidth="1"/>
    <col min="1787" max="1787" width="18.140625" style="194" bestFit="1" customWidth="1"/>
    <col min="1788" max="1788" width="1" style="194" customWidth="1"/>
    <col min="1789" max="1789" width="18.140625" style="194" bestFit="1" customWidth="1"/>
    <col min="1790" max="1790" width="3.140625" style="194" customWidth="1"/>
    <col min="1791" max="1791" width="16.5703125" style="194" bestFit="1" customWidth="1"/>
    <col min="1792" max="1792" width="3.140625" style="194" customWidth="1"/>
    <col min="1793" max="1793" width="13.7109375" style="194" customWidth="1"/>
    <col min="1794" max="1794" width="14.28515625" style="194" customWidth="1"/>
    <col min="1795" max="1795" width="13.7109375" style="194" customWidth="1"/>
    <col min="1796" max="1796" width="17.5703125" style="194" customWidth="1"/>
    <col min="1797" max="2022" width="13.7109375" style="194"/>
    <col min="2023" max="2023" width="8" style="194" bestFit="1" customWidth="1"/>
    <col min="2024" max="2024" width="48.7109375" style="194" customWidth="1"/>
    <col min="2025" max="2025" width="1.140625" style="194" customWidth="1"/>
    <col min="2026" max="2026" width="18.85546875" style="194" customWidth="1"/>
    <col min="2027" max="2027" width="1.140625" style="194" customWidth="1"/>
    <col min="2028" max="2028" width="19.140625" style="194" bestFit="1" customWidth="1"/>
    <col min="2029" max="2029" width="1.140625" style="194" customWidth="1"/>
    <col min="2030" max="2030" width="18.85546875" style="194" customWidth="1"/>
    <col min="2031" max="2031" width="3.140625" style="194" customWidth="1"/>
    <col min="2032" max="2032" width="15.85546875" style="194" bestFit="1" customWidth="1"/>
    <col min="2033" max="2033" width="3.140625" style="194" customWidth="1"/>
    <col min="2034" max="2035" width="14.28515625" style="194" customWidth="1"/>
    <col min="2036" max="2036" width="7.42578125" style="194" bestFit="1" customWidth="1"/>
    <col min="2037" max="2037" width="22.7109375" style="194" customWidth="1"/>
    <col min="2038" max="2038" width="4.7109375" style="194" customWidth="1"/>
    <col min="2039" max="2039" width="24.42578125" style="194" customWidth="1"/>
    <col min="2040" max="2040" width="1.42578125" style="194" customWidth="1"/>
    <col min="2041" max="2041" width="18.140625" style="194" bestFit="1" customWidth="1"/>
    <col min="2042" max="2042" width="1.42578125" style="194" customWidth="1"/>
    <col min="2043" max="2043" width="18.140625" style="194" bestFit="1" customWidth="1"/>
    <col min="2044" max="2044" width="1" style="194" customWidth="1"/>
    <col min="2045" max="2045" width="18.140625" style="194" bestFit="1" customWidth="1"/>
    <col min="2046" max="2046" width="3.140625" style="194" customWidth="1"/>
    <col min="2047" max="2047" width="16.5703125" style="194" bestFit="1" customWidth="1"/>
    <col min="2048" max="2048" width="3.140625" style="194" customWidth="1"/>
    <col min="2049" max="2049" width="13.7109375" style="194" customWidth="1"/>
    <col min="2050" max="2050" width="14.28515625" style="194" customWidth="1"/>
    <col min="2051" max="2051" width="13.7109375" style="194" customWidth="1"/>
    <col min="2052" max="2052" width="17.5703125" style="194" customWidth="1"/>
    <col min="2053" max="2278" width="13.7109375" style="194"/>
    <col min="2279" max="2279" width="8" style="194" bestFit="1" customWidth="1"/>
    <col min="2280" max="2280" width="48.7109375" style="194" customWidth="1"/>
    <col min="2281" max="2281" width="1.140625" style="194" customWidth="1"/>
    <col min="2282" max="2282" width="18.85546875" style="194" customWidth="1"/>
    <col min="2283" max="2283" width="1.140625" style="194" customWidth="1"/>
    <col min="2284" max="2284" width="19.140625" style="194" bestFit="1" customWidth="1"/>
    <col min="2285" max="2285" width="1.140625" style="194" customWidth="1"/>
    <col min="2286" max="2286" width="18.85546875" style="194" customWidth="1"/>
    <col min="2287" max="2287" width="3.140625" style="194" customWidth="1"/>
    <col min="2288" max="2288" width="15.85546875" style="194" bestFit="1" customWidth="1"/>
    <col min="2289" max="2289" width="3.140625" style="194" customWidth="1"/>
    <col min="2290" max="2291" width="14.28515625" style="194" customWidth="1"/>
    <col min="2292" max="2292" width="7.42578125" style="194" bestFit="1" customWidth="1"/>
    <col min="2293" max="2293" width="22.7109375" style="194" customWidth="1"/>
    <col min="2294" max="2294" width="4.7109375" style="194" customWidth="1"/>
    <col min="2295" max="2295" width="24.42578125" style="194" customWidth="1"/>
    <col min="2296" max="2296" width="1.42578125" style="194" customWidth="1"/>
    <col min="2297" max="2297" width="18.140625" style="194" bestFit="1" customWidth="1"/>
    <col min="2298" max="2298" width="1.42578125" style="194" customWidth="1"/>
    <col min="2299" max="2299" width="18.140625" style="194" bestFit="1" customWidth="1"/>
    <col min="2300" max="2300" width="1" style="194" customWidth="1"/>
    <col min="2301" max="2301" width="18.140625" style="194" bestFit="1" customWidth="1"/>
    <col min="2302" max="2302" width="3.140625" style="194" customWidth="1"/>
    <col min="2303" max="2303" width="16.5703125" style="194" bestFit="1" customWidth="1"/>
    <col min="2304" max="2304" width="3.140625" style="194" customWidth="1"/>
    <col min="2305" max="2305" width="13.7109375" style="194" customWidth="1"/>
    <col min="2306" max="2306" width="14.28515625" style="194" customWidth="1"/>
    <col min="2307" max="2307" width="13.7109375" style="194" customWidth="1"/>
    <col min="2308" max="2308" width="17.5703125" style="194" customWidth="1"/>
    <col min="2309" max="2534" width="13.7109375" style="194"/>
    <col min="2535" max="2535" width="8" style="194" bestFit="1" customWidth="1"/>
    <col min="2536" max="2536" width="48.7109375" style="194" customWidth="1"/>
    <col min="2537" max="2537" width="1.140625" style="194" customWidth="1"/>
    <col min="2538" max="2538" width="18.85546875" style="194" customWidth="1"/>
    <col min="2539" max="2539" width="1.140625" style="194" customWidth="1"/>
    <col min="2540" max="2540" width="19.140625" style="194" bestFit="1" customWidth="1"/>
    <col min="2541" max="2541" width="1.140625" style="194" customWidth="1"/>
    <col min="2542" max="2542" width="18.85546875" style="194" customWidth="1"/>
    <col min="2543" max="2543" width="3.140625" style="194" customWidth="1"/>
    <col min="2544" max="2544" width="15.85546875" style="194" bestFit="1" customWidth="1"/>
    <col min="2545" max="2545" width="3.140625" style="194" customWidth="1"/>
    <col min="2546" max="2547" width="14.28515625" style="194" customWidth="1"/>
    <col min="2548" max="2548" width="7.42578125" style="194" bestFit="1" customWidth="1"/>
    <col min="2549" max="2549" width="22.7109375" style="194" customWidth="1"/>
    <col min="2550" max="2550" width="4.7109375" style="194" customWidth="1"/>
    <col min="2551" max="2551" width="24.42578125" style="194" customWidth="1"/>
    <col min="2552" max="2552" width="1.42578125" style="194" customWidth="1"/>
    <col min="2553" max="2553" width="18.140625" style="194" bestFit="1" customWidth="1"/>
    <col min="2554" max="2554" width="1.42578125" style="194" customWidth="1"/>
    <col min="2555" max="2555" width="18.140625" style="194" bestFit="1" customWidth="1"/>
    <col min="2556" max="2556" width="1" style="194" customWidth="1"/>
    <col min="2557" max="2557" width="18.140625" style="194" bestFit="1" customWidth="1"/>
    <col min="2558" max="2558" width="3.140625" style="194" customWidth="1"/>
    <col min="2559" max="2559" width="16.5703125" style="194" bestFit="1" customWidth="1"/>
    <col min="2560" max="2560" width="3.140625" style="194" customWidth="1"/>
    <col min="2561" max="2561" width="13.7109375" style="194" customWidth="1"/>
    <col min="2562" max="2562" width="14.28515625" style="194" customWidth="1"/>
    <col min="2563" max="2563" width="13.7109375" style="194" customWidth="1"/>
    <col min="2564" max="2564" width="17.5703125" style="194" customWidth="1"/>
    <col min="2565" max="2790" width="13.7109375" style="194"/>
    <col min="2791" max="2791" width="8" style="194" bestFit="1" customWidth="1"/>
    <col min="2792" max="2792" width="48.7109375" style="194" customWidth="1"/>
    <col min="2793" max="2793" width="1.140625" style="194" customWidth="1"/>
    <col min="2794" max="2794" width="18.85546875" style="194" customWidth="1"/>
    <col min="2795" max="2795" width="1.140625" style="194" customWidth="1"/>
    <col min="2796" max="2796" width="19.140625" style="194" bestFit="1" customWidth="1"/>
    <col min="2797" max="2797" width="1.140625" style="194" customWidth="1"/>
    <col min="2798" max="2798" width="18.85546875" style="194" customWidth="1"/>
    <col min="2799" max="2799" width="3.140625" style="194" customWidth="1"/>
    <col min="2800" max="2800" width="15.85546875" style="194" bestFit="1" customWidth="1"/>
    <col min="2801" max="2801" width="3.140625" style="194" customWidth="1"/>
    <col min="2802" max="2803" width="14.28515625" style="194" customWidth="1"/>
    <col min="2804" max="2804" width="7.42578125" style="194" bestFit="1" customWidth="1"/>
    <col min="2805" max="2805" width="22.7109375" style="194" customWidth="1"/>
    <col min="2806" max="2806" width="4.7109375" style="194" customWidth="1"/>
    <col min="2807" max="2807" width="24.42578125" style="194" customWidth="1"/>
    <col min="2808" max="2808" width="1.42578125" style="194" customWidth="1"/>
    <col min="2809" max="2809" width="18.140625" style="194" bestFit="1" customWidth="1"/>
    <col min="2810" max="2810" width="1.42578125" style="194" customWidth="1"/>
    <col min="2811" max="2811" width="18.140625" style="194" bestFit="1" customWidth="1"/>
    <col min="2812" max="2812" width="1" style="194" customWidth="1"/>
    <col min="2813" max="2813" width="18.140625" style="194" bestFit="1" customWidth="1"/>
    <col min="2814" max="2814" width="3.140625" style="194" customWidth="1"/>
    <col min="2815" max="2815" width="16.5703125" style="194" bestFit="1" customWidth="1"/>
    <col min="2816" max="2816" width="3.140625" style="194" customWidth="1"/>
    <col min="2817" max="2817" width="13.7109375" style="194" customWidth="1"/>
    <col min="2818" max="2818" width="14.28515625" style="194" customWidth="1"/>
    <col min="2819" max="2819" width="13.7109375" style="194" customWidth="1"/>
    <col min="2820" max="2820" width="17.5703125" style="194" customWidth="1"/>
    <col min="2821" max="3046" width="13.7109375" style="194"/>
    <col min="3047" max="3047" width="8" style="194" bestFit="1" customWidth="1"/>
    <col min="3048" max="3048" width="48.7109375" style="194" customWidth="1"/>
    <col min="3049" max="3049" width="1.140625" style="194" customWidth="1"/>
    <col min="3050" max="3050" width="18.85546875" style="194" customWidth="1"/>
    <col min="3051" max="3051" width="1.140625" style="194" customWidth="1"/>
    <col min="3052" max="3052" width="19.140625" style="194" bestFit="1" customWidth="1"/>
    <col min="3053" max="3053" width="1.140625" style="194" customWidth="1"/>
    <col min="3054" max="3054" width="18.85546875" style="194" customWidth="1"/>
    <col min="3055" max="3055" width="3.140625" style="194" customWidth="1"/>
    <col min="3056" max="3056" width="15.85546875" style="194" bestFit="1" customWidth="1"/>
    <col min="3057" max="3057" width="3.140625" style="194" customWidth="1"/>
    <col min="3058" max="3059" width="14.28515625" style="194" customWidth="1"/>
    <col min="3060" max="3060" width="7.42578125" style="194" bestFit="1" customWidth="1"/>
    <col min="3061" max="3061" width="22.7109375" style="194" customWidth="1"/>
    <col min="3062" max="3062" width="4.7109375" style="194" customWidth="1"/>
    <col min="3063" max="3063" width="24.42578125" style="194" customWidth="1"/>
    <col min="3064" max="3064" width="1.42578125" style="194" customWidth="1"/>
    <col min="3065" max="3065" width="18.140625" style="194" bestFit="1" customWidth="1"/>
    <col min="3066" max="3066" width="1.42578125" style="194" customWidth="1"/>
    <col min="3067" max="3067" width="18.140625" style="194" bestFit="1" customWidth="1"/>
    <col min="3068" max="3068" width="1" style="194" customWidth="1"/>
    <col min="3069" max="3069" width="18.140625" style="194" bestFit="1" customWidth="1"/>
    <col min="3070" max="3070" width="3.140625" style="194" customWidth="1"/>
    <col min="3071" max="3071" width="16.5703125" style="194" bestFit="1" customWidth="1"/>
    <col min="3072" max="3072" width="3.140625" style="194" customWidth="1"/>
    <col min="3073" max="3073" width="13.7109375" style="194" customWidth="1"/>
    <col min="3074" max="3074" width="14.28515625" style="194" customWidth="1"/>
    <col min="3075" max="3075" width="13.7109375" style="194" customWidth="1"/>
    <col min="3076" max="3076" width="17.5703125" style="194" customWidth="1"/>
    <col min="3077" max="3302" width="13.7109375" style="194"/>
    <col min="3303" max="3303" width="8" style="194" bestFit="1" customWidth="1"/>
    <col min="3304" max="3304" width="48.7109375" style="194" customWidth="1"/>
    <col min="3305" max="3305" width="1.140625" style="194" customWidth="1"/>
    <col min="3306" max="3306" width="18.85546875" style="194" customWidth="1"/>
    <col min="3307" max="3307" width="1.140625" style="194" customWidth="1"/>
    <col min="3308" max="3308" width="19.140625" style="194" bestFit="1" customWidth="1"/>
    <col min="3309" max="3309" width="1.140625" style="194" customWidth="1"/>
    <col min="3310" max="3310" width="18.85546875" style="194" customWidth="1"/>
    <col min="3311" max="3311" width="3.140625" style="194" customWidth="1"/>
    <col min="3312" max="3312" width="15.85546875" style="194" bestFit="1" customWidth="1"/>
    <col min="3313" max="3313" width="3.140625" style="194" customWidth="1"/>
    <col min="3314" max="3315" width="14.28515625" style="194" customWidth="1"/>
    <col min="3316" max="3316" width="7.42578125" style="194" bestFit="1" customWidth="1"/>
    <col min="3317" max="3317" width="22.7109375" style="194" customWidth="1"/>
    <col min="3318" max="3318" width="4.7109375" style="194" customWidth="1"/>
    <col min="3319" max="3319" width="24.42578125" style="194" customWidth="1"/>
    <col min="3320" max="3320" width="1.42578125" style="194" customWidth="1"/>
    <col min="3321" max="3321" width="18.140625" style="194" bestFit="1" customWidth="1"/>
    <col min="3322" max="3322" width="1.42578125" style="194" customWidth="1"/>
    <col min="3323" max="3323" width="18.140625" style="194" bestFit="1" customWidth="1"/>
    <col min="3324" max="3324" width="1" style="194" customWidth="1"/>
    <col min="3325" max="3325" width="18.140625" style="194" bestFit="1" customWidth="1"/>
    <col min="3326" max="3326" width="3.140625" style="194" customWidth="1"/>
    <col min="3327" max="3327" width="16.5703125" style="194" bestFit="1" customWidth="1"/>
    <col min="3328" max="3328" width="3.140625" style="194" customWidth="1"/>
    <col min="3329" max="3329" width="13.7109375" style="194" customWidth="1"/>
    <col min="3330" max="3330" width="14.28515625" style="194" customWidth="1"/>
    <col min="3331" max="3331" width="13.7109375" style="194" customWidth="1"/>
    <col min="3332" max="3332" width="17.5703125" style="194" customWidth="1"/>
    <col min="3333" max="3558" width="13.7109375" style="194"/>
    <col min="3559" max="3559" width="8" style="194" bestFit="1" customWidth="1"/>
    <col min="3560" max="3560" width="48.7109375" style="194" customWidth="1"/>
    <col min="3561" max="3561" width="1.140625" style="194" customWidth="1"/>
    <col min="3562" max="3562" width="18.85546875" style="194" customWidth="1"/>
    <col min="3563" max="3563" width="1.140625" style="194" customWidth="1"/>
    <col min="3564" max="3564" width="19.140625" style="194" bestFit="1" customWidth="1"/>
    <col min="3565" max="3565" width="1.140625" style="194" customWidth="1"/>
    <col min="3566" max="3566" width="18.85546875" style="194" customWidth="1"/>
    <col min="3567" max="3567" width="3.140625" style="194" customWidth="1"/>
    <col min="3568" max="3568" width="15.85546875" style="194" bestFit="1" customWidth="1"/>
    <col min="3569" max="3569" width="3.140625" style="194" customWidth="1"/>
    <col min="3570" max="3571" width="14.28515625" style="194" customWidth="1"/>
    <col min="3572" max="3572" width="7.42578125" style="194" bestFit="1" customWidth="1"/>
    <col min="3573" max="3573" width="22.7109375" style="194" customWidth="1"/>
    <col min="3574" max="3574" width="4.7109375" style="194" customWidth="1"/>
    <col min="3575" max="3575" width="24.42578125" style="194" customWidth="1"/>
    <col min="3576" max="3576" width="1.42578125" style="194" customWidth="1"/>
    <col min="3577" max="3577" width="18.140625" style="194" bestFit="1" customWidth="1"/>
    <col min="3578" max="3578" width="1.42578125" style="194" customWidth="1"/>
    <col min="3579" max="3579" width="18.140625" style="194" bestFit="1" customWidth="1"/>
    <col min="3580" max="3580" width="1" style="194" customWidth="1"/>
    <col min="3581" max="3581" width="18.140625" style="194" bestFit="1" customWidth="1"/>
    <col min="3582" max="3582" width="3.140625" style="194" customWidth="1"/>
    <col min="3583" max="3583" width="16.5703125" style="194" bestFit="1" customWidth="1"/>
    <col min="3584" max="3584" width="3.140625" style="194" customWidth="1"/>
    <col min="3585" max="3585" width="13.7109375" style="194" customWidth="1"/>
    <col min="3586" max="3586" width="14.28515625" style="194" customWidth="1"/>
    <col min="3587" max="3587" width="13.7109375" style="194" customWidth="1"/>
    <col min="3588" max="3588" width="17.5703125" style="194" customWidth="1"/>
    <col min="3589" max="3814" width="13.7109375" style="194"/>
    <col min="3815" max="3815" width="8" style="194" bestFit="1" customWidth="1"/>
    <col min="3816" max="3816" width="48.7109375" style="194" customWidth="1"/>
    <col min="3817" max="3817" width="1.140625" style="194" customWidth="1"/>
    <col min="3818" max="3818" width="18.85546875" style="194" customWidth="1"/>
    <col min="3819" max="3819" width="1.140625" style="194" customWidth="1"/>
    <col min="3820" max="3820" width="19.140625" style="194" bestFit="1" customWidth="1"/>
    <col min="3821" max="3821" width="1.140625" style="194" customWidth="1"/>
    <col min="3822" max="3822" width="18.85546875" style="194" customWidth="1"/>
    <col min="3823" max="3823" width="3.140625" style="194" customWidth="1"/>
    <col min="3824" max="3824" width="15.85546875" style="194" bestFit="1" customWidth="1"/>
    <col min="3825" max="3825" width="3.140625" style="194" customWidth="1"/>
    <col min="3826" max="3827" width="14.28515625" style="194" customWidth="1"/>
    <col min="3828" max="3828" width="7.42578125" style="194" bestFit="1" customWidth="1"/>
    <col min="3829" max="3829" width="22.7109375" style="194" customWidth="1"/>
    <col min="3830" max="3830" width="4.7109375" style="194" customWidth="1"/>
    <col min="3831" max="3831" width="24.42578125" style="194" customWidth="1"/>
    <col min="3832" max="3832" width="1.42578125" style="194" customWidth="1"/>
    <col min="3833" max="3833" width="18.140625" style="194" bestFit="1" customWidth="1"/>
    <col min="3834" max="3834" width="1.42578125" style="194" customWidth="1"/>
    <col min="3835" max="3835" width="18.140625" style="194" bestFit="1" customWidth="1"/>
    <col min="3836" max="3836" width="1" style="194" customWidth="1"/>
    <col min="3837" max="3837" width="18.140625" style="194" bestFit="1" customWidth="1"/>
    <col min="3838" max="3838" width="3.140625" style="194" customWidth="1"/>
    <col min="3839" max="3839" width="16.5703125" style="194" bestFit="1" customWidth="1"/>
    <col min="3840" max="3840" width="3.140625" style="194" customWidth="1"/>
    <col min="3841" max="3841" width="13.7109375" style="194" customWidth="1"/>
    <col min="3842" max="3842" width="14.28515625" style="194" customWidth="1"/>
    <col min="3843" max="3843" width="13.7109375" style="194" customWidth="1"/>
    <col min="3844" max="3844" width="17.5703125" style="194" customWidth="1"/>
    <col min="3845" max="4070" width="13.7109375" style="194"/>
    <col min="4071" max="4071" width="8" style="194" bestFit="1" customWidth="1"/>
    <col min="4072" max="4072" width="48.7109375" style="194" customWidth="1"/>
    <col min="4073" max="4073" width="1.140625" style="194" customWidth="1"/>
    <col min="4074" max="4074" width="18.85546875" style="194" customWidth="1"/>
    <col min="4075" max="4075" width="1.140625" style="194" customWidth="1"/>
    <col min="4076" max="4076" width="19.140625" style="194" bestFit="1" customWidth="1"/>
    <col min="4077" max="4077" width="1.140625" style="194" customWidth="1"/>
    <col min="4078" max="4078" width="18.85546875" style="194" customWidth="1"/>
    <col min="4079" max="4079" width="3.140625" style="194" customWidth="1"/>
    <col min="4080" max="4080" width="15.85546875" style="194" bestFit="1" customWidth="1"/>
    <col min="4081" max="4081" width="3.140625" style="194" customWidth="1"/>
    <col min="4082" max="4083" width="14.28515625" style="194" customWidth="1"/>
    <col min="4084" max="4084" width="7.42578125" style="194" bestFit="1" customWidth="1"/>
    <col min="4085" max="4085" width="22.7109375" style="194" customWidth="1"/>
    <col min="4086" max="4086" width="4.7109375" style="194" customWidth="1"/>
    <col min="4087" max="4087" width="24.42578125" style="194" customWidth="1"/>
    <col min="4088" max="4088" width="1.42578125" style="194" customWidth="1"/>
    <col min="4089" max="4089" width="18.140625" style="194" bestFit="1" customWidth="1"/>
    <col min="4090" max="4090" width="1.42578125" style="194" customWidth="1"/>
    <col min="4091" max="4091" width="18.140625" style="194" bestFit="1" customWidth="1"/>
    <col min="4092" max="4092" width="1" style="194" customWidth="1"/>
    <col min="4093" max="4093" width="18.140625" style="194" bestFit="1" customWidth="1"/>
    <col min="4094" max="4094" width="3.140625" style="194" customWidth="1"/>
    <col min="4095" max="4095" width="16.5703125" style="194" bestFit="1" customWidth="1"/>
    <col min="4096" max="4096" width="3.140625" style="194" customWidth="1"/>
    <col min="4097" max="4097" width="13.7109375" style="194" customWidth="1"/>
    <col min="4098" max="4098" width="14.28515625" style="194" customWidth="1"/>
    <col min="4099" max="4099" width="13.7109375" style="194" customWidth="1"/>
    <col min="4100" max="4100" width="17.5703125" style="194" customWidth="1"/>
    <col min="4101" max="4326" width="13.7109375" style="194"/>
    <col min="4327" max="4327" width="8" style="194" bestFit="1" customWidth="1"/>
    <col min="4328" max="4328" width="48.7109375" style="194" customWidth="1"/>
    <col min="4329" max="4329" width="1.140625" style="194" customWidth="1"/>
    <col min="4330" max="4330" width="18.85546875" style="194" customWidth="1"/>
    <col min="4331" max="4331" width="1.140625" style="194" customWidth="1"/>
    <col min="4332" max="4332" width="19.140625" style="194" bestFit="1" customWidth="1"/>
    <col min="4333" max="4333" width="1.140625" style="194" customWidth="1"/>
    <col min="4334" max="4334" width="18.85546875" style="194" customWidth="1"/>
    <col min="4335" max="4335" width="3.140625" style="194" customWidth="1"/>
    <col min="4336" max="4336" width="15.85546875" style="194" bestFit="1" customWidth="1"/>
    <col min="4337" max="4337" width="3.140625" style="194" customWidth="1"/>
    <col min="4338" max="4339" width="14.28515625" style="194" customWidth="1"/>
    <col min="4340" max="4340" width="7.42578125" style="194" bestFit="1" customWidth="1"/>
    <col min="4341" max="4341" width="22.7109375" style="194" customWidth="1"/>
    <col min="4342" max="4342" width="4.7109375" style="194" customWidth="1"/>
    <col min="4343" max="4343" width="24.42578125" style="194" customWidth="1"/>
    <col min="4344" max="4344" width="1.42578125" style="194" customWidth="1"/>
    <col min="4345" max="4345" width="18.140625" style="194" bestFit="1" customWidth="1"/>
    <col min="4346" max="4346" width="1.42578125" style="194" customWidth="1"/>
    <col min="4347" max="4347" width="18.140625" style="194" bestFit="1" customWidth="1"/>
    <col min="4348" max="4348" width="1" style="194" customWidth="1"/>
    <col min="4349" max="4349" width="18.140625" style="194" bestFit="1" customWidth="1"/>
    <col min="4350" max="4350" width="3.140625" style="194" customWidth="1"/>
    <col min="4351" max="4351" width="16.5703125" style="194" bestFit="1" customWidth="1"/>
    <col min="4352" max="4352" width="3.140625" style="194" customWidth="1"/>
    <col min="4353" max="4353" width="13.7109375" style="194" customWidth="1"/>
    <col min="4354" max="4354" width="14.28515625" style="194" customWidth="1"/>
    <col min="4355" max="4355" width="13.7109375" style="194" customWidth="1"/>
    <col min="4356" max="4356" width="17.5703125" style="194" customWidth="1"/>
    <col min="4357" max="4582" width="13.7109375" style="194"/>
    <col min="4583" max="4583" width="8" style="194" bestFit="1" customWidth="1"/>
    <col min="4584" max="4584" width="48.7109375" style="194" customWidth="1"/>
    <col min="4585" max="4585" width="1.140625" style="194" customWidth="1"/>
    <col min="4586" max="4586" width="18.85546875" style="194" customWidth="1"/>
    <col min="4587" max="4587" width="1.140625" style="194" customWidth="1"/>
    <col min="4588" max="4588" width="19.140625" style="194" bestFit="1" customWidth="1"/>
    <col min="4589" max="4589" width="1.140625" style="194" customWidth="1"/>
    <col min="4590" max="4590" width="18.85546875" style="194" customWidth="1"/>
    <col min="4591" max="4591" width="3.140625" style="194" customWidth="1"/>
    <col min="4592" max="4592" width="15.85546875" style="194" bestFit="1" customWidth="1"/>
    <col min="4593" max="4593" width="3.140625" style="194" customWidth="1"/>
    <col min="4594" max="4595" width="14.28515625" style="194" customWidth="1"/>
    <col min="4596" max="4596" width="7.42578125" style="194" bestFit="1" customWidth="1"/>
    <col min="4597" max="4597" width="22.7109375" style="194" customWidth="1"/>
    <col min="4598" max="4598" width="4.7109375" style="194" customWidth="1"/>
    <col min="4599" max="4599" width="24.42578125" style="194" customWidth="1"/>
    <col min="4600" max="4600" width="1.42578125" style="194" customWidth="1"/>
    <col min="4601" max="4601" width="18.140625" style="194" bestFit="1" customWidth="1"/>
    <col min="4602" max="4602" width="1.42578125" style="194" customWidth="1"/>
    <col min="4603" max="4603" width="18.140625" style="194" bestFit="1" customWidth="1"/>
    <col min="4604" max="4604" width="1" style="194" customWidth="1"/>
    <col min="4605" max="4605" width="18.140625" style="194" bestFit="1" customWidth="1"/>
    <col min="4606" max="4606" width="3.140625" style="194" customWidth="1"/>
    <col min="4607" max="4607" width="16.5703125" style="194" bestFit="1" customWidth="1"/>
    <col min="4608" max="4608" width="3.140625" style="194" customWidth="1"/>
    <col min="4609" max="4609" width="13.7109375" style="194" customWidth="1"/>
    <col min="4610" max="4610" width="14.28515625" style="194" customWidth="1"/>
    <col min="4611" max="4611" width="13.7109375" style="194" customWidth="1"/>
    <col min="4612" max="4612" width="17.5703125" style="194" customWidth="1"/>
    <col min="4613" max="4838" width="13.7109375" style="194"/>
    <col min="4839" max="4839" width="8" style="194" bestFit="1" customWidth="1"/>
    <col min="4840" max="4840" width="48.7109375" style="194" customWidth="1"/>
    <col min="4841" max="4841" width="1.140625" style="194" customWidth="1"/>
    <col min="4842" max="4842" width="18.85546875" style="194" customWidth="1"/>
    <col min="4843" max="4843" width="1.140625" style="194" customWidth="1"/>
    <col min="4844" max="4844" width="19.140625" style="194" bestFit="1" customWidth="1"/>
    <col min="4845" max="4845" width="1.140625" style="194" customWidth="1"/>
    <col min="4846" max="4846" width="18.85546875" style="194" customWidth="1"/>
    <col min="4847" max="4847" width="3.140625" style="194" customWidth="1"/>
    <col min="4848" max="4848" width="15.85546875" style="194" bestFit="1" customWidth="1"/>
    <col min="4849" max="4849" width="3.140625" style="194" customWidth="1"/>
    <col min="4850" max="4851" width="14.28515625" style="194" customWidth="1"/>
    <col min="4852" max="4852" width="7.42578125" style="194" bestFit="1" customWidth="1"/>
    <col min="4853" max="4853" width="22.7109375" style="194" customWidth="1"/>
    <col min="4854" max="4854" width="4.7109375" style="194" customWidth="1"/>
    <col min="4855" max="4855" width="24.42578125" style="194" customWidth="1"/>
    <col min="4856" max="4856" width="1.42578125" style="194" customWidth="1"/>
    <col min="4857" max="4857" width="18.140625" style="194" bestFit="1" customWidth="1"/>
    <col min="4858" max="4858" width="1.42578125" style="194" customWidth="1"/>
    <col min="4859" max="4859" width="18.140625" style="194" bestFit="1" customWidth="1"/>
    <col min="4860" max="4860" width="1" style="194" customWidth="1"/>
    <col min="4861" max="4861" width="18.140625" style="194" bestFit="1" customWidth="1"/>
    <col min="4862" max="4862" width="3.140625" style="194" customWidth="1"/>
    <col min="4863" max="4863" width="16.5703125" style="194" bestFit="1" customWidth="1"/>
    <col min="4864" max="4864" width="3.140625" style="194" customWidth="1"/>
    <col min="4865" max="4865" width="13.7109375" style="194" customWidth="1"/>
    <col min="4866" max="4866" width="14.28515625" style="194" customWidth="1"/>
    <col min="4867" max="4867" width="13.7109375" style="194" customWidth="1"/>
    <col min="4868" max="4868" width="17.5703125" style="194" customWidth="1"/>
    <col min="4869" max="5094" width="13.7109375" style="194"/>
    <col min="5095" max="5095" width="8" style="194" bestFit="1" customWidth="1"/>
    <col min="5096" max="5096" width="48.7109375" style="194" customWidth="1"/>
    <col min="5097" max="5097" width="1.140625" style="194" customWidth="1"/>
    <col min="5098" max="5098" width="18.85546875" style="194" customWidth="1"/>
    <col min="5099" max="5099" width="1.140625" style="194" customWidth="1"/>
    <col min="5100" max="5100" width="19.140625" style="194" bestFit="1" customWidth="1"/>
    <col min="5101" max="5101" width="1.140625" style="194" customWidth="1"/>
    <col min="5102" max="5102" width="18.85546875" style="194" customWidth="1"/>
    <col min="5103" max="5103" width="3.140625" style="194" customWidth="1"/>
    <col min="5104" max="5104" width="15.85546875" style="194" bestFit="1" customWidth="1"/>
    <col min="5105" max="5105" width="3.140625" style="194" customWidth="1"/>
    <col min="5106" max="5107" width="14.28515625" style="194" customWidth="1"/>
    <col min="5108" max="5108" width="7.42578125" style="194" bestFit="1" customWidth="1"/>
    <col min="5109" max="5109" width="22.7109375" style="194" customWidth="1"/>
    <col min="5110" max="5110" width="4.7109375" style="194" customWidth="1"/>
    <col min="5111" max="5111" width="24.42578125" style="194" customWidth="1"/>
    <col min="5112" max="5112" width="1.42578125" style="194" customWidth="1"/>
    <col min="5113" max="5113" width="18.140625" style="194" bestFit="1" customWidth="1"/>
    <col min="5114" max="5114" width="1.42578125" style="194" customWidth="1"/>
    <col min="5115" max="5115" width="18.140625" style="194" bestFit="1" customWidth="1"/>
    <col min="5116" max="5116" width="1" style="194" customWidth="1"/>
    <col min="5117" max="5117" width="18.140625" style="194" bestFit="1" customWidth="1"/>
    <col min="5118" max="5118" width="3.140625" style="194" customWidth="1"/>
    <col min="5119" max="5119" width="16.5703125" style="194" bestFit="1" customWidth="1"/>
    <col min="5120" max="5120" width="3.140625" style="194" customWidth="1"/>
    <col min="5121" max="5121" width="13.7109375" style="194" customWidth="1"/>
    <col min="5122" max="5122" width="14.28515625" style="194" customWidth="1"/>
    <col min="5123" max="5123" width="13.7109375" style="194" customWidth="1"/>
    <col min="5124" max="5124" width="17.5703125" style="194" customWidth="1"/>
    <col min="5125" max="5350" width="13.7109375" style="194"/>
    <col min="5351" max="5351" width="8" style="194" bestFit="1" customWidth="1"/>
    <col min="5352" max="5352" width="48.7109375" style="194" customWidth="1"/>
    <col min="5353" max="5353" width="1.140625" style="194" customWidth="1"/>
    <col min="5354" max="5354" width="18.85546875" style="194" customWidth="1"/>
    <col min="5355" max="5355" width="1.140625" style="194" customWidth="1"/>
    <col min="5356" max="5356" width="19.140625" style="194" bestFit="1" customWidth="1"/>
    <col min="5357" max="5357" width="1.140625" style="194" customWidth="1"/>
    <col min="5358" max="5358" width="18.85546875" style="194" customWidth="1"/>
    <col min="5359" max="5359" width="3.140625" style="194" customWidth="1"/>
    <col min="5360" max="5360" width="15.85546875" style="194" bestFit="1" customWidth="1"/>
    <col min="5361" max="5361" width="3.140625" style="194" customWidth="1"/>
    <col min="5362" max="5363" width="14.28515625" style="194" customWidth="1"/>
    <col min="5364" max="5364" width="7.42578125" style="194" bestFit="1" customWidth="1"/>
    <col min="5365" max="5365" width="22.7109375" style="194" customWidth="1"/>
    <col min="5366" max="5366" width="4.7109375" style="194" customWidth="1"/>
    <col min="5367" max="5367" width="24.42578125" style="194" customWidth="1"/>
    <col min="5368" max="5368" width="1.42578125" style="194" customWidth="1"/>
    <col min="5369" max="5369" width="18.140625" style="194" bestFit="1" customWidth="1"/>
    <col min="5370" max="5370" width="1.42578125" style="194" customWidth="1"/>
    <col min="5371" max="5371" width="18.140625" style="194" bestFit="1" customWidth="1"/>
    <col min="5372" max="5372" width="1" style="194" customWidth="1"/>
    <col min="5373" max="5373" width="18.140625" style="194" bestFit="1" customWidth="1"/>
    <col min="5374" max="5374" width="3.140625" style="194" customWidth="1"/>
    <col min="5375" max="5375" width="16.5703125" style="194" bestFit="1" customWidth="1"/>
    <col min="5376" max="5376" width="3.140625" style="194" customWidth="1"/>
    <col min="5377" max="5377" width="13.7109375" style="194" customWidth="1"/>
    <col min="5378" max="5378" width="14.28515625" style="194" customWidth="1"/>
    <col min="5379" max="5379" width="13.7109375" style="194" customWidth="1"/>
    <col min="5380" max="5380" width="17.5703125" style="194" customWidth="1"/>
    <col min="5381" max="5606" width="13.7109375" style="194"/>
    <col min="5607" max="5607" width="8" style="194" bestFit="1" customWidth="1"/>
    <col min="5608" max="5608" width="48.7109375" style="194" customWidth="1"/>
    <col min="5609" max="5609" width="1.140625" style="194" customWidth="1"/>
    <col min="5610" max="5610" width="18.85546875" style="194" customWidth="1"/>
    <col min="5611" max="5611" width="1.140625" style="194" customWidth="1"/>
    <col min="5612" max="5612" width="19.140625" style="194" bestFit="1" customWidth="1"/>
    <col min="5613" max="5613" width="1.140625" style="194" customWidth="1"/>
    <col min="5614" max="5614" width="18.85546875" style="194" customWidth="1"/>
    <col min="5615" max="5615" width="3.140625" style="194" customWidth="1"/>
    <col min="5616" max="5616" width="15.85546875" style="194" bestFit="1" customWidth="1"/>
    <col min="5617" max="5617" width="3.140625" style="194" customWidth="1"/>
    <col min="5618" max="5619" width="14.28515625" style="194" customWidth="1"/>
    <col min="5620" max="5620" width="7.42578125" style="194" bestFit="1" customWidth="1"/>
    <col min="5621" max="5621" width="22.7109375" style="194" customWidth="1"/>
    <col min="5622" max="5622" width="4.7109375" style="194" customWidth="1"/>
    <col min="5623" max="5623" width="24.42578125" style="194" customWidth="1"/>
    <col min="5624" max="5624" width="1.42578125" style="194" customWidth="1"/>
    <col min="5625" max="5625" width="18.140625" style="194" bestFit="1" customWidth="1"/>
    <col min="5626" max="5626" width="1.42578125" style="194" customWidth="1"/>
    <col min="5627" max="5627" width="18.140625" style="194" bestFit="1" customWidth="1"/>
    <col min="5628" max="5628" width="1" style="194" customWidth="1"/>
    <col min="5629" max="5629" width="18.140625" style="194" bestFit="1" customWidth="1"/>
    <col min="5630" max="5630" width="3.140625" style="194" customWidth="1"/>
    <col min="5631" max="5631" width="16.5703125" style="194" bestFit="1" customWidth="1"/>
    <col min="5632" max="5632" width="3.140625" style="194" customWidth="1"/>
    <col min="5633" max="5633" width="13.7109375" style="194" customWidth="1"/>
    <col min="5634" max="5634" width="14.28515625" style="194" customWidth="1"/>
    <col min="5635" max="5635" width="13.7109375" style="194" customWidth="1"/>
    <col min="5636" max="5636" width="17.5703125" style="194" customWidth="1"/>
    <col min="5637" max="5862" width="13.7109375" style="194"/>
    <col min="5863" max="5863" width="8" style="194" bestFit="1" customWidth="1"/>
    <col min="5864" max="5864" width="48.7109375" style="194" customWidth="1"/>
    <col min="5865" max="5865" width="1.140625" style="194" customWidth="1"/>
    <col min="5866" max="5866" width="18.85546875" style="194" customWidth="1"/>
    <col min="5867" max="5867" width="1.140625" style="194" customWidth="1"/>
    <col min="5868" max="5868" width="19.140625" style="194" bestFit="1" customWidth="1"/>
    <col min="5869" max="5869" width="1.140625" style="194" customWidth="1"/>
    <col min="5870" max="5870" width="18.85546875" style="194" customWidth="1"/>
    <col min="5871" max="5871" width="3.140625" style="194" customWidth="1"/>
    <col min="5872" max="5872" width="15.85546875" style="194" bestFit="1" customWidth="1"/>
    <col min="5873" max="5873" width="3.140625" style="194" customWidth="1"/>
    <col min="5874" max="5875" width="14.28515625" style="194" customWidth="1"/>
    <col min="5876" max="5876" width="7.42578125" style="194" bestFit="1" customWidth="1"/>
    <col min="5877" max="5877" width="22.7109375" style="194" customWidth="1"/>
    <col min="5878" max="5878" width="4.7109375" style="194" customWidth="1"/>
    <col min="5879" max="5879" width="24.42578125" style="194" customWidth="1"/>
    <col min="5880" max="5880" width="1.42578125" style="194" customWidth="1"/>
    <col min="5881" max="5881" width="18.140625" style="194" bestFit="1" customWidth="1"/>
    <col min="5882" max="5882" width="1.42578125" style="194" customWidth="1"/>
    <col min="5883" max="5883" width="18.140625" style="194" bestFit="1" customWidth="1"/>
    <col min="5884" max="5884" width="1" style="194" customWidth="1"/>
    <col min="5885" max="5885" width="18.140625" style="194" bestFit="1" customWidth="1"/>
    <col min="5886" max="5886" width="3.140625" style="194" customWidth="1"/>
    <col min="5887" max="5887" width="16.5703125" style="194" bestFit="1" customWidth="1"/>
    <col min="5888" max="5888" width="3.140625" style="194" customWidth="1"/>
    <col min="5889" max="5889" width="13.7109375" style="194" customWidth="1"/>
    <col min="5890" max="5890" width="14.28515625" style="194" customWidth="1"/>
    <col min="5891" max="5891" width="13.7109375" style="194" customWidth="1"/>
    <col min="5892" max="5892" width="17.5703125" style="194" customWidth="1"/>
    <col min="5893" max="6118" width="13.7109375" style="194"/>
    <col min="6119" max="6119" width="8" style="194" bestFit="1" customWidth="1"/>
    <col min="6120" max="6120" width="48.7109375" style="194" customWidth="1"/>
    <col min="6121" max="6121" width="1.140625" style="194" customWidth="1"/>
    <col min="6122" max="6122" width="18.85546875" style="194" customWidth="1"/>
    <col min="6123" max="6123" width="1.140625" style="194" customWidth="1"/>
    <col min="6124" max="6124" width="19.140625" style="194" bestFit="1" customWidth="1"/>
    <col min="6125" max="6125" width="1.140625" style="194" customWidth="1"/>
    <col min="6126" max="6126" width="18.85546875" style="194" customWidth="1"/>
    <col min="6127" max="6127" width="3.140625" style="194" customWidth="1"/>
    <col min="6128" max="6128" width="15.85546875" style="194" bestFit="1" customWidth="1"/>
    <col min="6129" max="6129" width="3.140625" style="194" customWidth="1"/>
    <col min="6130" max="6131" width="14.28515625" style="194" customWidth="1"/>
    <col min="6132" max="6132" width="7.42578125" style="194" bestFit="1" customWidth="1"/>
    <col min="6133" max="6133" width="22.7109375" style="194" customWidth="1"/>
    <col min="6134" max="6134" width="4.7109375" style="194" customWidth="1"/>
    <col min="6135" max="6135" width="24.42578125" style="194" customWidth="1"/>
    <col min="6136" max="6136" width="1.42578125" style="194" customWidth="1"/>
    <col min="6137" max="6137" width="18.140625" style="194" bestFit="1" customWidth="1"/>
    <col min="6138" max="6138" width="1.42578125" style="194" customWidth="1"/>
    <col min="6139" max="6139" width="18.140625" style="194" bestFit="1" customWidth="1"/>
    <col min="6140" max="6140" width="1" style="194" customWidth="1"/>
    <col min="6141" max="6141" width="18.140625" style="194" bestFit="1" customWidth="1"/>
    <col min="6142" max="6142" width="3.140625" style="194" customWidth="1"/>
    <col min="6143" max="6143" width="16.5703125" style="194" bestFit="1" customWidth="1"/>
    <col min="6144" max="6144" width="3.140625" style="194" customWidth="1"/>
    <col min="6145" max="6145" width="13.7109375" style="194" customWidth="1"/>
    <col min="6146" max="6146" width="14.28515625" style="194" customWidth="1"/>
    <col min="6147" max="6147" width="13.7109375" style="194" customWidth="1"/>
    <col min="6148" max="6148" width="17.5703125" style="194" customWidth="1"/>
    <col min="6149" max="6374" width="13.7109375" style="194"/>
    <col min="6375" max="6375" width="8" style="194" bestFit="1" customWidth="1"/>
    <col min="6376" max="6376" width="48.7109375" style="194" customWidth="1"/>
    <col min="6377" max="6377" width="1.140625" style="194" customWidth="1"/>
    <col min="6378" max="6378" width="18.85546875" style="194" customWidth="1"/>
    <col min="6379" max="6379" width="1.140625" style="194" customWidth="1"/>
    <col min="6380" max="6380" width="19.140625" style="194" bestFit="1" customWidth="1"/>
    <col min="6381" max="6381" width="1.140625" style="194" customWidth="1"/>
    <col min="6382" max="6382" width="18.85546875" style="194" customWidth="1"/>
    <col min="6383" max="6383" width="3.140625" style="194" customWidth="1"/>
    <col min="6384" max="6384" width="15.85546875" style="194" bestFit="1" customWidth="1"/>
    <col min="6385" max="6385" width="3.140625" style="194" customWidth="1"/>
    <col min="6386" max="6387" width="14.28515625" style="194" customWidth="1"/>
    <col min="6388" max="6388" width="7.42578125" style="194" bestFit="1" customWidth="1"/>
    <col min="6389" max="6389" width="22.7109375" style="194" customWidth="1"/>
    <col min="6390" max="6390" width="4.7109375" style="194" customWidth="1"/>
    <col min="6391" max="6391" width="24.42578125" style="194" customWidth="1"/>
    <col min="6392" max="6392" width="1.42578125" style="194" customWidth="1"/>
    <col min="6393" max="6393" width="18.140625" style="194" bestFit="1" customWidth="1"/>
    <col min="6394" max="6394" width="1.42578125" style="194" customWidth="1"/>
    <col min="6395" max="6395" width="18.140625" style="194" bestFit="1" customWidth="1"/>
    <col min="6396" max="6396" width="1" style="194" customWidth="1"/>
    <col min="6397" max="6397" width="18.140625" style="194" bestFit="1" customWidth="1"/>
    <col min="6398" max="6398" width="3.140625" style="194" customWidth="1"/>
    <col min="6399" max="6399" width="16.5703125" style="194" bestFit="1" customWidth="1"/>
    <col min="6400" max="6400" width="3.140625" style="194" customWidth="1"/>
    <col min="6401" max="6401" width="13.7109375" style="194" customWidth="1"/>
    <col min="6402" max="6402" width="14.28515625" style="194" customWidth="1"/>
    <col min="6403" max="6403" width="13.7109375" style="194" customWidth="1"/>
    <col min="6404" max="6404" width="17.5703125" style="194" customWidth="1"/>
    <col min="6405" max="6630" width="13.7109375" style="194"/>
    <col min="6631" max="6631" width="8" style="194" bestFit="1" customWidth="1"/>
    <col min="6632" max="6632" width="48.7109375" style="194" customWidth="1"/>
    <col min="6633" max="6633" width="1.140625" style="194" customWidth="1"/>
    <col min="6634" max="6634" width="18.85546875" style="194" customWidth="1"/>
    <col min="6635" max="6635" width="1.140625" style="194" customWidth="1"/>
    <col min="6636" max="6636" width="19.140625" style="194" bestFit="1" customWidth="1"/>
    <col min="6637" max="6637" width="1.140625" style="194" customWidth="1"/>
    <col min="6638" max="6638" width="18.85546875" style="194" customWidth="1"/>
    <col min="6639" max="6639" width="3.140625" style="194" customWidth="1"/>
    <col min="6640" max="6640" width="15.85546875" style="194" bestFit="1" customWidth="1"/>
    <col min="6641" max="6641" width="3.140625" style="194" customWidth="1"/>
    <col min="6642" max="6643" width="14.28515625" style="194" customWidth="1"/>
    <col min="6644" max="6644" width="7.42578125" style="194" bestFit="1" customWidth="1"/>
    <col min="6645" max="6645" width="22.7109375" style="194" customWidth="1"/>
    <col min="6646" max="6646" width="4.7109375" style="194" customWidth="1"/>
    <col min="6647" max="6647" width="24.42578125" style="194" customWidth="1"/>
    <col min="6648" max="6648" width="1.42578125" style="194" customWidth="1"/>
    <col min="6649" max="6649" width="18.140625" style="194" bestFit="1" customWidth="1"/>
    <col min="6650" max="6650" width="1.42578125" style="194" customWidth="1"/>
    <col min="6651" max="6651" width="18.140625" style="194" bestFit="1" customWidth="1"/>
    <col min="6652" max="6652" width="1" style="194" customWidth="1"/>
    <col min="6653" max="6653" width="18.140625" style="194" bestFit="1" customWidth="1"/>
    <col min="6654" max="6654" width="3.140625" style="194" customWidth="1"/>
    <col min="6655" max="6655" width="16.5703125" style="194" bestFit="1" customWidth="1"/>
    <col min="6656" max="6656" width="3.140625" style="194" customWidth="1"/>
    <col min="6657" max="6657" width="13.7109375" style="194" customWidth="1"/>
    <col min="6658" max="6658" width="14.28515625" style="194" customWidth="1"/>
    <col min="6659" max="6659" width="13.7109375" style="194" customWidth="1"/>
    <col min="6660" max="6660" width="17.5703125" style="194" customWidth="1"/>
    <col min="6661" max="6886" width="13.7109375" style="194"/>
    <col min="6887" max="6887" width="8" style="194" bestFit="1" customWidth="1"/>
    <col min="6888" max="6888" width="48.7109375" style="194" customWidth="1"/>
    <col min="6889" max="6889" width="1.140625" style="194" customWidth="1"/>
    <col min="6890" max="6890" width="18.85546875" style="194" customWidth="1"/>
    <col min="6891" max="6891" width="1.140625" style="194" customWidth="1"/>
    <col min="6892" max="6892" width="19.140625" style="194" bestFit="1" customWidth="1"/>
    <col min="6893" max="6893" width="1.140625" style="194" customWidth="1"/>
    <col min="6894" max="6894" width="18.85546875" style="194" customWidth="1"/>
    <col min="6895" max="6895" width="3.140625" style="194" customWidth="1"/>
    <col min="6896" max="6896" width="15.85546875" style="194" bestFit="1" customWidth="1"/>
    <col min="6897" max="6897" width="3.140625" style="194" customWidth="1"/>
    <col min="6898" max="6899" width="14.28515625" style="194" customWidth="1"/>
    <col min="6900" max="6900" width="7.42578125" style="194" bestFit="1" customWidth="1"/>
    <col min="6901" max="6901" width="22.7109375" style="194" customWidth="1"/>
    <col min="6902" max="6902" width="4.7109375" style="194" customWidth="1"/>
    <col min="6903" max="6903" width="24.42578125" style="194" customWidth="1"/>
    <col min="6904" max="6904" width="1.42578125" style="194" customWidth="1"/>
    <col min="6905" max="6905" width="18.140625" style="194" bestFit="1" customWidth="1"/>
    <col min="6906" max="6906" width="1.42578125" style="194" customWidth="1"/>
    <col min="6907" max="6907" width="18.140625" style="194" bestFit="1" customWidth="1"/>
    <col min="6908" max="6908" width="1" style="194" customWidth="1"/>
    <col min="6909" max="6909" width="18.140625" style="194" bestFit="1" customWidth="1"/>
    <col min="6910" max="6910" width="3.140625" style="194" customWidth="1"/>
    <col min="6911" max="6911" width="16.5703125" style="194" bestFit="1" customWidth="1"/>
    <col min="6912" max="6912" width="3.140625" style="194" customWidth="1"/>
    <col min="6913" max="6913" width="13.7109375" style="194" customWidth="1"/>
    <col min="6914" max="6914" width="14.28515625" style="194" customWidth="1"/>
    <col min="6915" max="6915" width="13.7109375" style="194" customWidth="1"/>
    <col min="6916" max="6916" width="17.5703125" style="194" customWidth="1"/>
    <col min="6917" max="7142" width="13.7109375" style="194"/>
    <col min="7143" max="7143" width="8" style="194" bestFit="1" customWidth="1"/>
    <col min="7144" max="7144" width="48.7109375" style="194" customWidth="1"/>
    <col min="7145" max="7145" width="1.140625" style="194" customWidth="1"/>
    <col min="7146" max="7146" width="18.85546875" style="194" customWidth="1"/>
    <col min="7147" max="7147" width="1.140625" style="194" customWidth="1"/>
    <col min="7148" max="7148" width="19.140625" style="194" bestFit="1" customWidth="1"/>
    <col min="7149" max="7149" width="1.140625" style="194" customWidth="1"/>
    <col min="7150" max="7150" width="18.85546875" style="194" customWidth="1"/>
    <col min="7151" max="7151" width="3.140625" style="194" customWidth="1"/>
    <col min="7152" max="7152" width="15.85546875" style="194" bestFit="1" customWidth="1"/>
    <col min="7153" max="7153" width="3.140625" style="194" customWidth="1"/>
    <col min="7154" max="7155" width="14.28515625" style="194" customWidth="1"/>
    <col min="7156" max="7156" width="7.42578125" style="194" bestFit="1" customWidth="1"/>
    <col min="7157" max="7157" width="22.7109375" style="194" customWidth="1"/>
    <col min="7158" max="7158" width="4.7109375" style="194" customWidth="1"/>
    <col min="7159" max="7159" width="24.42578125" style="194" customWidth="1"/>
    <col min="7160" max="7160" width="1.42578125" style="194" customWidth="1"/>
    <col min="7161" max="7161" width="18.140625" style="194" bestFit="1" customWidth="1"/>
    <col min="7162" max="7162" width="1.42578125" style="194" customWidth="1"/>
    <col min="7163" max="7163" width="18.140625" style="194" bestFit="1" customWidth="1"/>
    <col min="7164" max="7164" width="1" style="194" customWidth="1"/>
    <col min="7165" max="7165" width="18.140625" style="194" bestFit="1" customWidth="1"/>
    <col min="7166" max="7166" width="3.140625" style="194" customWidth="1"/>
    <col min="7167" max="7167" width="16.5703125" style="194" bestFit="1" customWidth="1"/>
    <col min="7168" max="7168" width="3.140625" style="194" customWidth="1"/>
    <col min="7169" max="7169" width="13.7109375" style="194" customWidth="1"/>
    <col min="7170" max="7170" width="14.28515625" style="194" customWidth="1"/>
    <col min="7171" max="7171" width="13.7109375" style="194" customWidth="1"/>
    <col min="7172" max="7172" width="17.5703125" style="194" customWidth="1"/>
    <col min="7173" max="7398" width="13.7109375" style="194"/>
    <col min="7399" max="7399" width="8" style="194" bestFit="1" customWidth="1"/>
    <col min="7400" max="7400" width="48.7109375" style="194" customWidth="1"/>
    <col min="7401" max="7401" width="1.140625" style="194" customWidth="1"/>
    <col min="7402" max="7402" width="18.85546875" style="194" customWidth="1"/>
    <col min="7403" max="7403" width="1.140625" style="194" customWidth="1"/>
    <col min="7404" max="7404" width="19.140625" style="194" bestFit="1" customWidth="1"/>
    <col min="7405" max="7405" width="1.140625" style="194" customWidth="1"/>
    <col min="7406" max="7406" width="18.85546875" style="194" customWidth="1"/>
    <col min="7407" max="7407" width="3.140625" style="194" customWidth="1"/>
    <col min="7408" max="7408" width="15.85546875" style="194" bestFit="1" customWidth="1"/>
    <col min="7409" max="7409" width="3.140625" style="194" customWidth="1"/>
    <col min="7410" max="7411" width="14.28515625" style="194" customWidth="1"/>
    <col min="7412" max="7412" width="7.42578125" style="194" bestFit="1" customWidth="1"/>
    <col min="7413" max="7413" width="22.7109375" style="194" customWidth="1"/>
    <col min="7414" max="7414" width="4.7109375" style="194" customWidth="1"/>
    <col min="7415" max="7415" width="24.42578125" style="194" customWidth="1"/>
    <col min="7416" max="7416" width="1.42578125" style="194" customWidth="1"/>
    <col min="7417" max="7417" width="18.140625" style="194" bestFit="1" customWidth="1"/>
    <col min="7418" max="7418" width="1.42578125" style="194" customWidth="1"/>
    <col min="7419" max="7419" width="18.140625" style="194" bestFit="1" customWidth="1"/>
    <col min="7420" max="7420" width="1" style="194" customWidth="1"/>
    <col min="7421" max="7421" width="18.140625" style="194" bestFit="1" customWidth="1"/>
    <col min="7422" max="7422" width="3.140625" style="194" customWidth="1"/>
    <col min="7423" max="7423" width="16.5703125" style="194" bestFit="1" customWidth="1"/>
    <col min="7424" max="7424" width="3.140625" style="194" customWidth="1"/>
    <col min="7425" max="7425" width="13.7109375" style="194" customWidth="1"/>
    <col min="7426" max="7426" width="14.28515625" style="194" customWidth="1"/>
    <col min="7427" max="7427" width="13.7109375" style="194" customWidth="1"/>
    <col min="7428" max="7428" width="17.5703125" style="194" customWidth="1"/>
    <col min="7429" max="7654" width="13.7109375" style="194"/>
    <col min="7655" max="7655" width="8" style="194" bestFit="1" customWidth="1"/>
    <col min="7656" max="7656" width="48.7109375" style="194" customWidth="1"/>
    <col min="7657" max="7657" width="1.140625" style="194" customWidth="1"/>
    <col min="7658" max="7658" width="18.85546875" style="194" customWidth="1"/>
    <col min="7659" max="7659" width="1.140625" style="194" customWidth="1"/>
    <col min="7660" max="7660" width="19.140625" style="194" bestFit="1" customWidth="1"/>
    <col min="7661" max="7661" width="1.140625" style="194" customWidth="1"/>
    <col min="7662" max="7662" width="18.85546875" style="194" customWidth="1"/>
    <col min="7663" max="7663" width="3.140625" style="194" customWidth="1"/>
    <col min="7664" max="7664" width="15.85546875" style="194" bestFit="1" customWidth="1"/>
    <col min="7665" max="7665" width="3.140625" style="194" customWidth="1"/>
    <col min="7666" max="7667" width="14.28515625" style="194" customWidth="1"/>
    <col min="7668" max="7668" width="7.42578125" style="194" bestFit="1" customWidth="1"/>
    <col min="7669" max="7669" width="22.7109375" style="194" customWidth="1"/>
    <col min="7670" max="7670" width="4.7109375" style="194" customWidth="1"/>
    <col min="7671" max="7671" width="24.42578125" style="194" customWidth="1"/>
    <col min="7672" max="7672" width="1.42578125" style="194" customWidth="1"/>
    <col min="7673" max="7673" width="18.140625" style="194" bestFit="1" customWidth="1"/>
    <col min="7674" max="7674" width="1.42578125" style="194" customWidth="1"/>
    <col min="7675" max="7675" width="18.140625" style="194" bestFit="1" customWidth="1"/>
    <col min="7676" max="7676" width="1" style="194" customWidth="1"/>
    <col min="7677" max="7677" width="18.140625" style="194" bestFit="1" customWidth="1"/>
    <col min="7678" max="7678" width="3.140625" style="194" customWidth="1"/>
    <col min="7679" max="7679" width="16.5703125" style="194" bestFit="1" customWidth="1"/>
    <col min="7680" max="7680" width="3.140625" style="194" customWidth="1"/>
    <col min="7681" max="7681" width="13.7109375" style="194" customWidth="1"/>
    <col min="7682" max="7682" width="14.28515625" style="194" customWidth="1"/>
    <col min="7683" max="7683" width="13.7109375" style="194" customWidth="1"/>
    <col min="7684" max="7684" width="17.5703125" style="194" customWidth="1"/>
    <col min="7685" max="7910" width="13.7109375" style="194"/>
    <col min="7911" max="7911" width="8" style="194" bestFit="1" customWidth="1"/>
    <col min="7912" max="7912" width="48.7109375" style="194" customWidth="1"/>
    <col min="7913" max="7913" width="1.140625" style="194" customWidth="1"/>
    <col min="7914" max="7914" width="18.85546875" style="194" customWidth="1"/>
    <col min="7915" max="7915" width="1.140625" style="194" customWidth="1"/>
    <col min="7916" max="7916" width="19.140625" style="194" bestFit="1" customWidth="1"/>
    <col min="7917" max="7917" width="1.140625" style="194" customWidth="1"/>
    <col min="7918" max="7918" width="18.85546875" style="194" customWidth="1"/>
    <col min="7919" max="7919" width="3.140625" style="194" customWidth="1"/>
    <col min="7920" max="7920" width="15.85546875" style="194" bestFit="1" customWidth="1"/>
    <col min="7921" max="7921" width="3.140625" style="194" customWidth="1"/>
    <col min="7922" max="7923" width="14.28515625" style="194" customWidth="1"/>
    <col min="7924" max="7924" width="7.42578125" style="194" bestFit="1" customWidth="1"/>
    <col min="7925" max="7925" width="22.7109375" style="194" customWidth="1"/>
    <col min="7926" max="7926" width="4.7109375" style="194" customWidth="1"/>
    <col min="7927" max="7927" width="24.42578125" style="194" customWidth="1"/>
    <col min="7928" max="7928" width="1.42578125" style="194" customWidth="1"/>
    <col min="7929" max="7929" width="18.140625" style="194" bestFit="1" customWidth="1"/>
    <col min="7930" max="7930" width="1.42578125" style="194" customWidth="1"/>
    <col min="7931" max="7931" width="18.140625" style="194" bestFit="1" customWidth="1"/>
    <col min="7932" max="7932" width="1" style="194" customWidth="1"/>
    <col min="7933" max="7933" width="18.140625" style="194" bestFit="1" customWidth="1"/>
    <col min="7934" max="7934" width="3.140625" style="194" customWidth="1"/>
    <col min="7935" max="7935" width="16.5703125" style="194" bestFit="1" customWidth="1"/>
    <col min="7936" max="7936" width="3.140625" style="194" customWidth="1"/>
    <col min="7937" max="7937" width="13.7109375" style="194" customWidth="1"/>
    <col min="7938" max="7938" width="14.28515625" style="194" customWidth="1"/>
    <col min="7939" max="7939" width="13.7109375" style="194" customWidth="1"/>
    <col min="7940" max="7940" width="17.5703125" style="194" customWidth="1"/>
    <col min="7941" max="8166" width="13.7109375" style="194"/>
    <col min="8167" max="8167" width="8" style="194" bestFit="1" customWidth="1"/>
    <col min="8168" max="8168" width="48.7109375" style="194" customWidth="1"/>
    <col min="8169" max="8169" width="1.140625" style="194" customWidth="1"/>
    <col min="8170" max="8170" width="18.85546875" style="194" customWidth="1"/>
    <col min="8171" max="8171" width="1.140625" style="194" customWidth="1"/>
    <col min="8172" max="8172" width="19.140625" style="194" bestFit="1" customWidth="1"/>
    <col min="8173" max="8173" width="1.140625" style="194" customWidth="1"/>
    <col min="8174" max="8174" width="18.85546875" style="194" customWidth="1"/>
    <col min="8175" max="8175" width="3.140625" style="194" customWidth="1"/>
    <col min="8176" max="8176" width="15.85546875" style="194" bestFit="1" customWidth="1"/>
    <col min="8177" max="8177" width="3.140625" style="194" customWidth="1"/>
    <col min="8178" max="8179" width="14.28515625" style="194" customWidth="1"/>
    <col min="8180" max="8180" width="7.42578125" style="194" bestFit="1" customWidth="1"/>
    <col min="8181" max="8181" width="22.7109375" style="194" customWidth="1"/>
    <col min="8182" max="8182" width="4.7109375" style="194" customWidth="1"/>
    <col min="8183" max="8183" width="24.42578125" style="194" customWidth="1"/>
    <col min="8184" max="8184" width="1.42578125" style="194" customWidth="1"/>
    <col min="8185" max="8185" width="18.140625" style="194" bestFit="1" customWidth="1"/>
    <col min="8186" max="8186" width="1.42578125" style="194" customWidth="1"/>
    <col min="8187" max="8187" width="18.140625" style="194" bestFit="1" customWidth="1"/>
    <col min="8188" max="8188" width="1" style="194" customWidth="1"/>
    <col min="8189" max="8189" width="18.140625" style="194" bestFit="1" customWidth="1"/>
    <col min="8190" max="8190" width="3.140625" style="194" customWidth="1"/>
    <col min="8191" max="8191" width="16.5703125" style="194" bestFit="1" customWidth="1"/>
    <col min="8192" max="8192" width="3.140625" style="194" customWidth="1"/>
    <col min="8193" max="8193" width="13.7109375" style="194" customWidth="1"/>
    <col min="8194" max="8194" width="14.28515625" style="194" customWidth="1"/>
    <col min="8195" max="8195" width="13.7109375" style="194" customWidth="1"/>
    <col min="8196" max="8196" width="17.5703125" style="194" customWidth="1"/>
    <col min="8197" max="8422" width="13.7109375" style="194"/>
    <col min="8423" max="8423" width="8" style="194" bestFit="1" customWidth="1"/>
    <col min="8424" max="8424" width="48.7109375" style="194" customWidth="1"/>
    <col min="8425" max="8425" width="1.140625" style="194" customWidth="1"/>
    <col min="8426" max="8426" width="18.85546875" style="194" customWidth="1"/>
    <col min="8427" max="8427" width="1.140625" style="194" customWidth="1"/>
    <col min="8428" max="8428" width="19.140625" style="194" bestFit="1" customWidth="1"/>
    <col min="8429" max="8429" width="1.140625" style="194" customWidth="1"/>
    <col min="8430" max="8430" width="18.85546875" style="194" customWidth="1"/>
    <col min="8431" max="8431" width="3.140625" style="194" customWidth="1"/>
    <col min="8432" max="8432" width="15.85546875" style="194" bestFit="1" customWidth="1"/>
    <col min="8433" max="8433" width="3.140625" style="194" customWidth="1"/>
    <col min="8434" max="8435" width="14.28515625" style="194" customWidth="1"/>
    <col min="8436" max="8436" width="7.42578125" style="194" bestFit="1" customWidth="1"/>
    <col min="8437" max="8437" width="22.7109375" style="194" customWidth="1"/>
    <col min="8438" max="8438" width="4.7109375" style="194" customWidth="1"/>
    <col min="8439" max="8439" width="24.42578125" style="194" customWidth="1"/>
    <col min="8440" max="8440" width="1.42578125" style="194" customWidth="1"/>
    <col min="8441" max="8441" width="18.140625" style="194" bestFit="1" customWidth="1"/>
    <col min="8442" max="8442" width="1.42578125" style="194" customWidth="1"/>
    <col min="8443" max="8443" width="18.140625" style="194" bestFit="1" customWidth="1"/>
    <col min="8444" max="8444" width="1" style="194" customWidth="1"/>
    <col min="8445" max="8445" width="18.140625" style="194" bestFit="1" customWidth="1"/>
    <col min="8446" max="8446" width="3.140625" style="194" customWidth="1"/>
    <col min="8447" max="8447" width="16.5703125" style="194" bestFit="1" customWidth="1"/>
    <col min="8448" max="8448" width="3.140625" style="194" customWidth="1"/>
    <col min="8449" max="8449" width="13.7109375" style="194" customWidth="1"/>
    <col min="8450" max="8450" width="14.28515625" style="194" customWidth="1"/>
    <col min="8451" max="8451" width="13.7109375" style="194" customWidth="1"/>
    <col min="8452" max="8452" width="17.5703125" style="194" customWidth="1"/>
    <col min="8453" max="8678" width="13.7109375" style="194"/>
    <col min="8679" max="8679" width="8" style="194" bestFit="1" customWidth="1"/>
    <col min="8680" max="8680" width="48.7109375" style="194" customWidth="1"/>
    <col min="8681" max="8681" width="1.140625" style="194" customWidth="1"/>
    <col min="8682" max="8682" width="18.85546875" style="194" customWidth="1"/>
    <col min="8683" max="8683" width="1.140625" style="194" customWidth="1"/>
    <col min="8684" max="8684" width="19.140625" style="194" bestFit="1" customWidth="1"/>
    <col min="8685" max="8685" width="1.140625" style="194" customWidth="1"/>
    <col min="8686" max="8686" width="18.85546875" style="194" customWidth="1"/>
    <col min="8687" max="8687" width="3.140625" style="194" customWidth="1"/>
    <col min="8688" max="8688" width="15.85546875" style="194" bestFit="1" customWidth="1"/>
    <col min="8689" max="8689" width="3.140625" style="194" customWidth="1"/>
    <col min="8690" max="8691" width="14.28515625" style="194" customWidth="1"/>
    <col min="8692" max="8692" width="7.42578125" style="194" bestFit="1" customWidth="1"/>
    <col min="8693" max="8693" width="22.7109375" style="194" customWidth="1"/>
    <col min="8694" max="8694" width="4.7109375" style="194" customWidth="1"/>
    <col min="8695" max="8695" width="24.42578125" style="194" customWidth="1"/>
    <col min="8696" max="8696" width="1.42578125" style="194" customWidth="1"/>
    <col min="8697" max="8697" width="18.140625" style="194" bestFit="1" customWidth="1"/>
    <col min="8698" max="8698" width="1.42578125" style="194" customWidth="1"/>
    <col min="8699" max="8699" width="18.140625" style="194" bestFit="1" customWidth="1"/>
    <col min="8700" max="8700" width="1" style="194" customWidth="1"/>
    <col min="8701" max="8701" width="18.140625" style="194" bestFit="1" customWidth="1"/>
    <col min="8702" max="8702" width="3.140625" style="194" customWidth="1"/>
    <col min="8703" max="8703" width="16.5703125" style="194" bestFit="1" customWidth="1"/>
    <col min="8704" max="8704" width="3.140625" style="194" customWidth="1"/>
    <col min="8705" max="8705" width="13.7109375" style="194" customWidth="1"/>
    <col min="8706" max="8706" width="14.28515625" style="194" customWidth="1"/>
    <col min="8707" max="8707" width="13.7109375" style="194" customWidth="1"/>
    <col min="8708" max="8708" width="17.5703125" style="194" customWidth="1"/>
    <col min="8709" max="8934" width="13.7109375" style="194"/>
    <col min="8935" max="8935" width="8" style="194" bestFit="1" customWidth="1"/>
    <col min="8936" max="8936" width="48.7109375" style="194" customWidth="1"/>
    <col min="8937" max="8937" width="1.140625" style="194" customWidth="1"/>
    <col min="8938" max="8938" width="18.85546875" style="194" customWidth="1"/>
    <col min="8939" max="8939" width="1.140625" style="194" customWidth="1"/>
    <col min="8940" max="8940" width="19.140625" style="194" bestFit="1" customWidth="1"/>
    <col min="8941" max="8941" width="1.140625" style="194" customWidth="1"/>
    <col min="8942" max="8942" width="18.85546875" style="194" customWidth="1"/>
    <col min="8943" max="8943" width="3.140625" style="194" customWidth="1"/>
    <col min="8944" max="8944" width="15.85546875" style="194" bestFit="1" customWidth="1"/>
    <col min="8945" max="8945" width="3.140625" style="194" customWidth="1"/>
    <col min="8946" max="8947" width="14.28515625" style="194" customWidth="1"/>
    <col min="8948" max="8948" width="7.42578125" style="194" bestFit="1" customWidth="1"/>
    <col min="8949" max="8949" width="22.7109375" style="194" customWidth="1"/>
    <col min="8950" max="8950" width="4.7109375" style="194" customWidth="1"/>
    <col min="8951" max="8951" width="24.42578125" style="194" customWidth="1"/>
    <col min="8952" max="8952" width="1.42578125" style="194" customWidth="1"/>
    <col min="8953" max="8953" width="18.140625" style="194" bestFit="1" customWidth="1"/>
    <col min="8954" max="8954" width="1.42578125" style="194" customWidth="1"/>
    <col min="8955" max="8955" width="18.140625" style="194" bestFit="1" customWidth="1"/>
    <col min="8956" max="8956" width="1" style="194" customWidth="1"/>
    <col min="8957" max="8957" width="18.140625" style="194" bestFit="1" customWidth="1"/>
    <col min="8958" max="8958" width="3.140625" style="194" customWidth="1"/>
    <col min="8959" max="8959" width="16.5703125" style="194" bestFit="1" customWidth="1"/>
    <col min="8960" max="8960" width="3.140625" style="194" customWidth="1"/>
    <col min="8961" max="8961" width="13.7109375" style="194" customWidth="1"/>
    <col min="8962" max="8962" width="14.28515625" style="194" customWidth="1"/>
    <col min="8963" max="8963" width="13.7109375" style="194" customWidth="1"/>
    <col min="8964" max="8964" width="17.5703125" style="194" customWidth="1"/>
    <col min="8965" max="9190" width="13.7109375" style="194"/>
    <col min="9191" max="9191" width="8" style="194" bestFit="1" customWidth="1"/>
    <col min="9192" max="9192" width="48.7109375" style="194" customWidth="1"/>
    <col min="9193" max="9193" width="1.140625" style="194" customWidth="1"/>
    <col min="9194" max="9194" width="18.85546875" style="194" customWidth="1"/>
    <col min="9195" max="9195" width="1.140625" style="194" customWidth="1"/>
    <col min="9196" max="9196" width="19.140625" style="194" bestFit="1" customWidth="1"/>
    <col min="9197" max="9197" width="1.140625" style="194" customWidth="1"/>
    <col min="9198" max="9198" width="18.85546875" style="194" customWidth="1"/>
    <col min="9199" max="9199" width="3.140625" style="194" customWidth="1"/>
    <col min="9200" max="9200" width="15.85546875" style="194" bestFit="1" customWidth="1"/>
    <col min="9201" max="9201" width="3.140625" style="194" customWidth="1"/>
    <col min="9202" max="9203" width="14.28515625" style="194" customWidth="1"/>
    <col min="9204" max="9204" width="7.42578125" style="194" bestFit="1" customWidth="1"/>
    <col min="9205" max="9205" width="22.7109375" style="194" customWidth="1"/>
    <col min="9206" max="9206" width="4.7109375" style="194" customWidth="1"/>
    <col min="9207" max="9207" width="24.42578125" style="194" customWidth="1"/>
    <col min="9208" max="9208" width="1.42578125" style="194" customWidth="1"/>
    <col min="9209" max="9209" width="18.140625" style="194" bestFit="1" customWidth="1"/>
    <col min="9210" max="9210" width="1.42578125" style="194" customWidth="1"/>
    <col min="9211" max="9211" width="18.140625" style="194" bestFit="1" customWidth="1"/>
    <col min="9212" max="9212" width="1" style="194" customWidth="1"/>
    <col min="9213" max="9213" width="18.140625" style="194" bestFit="1" customWidth="1"/>
    <col min="9214" max="9214" width="3.140625" style="194" customWidth="1"/>
    <col min="9215" max="9215" width="16.5703125" style="194" bestFit="1" customWidth="1"/>
    <col min="9216" max="9216" width="3.140625" style="194" customWidth="1"/>
    <col min="9217" max="9217" width="13.7109375" style="194" customWidth="1"/>
    <col min="9218" max="9218" width="14.28515625" style="194" customWidth="1"/>
    <col min="9219" max="9219" width="13.7109375" style="194" customWidth="1"/>
    <col min="9220" max="9220" width="17.5703125" style="194" customWidth="1"/>
    <col min="9221" max="9446" width="13.7109375" style="194"/>
    <col min="9447" max="9447" width="8" style="194" bestFit="1" customWidth="1"/>
    <col min="9448" max="9448" width="48.7109375" style="194" customWidth="1"/>
    <col min="9449" max="9449" width="1.140625" style="194" customWidth="1"/>
    <col min="9450" max="9450" width="18.85546875" style="194" customWidth="1"/>
    <col min="9451" max="9451" width="1.140625" style="194" customWidth="1"/>
    <col min="9452" max="9452" width="19.140625" style="194" bestFit="1" customWidth="1"/>
    <col min="9453" max="9453" width="1.140625" style="194" customWidth="1"/>
    <col min="9454" max="9454" width="18.85546875" style="194" customWidth="1"/>
    <col min="9455" max="9455" width="3.140625" style="194" customWidth="1"/>
    <col min="9456" max="9456" width="15.85546875" style="194" bestFit="1" customWidth="1"/>
    <col min="9457" max="9457" width="3.140625" style="194" customWidth="1"/>
    <col min="9458" max="9459" width="14.28515625" style="194" customWidth="1"/>
    <col min="9460" max="9460" width="7.42578125" style="194" bestFit="1" customWidth="1"/>
    <col min="9461" max="9461" width="22.7109375" style="194" customWidth="1"/>
    <col min="9462" max="9462" width="4.7109375" style="194" customWidth="1"/>
    <col min="9463" max="9463" width="24.42578125" style="194" customWidth="1"/>
    <col min="9464" max="9464" width="1.42578125" style="194" customWidth="1"/>
    <col min="9465" max="9465" width="18.140625" style="194" bestFit="1" customWidth="1"/>
    <col min="9466" max="9466" width="1.42578125" style="194" customWidth="1"/>
    <col min="9467" max="9467" width="18.140625" style="194" bestFit="1" customWidth="1"/>
    <col min="9468" max="9468" width="1" style="194" customWidth="1"/>
    <col min="9469" max="9469" width="18.140625" style="194" bestFit="1" customWidth="1"/>
    <col min="9470" max="9470" width="3.140625" style="194" customWidth="1"/>
    <col min="9471" max="9471" width="16.5703125" style="194" bestFit="1" customWidth="1"/>
    <col min="9472" max="9472" width="3.140625" style="194" customWidth="1"/>
    <col min="9473" max="9473" width="13.7109375" style="194" customWidth="1"/>
    <col min="9474" max="9474" width="14.28515625" style="194" customWidth="1"/>
    <col min="9475" max="9475" width="13.7109375" style="194" customWidth="1"/>
    <col min="9476" max="9476" width="17.5703125" style="194" customWidth="1"/>
    <col min="9477" max="9702" width="13.7109375" style="194"/>
    <col min="9703" max="9703" width="8" style="194" bestFit="1" customWidth="1"/>
    <col min="9704" max="9704" width="48.7109375" style="194" customWidth="1"/>
    <col min="9705" max="9705" width="1.140625" style="194" customWidth="1"/>
    <col min="9706" max="9706" width="18.85546875" style="194" customWidth="1"/>
    <col min="9707" max="9707" width="1.140625" style="194" customWidth="1"/>
    <col min="9708" max="9708" width="19.140625" style="194" bestFit="1" customWidth="1"/>
    <col min="9709" max="9709" width="1.140625" style="194" customWidth="1"/>
    <col min="9710" max="9710" width="18.85546875" style="194" customWidth="1"/>
    <col min="9711" max="9711" width="3.140625" style="194" customWidth="1"/>
    <col min="9712" max="9712" width="15.85546875" style="194" bestFit="1" customWidth="1"/>
    <col min="9713" max="9713" width="3.140625" style="194" customWidth="1"/>
    <col min="9714" max="9715" width="14.28515625" style="194" customWidth="1"/>
    <col min="9716" max="9716" width="7.42578125" style="194" bestFit="1" customWidth="1"/>
    <col min="9717" max="9717" width="22.7109375" style="194" customWidth="1"/>
    <col min="9718" max="9718" width="4.7109375" style="194" customWidth="1"/>
    <col min="9719" max="9719" width="24.42578125" style="194" customWidth="1"/>
    <col min="9720" max="9720" width="1.42578125" style="194" customWidth="1"/>
    <col min="9721" max="9721" width="18.140625" style="194" bestFit="1" customWidth="1"/>
    <col min="9722" max="9722" width="1.42578125" style="194" customWidth="1"/>
    <col min="9723" max="9723" width="18.140625" style="194" bestFit="1" customWidth="1"/>
    <col min="9724" max="9724" width="1" style="194" customWidth="1"/>
    <col min="9725" max="9725" width="18.140625" style="194" bestFit="1" customWidth="1"/>
    <col min="9726" max="9726" width="3.140625" style="194" customWidth="1"/>
    <col min="9727" max="9727" width="16.5703125" style="194" bestFit="1" customWidth="1"/>
    <col min="9728" max="9728" width="3.140625" style="194" customWidth="1"/>
    <col min="9729" max="9729" width="13.7109375" style="194" customWidth="1"/>
    <col min="9730" max="9730" width="14.28515625" style="194" customWidth="1"/>
    <col min="9731" max="9731" width="13.7109375" style="194" customWidth="1"/>
    <col min="9732" max="9732" width="17.5703125" style="194" customWidth="1"/>
    <col min="9733" max="9958" width="13.7109375" style="194"/>
    <col min="9959" max="9959" width="8" style="194" bestFit="1" customWidth="1"/>
    <col min="9960" max="9960" width="48.7109375" style="194" customWidth="1"/>
    <col min="9961" max="9961" width="1.140625" style="194" customWidth="1"/>
    <col min="9962" max="9962" width="18.85546875" style="194" customWidth="1"/>
    <col min="9963" max="9963" width="1.140625" style="194" customWidth="1"/>
    <col min="9964" max="9964" width="19.140625" style="194" bestFit="1" customWidth="1"/>
    <col min="9965" max="9965" width="1.140625" style="194" customWidth="1"/>
    <col min="9966" max="9966" width="18.85546875" style="194" customWidth="1"/>
    <col min="9967" max="9967" width="3.140625" style="194" customWidth="1"/>
    <col min="9968" max="9968" width="15.85546875" style="194" bestFit="1" customWidth="1"/>
    <col min="9969" max="9969" width="3.140625" style="194" customWidth="1"/>
    <col min="9970" max="9971" width="14.28515625" style="194" customWidth="1"/>
    <col min="9972" max="9972" width="7.42578125" style="194" bestFit="1" customWidth="1"/>
    <col min="9973" max="9973" width="22.7109375" style="194" customWidth="1"/>
    <col min="9974" max="9974" width="4.7109375" style="194" customWidth="1"/>
    <col min="9975" max="9975" width="24.42578125" style="194" customWidth="1"/>
    <col min="9976" max="9976" width="1.42578125" style="194" customWidth="1"/>
    <col min="9977" max="9977" width="18.140625" style="194" bestFit="1" customWidth="1"/>
    <col min="9978" max="9978" width="1.42578125" style="194" customWidth="1"/>
    <col min="9979" max="9979" width="18.140625" style="194" bestFit="1" customWidth="1"/>
    <col min="9980" max="9980" width="1" style="194" customWidth="1"/>
    <col min="9981" max="9981" width="18.140625" style="194" bestFit="1" customWidth="1"/>
    <col min="9982" max="9982" width="3.140625" style="194" customWidth="1"/>
    <col min="9983" max="9983" width="16.5703125" style="194" bestFit="1" customWidth="1"/>
    <col min="9984" max="9984" width="3.140625" style="194" customWidth="1"/>
    <col min="9985" max="9985" width="13.7109375" style="194" customWidth="1"/>
    <col min="9986" max="9986" width="14.28515625" style="194" customWidth="1"/>
    <col min="9987" max="9987" width="13.7109375" style="194" customWidth="1"/>
    <col min="9988" max="9988" width="17.5703125" style="194" customWidth="1"/>
    <col min="9989" max="10214" width="13.7109375" style="194"/>
    <col min="10215" max="10215" width="8" style="194" bestFit="1" customWidth="1"/>
    <col min="10216" max="10216" width="48.7109375" style="194" customWidth="1"/>
    <col min="10217" max="10217" width="1.140625" style="194" customWidth="1"/>
    <col min="10218" max="10218" width="18.85546875" style="194" customWidth="1"/>
    <col min="10219" max="10219" width="1.140625" style="194" customWidth="1"/>
    <col min="10220" max="10220" width="19.140625" style="194" bestFit="1" customWidth="1"/>
    <col min="10221" max="10221" width="1.140625" style="194" customWidth="1"/>
    <col min="10222" max="10222" width="18.85546875" style="194" customWidth="1"/>
    <col min="10223" max="10223" width="3.140625" style="194" customWidth="1"/>
    <col min="10224" max="10224" width="15.85546875" style="194" bestFit="1" customWidth="1"/>
    <col min="10225" max="10225" width="3.140625" style="194" customWidth="1"/>
    <col min="10226" max="10227" width="14.28515625" style="194" customWidth="1"/>
    <col min="10228" max="10228" width="7.42578125" style="194" bestFit="1" customWidth="1"/>
    <col min="10229" max="10229" width="22.7109375" style="194" customWidth="1"/>
    <col min="10230" max="10230" width="4.7109375" style="194" customWidth="1"/>
    <col min="10231" max="10231" width="24.42578125" style="194" customWidth="1"/>
    <col min="10232" max="10232" width="1.42578125" style="194" customWidth="1"/>
    <col min="10233" max="10233" width="18.140625" style="194" bestFit="1" customWidth="1"/>
    <col min="10234" max="10234" width="1.42578125" style="194" customWidth="1"/>
    <col min="10235" max="10235" width="18.140625" style="194" bestFit="1" customWidth="1"/>
    <col min="10236" max="10236" width="1" style="194" customWidth="1"/>
    <col min="10237" max="10237" width="18.140625" style="194" bestFit="1" customWidth="1"/>
    <col min="10238" max="10238" width="3.140625" style="194" customWidth="1"/>
    <col min="10239" max="10239" width="16.5703125" style="194" bestFit="1" customWidth="1"/>
    <col min="10240" max="10240" width="3.140625" style="194" customWidth="1"/>
    <col min="10241" max="10241" width="13.7109375" style="194" customWidth="1"/>
    <col min="10242" max="10242" width="14.28515625" style="194" customWidth="1"/>
    <col min="10243" max="10243" width="13.7109375" style="194" customWidth="1"/>
    <col min="10244" max="10244" width="17.5703125" style="194" customWidth="1"/>
    <col min="10245" max="10470" width="13.7109375" style="194"/>
    <col min="10471" max="10471" width="8" style="194" bestFit="1" customWidth="1"/>
    <col min="10472" max="10472" width="48.7109375" style="194" customWidth="1"/>
    <col min="10473" max="10473" width="1.140625" style="194" customWidth="1"/>
    <col min="10474" max="10474" width="18.85546875" style="194" customWidth="1"/>
    <col min="10475" max="10475" width="1.140625" style="194" customWidth="1"/>
    <col min="10476" max="10476" width="19.140625" style="194" bestFit="1" customWidth="1"/>
    <col min="10477" max="10477" width="1.140625" style="194" customWidth="1"/>
    <col min="10478" max="10478" width="18.85546875" style="194" customWidth="1"/>
    <col min="10479" max="10479" width="3.140625" style="194" customWidth="1"/>
    <col min="10480" max="10480" width="15.85546875" style="194" bestFit="1" customWidth="1"/>
    <col min="10481" max="10481" width="3.140625" style="194" customWidth="1"/>
    <col min="10482" max="10483" width="14.28515625" style="194" customWidth="1"/>
    <col min="10484" max="10484" width="7.42578125" style="194" bestFit="1" customWidth="1"/>
    <col min="10485" max="10485" width="22.7109375" style="194" customWidth="1"/>
    <col min="10486" max="10486" width="4.7109375" style="194" customWidth="1"/>
    <col min="10487" max="10487" width="24.42578125" style="194" customWidth="1"/>
    <col min="10488" max="10488" width="1.42578125" style="194" customWidth="1"/>
    <col min="10489" max="10489" width="18.140625" style="194" bestFit="1" customWidth="1"/>
    <col min="10490" max="10490" width="1.42578125" style="194" customWidth="1"/>
    <col min="10491" max="10491" width="18.140625" style="194" bestFit="1" customWidth="1"/>
    <col min="10492" max="10492" width="1" style="194" customWidth="1"/>
    <col min="10493" max="10493" width="18.140625" style="194" bestFit="1" customWidth="1"/>
    <col min="10494" max="10494" width="3.140625" style="194" customWidth="1"/>
    <col min="10495" max="10495" width="16.5703125" style="194" bestFit="1" customWidth="1"/>
    <col min="10496" max="10496" width="3.140625" style="194" customWidth="1"/>
    <col min="10497" max="10497" width="13.7109375" style="194" customWidth="1"/>
    <col min="10498" max="10498" width="14.28515625" style="194" customWidth="1"/>
    <col min="10499" max="10499" width="13.7109375" style="194" customWidth="1"/>
    <col min="10500" max="10500" width="17.5703125" style="194" customWidth="1"/>
    <col min="10501" max="10726" width="13.7109375" style="194"/>
    <col min="10727" max="10727" width="8" style="194" bestFit="1" customWidth="1"/>
    <col min="10728" max="10728" width="48.7109375" style="194" customWidth="1"/>
    <col min="10729" max="10729" width="1.140625" style="194" customWidth="1"/>
    <col min="10730" max="10730" width="18.85546875" style="194" customWidth="1"/>
    <col min="10731" max="10731" width="1.140625" style="194" customWidth="1"/>
    <col min="10732" max="10732" width="19.140625" style="194" bestFit="1" customWidth="1"/>
    <col min="10733" max="10733" width="1.140625" style="194" customWidth="1"/>
    <col min="10734" max="10734" width="18.85546875" style="194" customWidth="1"/>
    <col min="10735" max="10735" width="3.140625" style="194" customWidth="1"/>
    <col min="10736" max="10736" width="15.85546875" style="194" bestFit="1" customWidth="1"/>
    <col min="10737" max="10737" width="3.140625" style="194" customWidth="1"/>
    <col min="10738" max="10739" width="14.28515625" style="194" customWidth="1"/>
    <col min="10740" max="10740" width="7.42578125" style="194" bestFit="1" customWidth="1"/>
    <col min="10741" max="10741" width="22.7109375" style="194" customWidth="1"/>
    <col min="10742" max="10742" width="4.7109375" style="194" customWidth="1"/>
    <col min="10743" max="10743" width="24.42578125" style="194" customWidth="1"/>
    <col min="10744" max="10744" width="1.42578125" style="194" customWidth="1"/>
    <col min="10745" max="10745" width="18.140625" style="194" bestFit="1" customWidth="1"/>
    <col min="10746" max="10746" width="1.42578125" style="194" customWidth="1"/>
    <col min="10747" max="10747" width="18.140625" style="194" bestFit="1" customWidth="1"/>
    <col min="10748" max="10748" width="1" style="194" customWidth="1"/>
    <col min="10749" max="10749" width="18.140625" style="194" bestFit="1" customWidth="1"/>
    <col min="10750" max="10750" width="3.140625" style="194" customWidth="1"/>
    <col min="10751" max="10751" width="16.5703125" style="194" bestFit="1" customWidth="1"/>
    <col min="10752" max="10752" width="3.140625" style="194" customWidth="1"/>
    <col min="10753" max="10753" width="13.7109375" style="194" customWidth="1"/>
    <col min="10754" max="10754" width="14.28515625" style="194" customWidth="1"/>
    <col min="10755" max="10755" width="13.7109375" style="194" customWidth="1"/>
    <col min="10756" max="10756" width="17.5703125" style="194" customWidth="1"/>
    <col min="10757" max="10982" width="13.7109375" style="194"/>
    <col min="10983" max="10983" width="8" style="194" bestFit="1" customWidth="1"/>
    <col min="10984" max="10984" width="48.7109375" style="194" customWidth="1"/>
    <col min="10985" max="10985" width="1.140625" style="194" customWidth="1"/>
    <col min="10986" max="10986" width="18.85546875" style="194" customWidth="1"/>
    <col min="10987" max="10987" width="1.140625" style="194" customWidth="1"/>
    <col min="10988" max="10988" width="19.140625" style="194" bestFit="1" customWidth="1"/>
    <col min="10989" max="10989" width="1.140625" style="194" customWidth="1"/>
    <col min="10990" max="10990" width="18.85546875" style="194" customWidth="1"/>
    <col min="10991" max="10991" width="3.140625" style="194" customWidth="1"/>
    <col min="10992" max="10992" width="15.85546875" style="194" bestFit="1" customWidth="1"/>
    <col min="10993" max="10993" width="3.140625" style="194" customWidth="1"/>
    <col min="10994" max="10995" width="14.28515625" style="194" customWidth="1"/>
    <col min="10996" max="10996" width="7.42578125" style="194" bestFit="1" customWidth="1"/>
    <col min="10997" max="10997" width="22.7109375" style="194" customWidth="1"/>
    <col min="10998" max="10998" width="4.7109375" style="194" customWidth="1"/>
    <col min="10999" max="10999" width="24.42578125" style="194" customWidth="1"/>
    <col min="11000" max="11000" width="1.42578125" style="194" customWidth="1"/>
    <col min="11001" max="11001" width="18.140625" style="194" bestFit="1" customWidth="1"/>
    <col min="11002" max="11002" width="1.42578125" style="194" customWidth="1"/>
    <col min="11003" max="11003" width="18.140625" style="194" bestFit="1" customWidth="1"/>
    <col min="11004" max="11004" width="1" style="194" customWidth="1"/>
    <col min="11005" max="11005" width="18.140625" style="194" bestFit="1" customWidth="1"/>
    <col min="11006" max="11006" width="3.140625" style="194" customWidth="1"/>
    <col min="11007" max="11007" width="16.5703125" style="194" bestFit="1" customWidth="1"/>
    <col min="11008" max="11008" width="3.140625" style="194" customWidth="1"/>
    <col min="11009" max="11009" width="13.7109375" style="194" customWidth="1"/>
    <col min="11010" max="11010" width="14.28515625" style="194" customWidth="1"/>
    <col min="11011" max="11011" width="13.7109375" style="194" customWidth="1"/>
    <col min="11012" max="11012" width="17.5703125" style="194" customWidth="1"/>
    <col min="11013" max="11238" width="13.7109375" style="194"/>
    <col min="11239" max="11239" width="8" style="194" bestFit="1" customWidth="1"/>
    <col min="11240" max="11240" width="48.7109375" style="194" customWidth="1"/>
    <col min="11241" max="11241" width="1.140625" style="194" customWidth="1"/>
    <col min="11242" max="11242" width="18.85546875" style="194" customWidth="1"/>
    <col min="11243" max="11243" width="1.140625" style="194" customWidth="1"/>
    <col min="11244" max="11244" width="19.140625" style="194" bestFit="1" customWidth="1"/>
    <col min="11245" max="11245" width="1.140625" style="194" customWidth="1"/>
    <col min="11246" max="11246" width="18.85546875" style="194" customWidth="1"/>
    <col min="11247" max="11247" width="3.140625" style="194" customWidth="1"/>
    <col min="11248" max="11248" width="15.85546875" style="194" bestFit="1" customWidth="1"/>
    <col min="11249" max="11249" width="3.140625" style="194" customWidth="1"/>
    <col min="11250" max="11251" width="14.28515625" style="194" customWidth="1"/>
    <col min="11252" max="11252" width="7.42578125" style="194" bestFit="1" customWidth="1"/>
    <col min="11253" max="11253" width="22.7109375" style="194" customWidth="1"/>
    <col min="11254" max="11254" width="4.7109375" style="194" customWidth="1"/>
    <col min="11255" max="11255" width="24.42578125" style="194" customWidth="1"/>
    <col min="11256" max="11256" width="1.42578125" style="194" customWidth="1"/>
    <col min="11257" max="11257" width="18.140625" style="194" bestFit="1" customWidth="1"/>
    <col min="11258" max="11258" width="1.42578125" style="194" customWidth="1"/>
    <col min="11259" max="11259" width="18.140625" style="194" bestFit="1" customWidth="1"/>
    <col min="11260" max="11260" width="1" style="194" customWidth="1"/>
    <col min="11261" max="11261" width="18.140625" style="194" bestFit="1" customWidth="1"/>
    <col min="11262" max="11262" width="3.140625" style="194" customWidth="1"/>
    <col min="11263" max="11263" width="16.5703125" style="194" bestFit="1" customWidth="1"/>
    <col min="11264" max="11264" width="3.140625" style="194" customWidth="1"/>
    <col min="11265" max="11265" width="13.7109375" style="194" customWidth="1"/>
    <col min="11266" max="11266" width="14.28515625" style="194" customWidth="1"/>
    <col min="11267" max="11267" width="13.7109375" style="194" customWidth="1"/>
    <col min="11268" max="11268" width="17.5703125" style="194" customWidth="1"/>
    <col min="11269" max="11494" width="13.7109375" style="194"/>
    <col min="11495" max="11495" width="8" style="194" bestFit="1" customWidth="1"/>
    <col min="11496" max="11496" width="48.7109375" style="194" customWidth="1"/>
    <col min="11497" max="11497" width="1.140625" style="194" customWidth="1"/>
    <col min="11498" max="11498" width="18.85546875" style="194" customWidth="1"/>
    <col min="11499" max="11499" width="1.140625" style="194" customWidth="1"/>
    <col min="11500" max="11500" width="19.140625" style="194" bestFit="1" customWidth="1"/>
    <col min="11501" max="11501" width="1.140625" style="194" customWidth="1"/>
    <col min="11502" max="11502" width="18.85546875" style="194" customWidth="1"/>
    <col min="11503" max="11503" width="3.140625" style="194" customWidth="1"/>
    <col min="11504" max="11504" width="15.85546875" style="194" bestFit="1" customWidth="1"/>
    <col min="11505" max="11505" width="3.140625" style="194" customWidth="1"/>
    <col min="11506" max="11507" width="14.28515625" style="194" customWidth="1"/>
    <col min="11508" max="11508" width="7.42578125" style="194" bestFit="1" customWidth="1"/>
    <col min="11509" max="11509" width="22.7109375" style="194" customWidth="1"/>
    <col min="11510" max="11510" width="4.7109375" style="194" customWidth="1"/>
    <col min="11511" max="11511" width="24.42578125" style="194" customWidth="1"/>
    <col min="11512" max="11512" width="1.42578125" style="194" customWidth="1"/>
    <col min="11513" max="11513" width="18.140625" style="194" bestFit="1" customWidth="1"/>
    <col min="11514" max="11514" width="1.42578125" style="194" customWidth="1"/>
    <col min="11515" max="11515" width="18.140625" style="194" bestFit="1" customWidth="1"/>
    <col min="11516" max="11516" width="1" style="194" customWidth="1"/>
    <col min="11517" max="11517" width="18.140625" style="194" bestFit="1" customWidth="1"/>
    <col min="11518" max="11518" width="3.140625" style="194" customWidth="1"/>
    <col min="11519" max="11519" width="16.5703125" style="194" bestFit="1" customWidth="1"/>
    <col min="11520" max="11520" width="3.140625" style="194" customWidth="1"/>
    <col min="11521" max="11521" width="13.7109375" style="194" customWidth="1"/>
    <col min="11522" max="11522" width="14.28515625" style="194" customWidth="1"/>
    <col min="11523" max="11523" width="13.7109375" style="194" customWidth="1"/>
    <col min="11524" max="11524" width="17.5703125" style="194" customWidth="1"/>
    <col min="11525" max="11750" width="13.7109375" style="194"/>
    <col min="11751" max="11751" width="8" style="194" bestFit="1" customWidth="1"/>
    <col min="11752" max="11752" width="48.7109375" style="194" customWidth="1"/>
    <col min="11753" max="11753" width="1.140625" style="194" customWidth="1"/>
    <col min="11754" max="11754" width="18.85546875" style="194" customWidth="1"/>
    <col min="11755" max="11755" width="1.140625" style="194" customWidth="1"/>
    <col min="11756" max="11756" width="19.140625" style="194" bestFit="1" customWidth="1"/>
    <col min="11757" max="11757" width="1.140625" style="194" customWidth="1"/>
    <col min="11758" max="11758" width="18.85546875" style="194" customWidth="1"/>
    <col min="11759" max="11759" width="3.140625" style="194" customWidth="1"/>
    <col min="11760" max="11760" width="15.85546875" style="194" bestFit="1" customWidth="1"/>
    <col min="11761" max="11761" width="3.140625" style="194" customWidth="1"/>
    <col min="11762" max="11763" width="14.28515625" style="194" customWidth="1"/>
    <col min="11764" max="11764" width="7.42578125" style="194" bestFit="1" customWidth="1"/>
    <col min="11765" max="11765" width="22.7109375" style="194" customWidth="1"/>
    <col min="11766" max="11766" width="4.7109375" style="194" customWidth="1"/>
    <col min="11767" max="11767" width="24.42578125" style="194" customWidth="1"/>
    <col min="11768" max="11768" width="1.42578125" style="194" customWidth="1"/>
    <col min="11769" max="11769" width="18.140625" style="194" bestFit="1" customWidth="1"/>
    <col min="11770" max="11770" width="1.42578125" style="194" customWidth="1"/>
    <col min="11771" max="11771" width="18.140625" style="194" bestFit="1" customWidth="1"/>
    <col min="11772" max="11772" width="1" style="194" customWidth="1"/>
    <col min="11773" max="11773" width="18.140625" style="194" bestFit="1" customWidth="1"/>
    <col min="11774" max="11774" width="3.140625" style="194" customWidth="1"/>
    <col min="11775" max="11775" width="16.5703125" style="194" bestFit="1" customWidth="1"/>
    <col min="11776" max="11776" width="3.140625" style="194" customWidth="1"/>
    <col min="11777" max="11777" width="13.7109375" style="194" customWidth="1"/>
    <col min="11778" max="11778" width="14.28515625" style="194" customWidth="1"/>
    <col min="11779" max="11779" width="13.7109375" style="194" customWidth="1"/>
    <col min="11780" max="11780" width="17.5703125" style="194" customWidth="1"/>
    <col min="11781" max="12006" width="13.7109375" style="194"/>
    <col min="12007" max="12007" width="8" style="194" bestFit="1" customWidth="1"/>
    <col min="12008" max="12008" width="48.7109375" style="194" customWidth="1"/>
    <col min="12009" max="12009" width="1.140625" style="194" customWidth="1"/>
    <col min="12010" max="12010" width="18.85546875" style="194" customWidth="1"/>
    <col min="12011" max="12011" width="1.140625" style="194" customWidth="1"/>
    <col min="12012" max="12012" width="19.140625" style="194" bestFit="1" customWidth="1"/>
    <col min="12013" max="12013" width="1.140625" style="194" customWidth="1"/>
    <col min="12014" max="12014" width="18.85546875" style="194" customWidth="1"/>
    <col min="12015" max="12015" width="3.140625" style="194" customWidth="1"/>
    <col min="12016" max="12016" width="15.85546875" style="194" bestFit="1" customWidth="1"/>
    <col min="12017" max="12017" width="3.140625" style="194" customWidth="1"/>
    <col min="12018" max="12019" width="14.28515625" style="194" customWidth="1"/>
    <col min="12020" max="12020" width="7.42578125" style="194" bestFit="1" customWidth="1"/>
    <col min="12021" max="12021" width="22.7109375" style="194" customWidth="1"/>
    <col min="12022" max="12022" width="4.7109375" style="194" customWidth="1"/>
    <col min="12023" max="12023" width="24.42578125" style="194" customWidth="1"/>
    <col min="12024" max="12024" width="1.42578125" style="194" customWidth="1"/>
    <col min="12025" max="12025" width="18.140625" style="194" bestFit="1" customWidth="1"/>
    <col min="12026" max="12026" width="1.42578125" style="194" customWidth="1"/>
    <col min="12027" max="12027" width="18.140625" style="194" bestFit="1" customWidth="1"/>
    <col min="12028" max="12028" width="1" style="194" customWidth="1"/>
    <col min="12029" max="12029" width="18.140625" style="194" bestFit="1" customWidth="1"/>
    <col min="12030" max="12030" width="3.140625" style="194" customWidth="1"/>
    <col min="12031" max="12031" width="16.5703125" style="194" bestFit="1" customWidth="1"/>
    <col min="12032" max="12032" width="3.140625" style="194" customWidth="1"/>
    <col min="12033" max="12033" width="13.7109375" style="194" customWidth="1"/>
    <col min="12034" max="12034" width="14.28515625" style="194" customWidth="1"/>
    <col min="12035" max="12035" width="13.7109375" style="194" customWidth="1"/>
    <col min="12036" max="12036" width="17.5703125" style="194" customWidth="1"/>
    <col min="12037" max="12262" width="13.7109375" style="194"/>
    <col min="12263" max="12263" width="8" style="194" bestFit="1" customWidth="1"/>
    <col min="12264" max="12264" width="48.7109375" style="194" customWidth="1"/>
    <col min="12265" max="12265" width="1.140625" style="194" customWidth="1"/>
    <col min="12266" max="12266" width="18.85546875" style="194" customWidth="1"/>
    <col min="12267" max="12267" width="1.140625" style="194" customWidth="1"/>
    <col min="12268" max="12268" width="19.140625" style="194" bestFit="1" customWidth="1"/>
    <col min="12269" max="12269" width="1.140625" style="194" customWidth="1"/>
    <col min="12270" max="12270" width="18.85546875" style="194" customWidth="1"/>
    <col min="12271" max="12271" width="3.140625" style="194" customWidth="1"/>
    <col min="12272" max="12272" width="15.85546875" style="194" bestFit="1" customWidth="1"/>
    <col min="12273" max="12273" width="3.140625" style="194" customWidth="1"/>
    <col min="12274" max="12275" width="14.28515625" style="194" customWidth="1"/>
    <col min="12276" max="12276" width="7.42578125" style="194" bestFit="1" customWidth="1"/>
    <col min="12277" max="12277" width="22.7109375" style="194" customWidth="1"/>
    <col min="12278" max="12278" width="4.7109375" style="194" customWidth="1"/>
    <col min="12279" max="12279" width="24.42578125" style="194" customWidth="1"/>
    <col min="12280" max="12280" width="1.42578125" style="194" customWidth="1"/>
    <col min="12281" max="12281" width="18.140625" style="194" bestFit="1" customWidth="1"/>
    <col min="12282" max="12282" width="1.42578125" style="194" customWidth="1"/>
    <col min="12283" max="12283" width="18.140625" style="194" bestFit="1" customWidth="1"/>
    <col min="12284" max="12284" width="1" style="194" customWidth="1"/>
    <col min="12285" max="12285" width="18.140625" style="194" bestFit="1" customWidth="1"/>
    <col min="12286" max="12286" width="3.140625" style="194" customWidth="1"/>
    <col min="12287" max="12287" width="16.5703125" style="194" bestFit="1" customWidth="1"/>
    <col min="12288" max="12288" width="3.140625" style="194" customWidth="1"/>
    <col min="12289" max="12289" width="13.7109375" style="194" customWidth="1"/>
    <col min="12290" max="12290" width="14.28515625" style="194" customWidth="1"/>
    <col min="12291" max="12291" width="13.7109375" style="194" customWidth="1"/>
    <col min="12292" max="12292" width="17.5703125" style="194" customWidth="1"/>
    <col min="12293" max="12518" width="13.7109375" style="194"/>
    <col min="12519" max="12519" width="8" style="194" bestFit="1" customWidth="1"/>
    <col min="12520" max="12520" width="48.7109375" style="194" customWidth="1"/>
    <col min="12521" max="12521" width="1.140625" style="194" customWidth="1"/>
    <col min="12522" max="12522" width="18.85546875" style="194" customWidth="1"/>
    <col min="12523" max="12523" width="1.140625" style="194" customWidth="1"/>
    <col min="12524" max="12524" width="19.140625" style="194" bestFit="1" customWidth="1"/>
    <col min="12525" max="12525" width="1.140625" style="194" customWidth="1"/>
    <col min="12526" max="12526" width="18.85546875" style="194" customWidth="1"/>
    <col min="12527" max="12527" width="3.140625" style="194" customWidth="1"/>
    <col min="12528" max="12528" width="15.85546875" style="194" bestFit="1" customWidth="1"/>
    <col min="12529" max="12529" width="3.140625" style="194" customWidth="1"/>
    <col min="12530" max="12531" width="14.28515625" style="194" customWidth="1"/>
    <col min="12532" max="12532" width="7.42578125" style="194" bestFit="1" customWidth="1"/>
    <col min="12533" max="12533" width="22.7109375" style="194" customWidth="1"/>
    <col min="12534" max="12534" width="4.7109375" style="194" customWidth="1"/>
    <col min="12535" max="12535" width="24.42578125" style="194" customWidth="1"/>
    <col min="12536" max="12536" width="1.42578125" style="194" customWidth="1"/>
    <col min="12537" max="12537" width="18.140625" style="194" bestFit="1" customWidth="1"/>
    <col min="12538" max="12538" width="1.42578125" style="194" customWidth="1"/>
    <col min="12539" max="12539" width="18.140625" style="194" bestFit="1" customWidth="1"/>
    <col min="12540" max="12540" width="1" style="194" customWidth="1"/>
    <col min="12541" max="12541" width="18.140625" style="194" bestFit="1" customWidth="1"/>
    <col min="12542" max="12542" width="3.140625" style="194" customWidth="1"/>
    <col min="12543" max="12543" width="16.5703125" style="194" bestFit="1" customWidth="1"/>
    <col min="12544" max="12544" width="3.140625" style="194" customWidth="1"/>
    <col min="12545" max="12545" width="13.7109375" style="194" customWidth="1"/>
    <col min="12546" max="12546" width="14.28515625" style="194" customWidth="1"/>
    <col min="12547" max="12547" width="13.7109375" style="194" customWidth="1"/>
    <col min="12548" max="12548" width="17.5703125" style="194" customWidth="1"/>
    <col min="12549" max="12774" width="13.7109375" style="194"/>
    <col min="12775" max="12775" width="8" style="194" bestFit="1" customWidth="1"/>
    <col min="12776" max="12776" width="48.7109375" style="194" customWidth="1"/>
    <col min="12777" max="12777" width="1.140625" style="194" customWidth="1"/>
    <col min="12778" max="12778" width="18.85546875" style="194" customWidth="1"/>
    <col min="12779" max="12779" width="1.140625" style="194" customWidth="1"/>
    <col min="12780" max="12780" width="19.140625" style="194" bestFit="1" customWidth="1"/>
    <col min="12781" max="12781" width="1.140625" style="194" customWidth="1"/>
    <col min="12782" max="12782" width="18.85546875" style="194" customWidth="1"/>
    <col min="12783" max="12783" width="3.140625" style="194" customWidth="1"/>
    <col min="12784" max="12784" width="15.85546875" style="194" bestFit="1" customWidth="1"/>
    <col min="12785" max="12785" width="3.140625" style="194" customWidth="1"/>
    <col min="12786" max="12787" width="14.28515625" style="194" customWidth="1"/>
    <col min="12788" max="12788" width="7.42578125" style="194" bestFit="1" customWidth="1"/>
    <col min="12789" max="12789" width="22.7109375" style="194" customWidth="1"/>
    <col min="12790" max="12790" width="4.7109375" style="194" customWidth="1"/>
    <col min="12791" max="12791" width="24.42578125" style="194" customWidth="1"/>
    <col min="12792" max="12792" width="1.42578125" style="194" customWidth="1"/>
    <col min="12793" max="12793" width="18.140625" style="194" bestFit="1" customWidth="1"/>
    <col min="12794" max="12794" width="1.42578125" style="194" customWidth="1"/>
    <col min="12795" max="12795" width="18.140625" style="194" bestFit="1" customWidth="1"/>
    <col min="12796" max="12796" width="1" style="194" customWidth="1"/>
    <col min="12797" max="12797" width="18.140625" style="194" bestFit="1" customWidth="1"/>
    <col min="12798" max="12798" width="3.140625" style="194" customWidth="1"/>
    <col min="12799" max="12799" width="16.5703125" style="194" bestFit="1" customWidth="1"/>
    <col min="12800" max="12800" width="3.140625" style="194" customWidth="1"/>
    <col min="12801" max="12801" width="13.7109375" style="194" customWidth="1"/>
    <col min="12802" max="12802" width="14.28515625" style="194" customWidth="1"/>
    <col min="12803" max="12803" width="13.7109375" style="194" customWidth="1"/>
    <col min="12804" max="12804" width="17.5703125" style="194" customWidth="1"/>
    <col min="12805" max="13030" width="13.7109375" style="194"/>
    <col min="13031" max="13031" width="8" style="194" bestFit="1" customWidth="1"/>
    <col min="13032" max="13032" width="48.7109375" style="194" customWidth="1"/>
    <col min="13033" max="13033" width="1.140625" style="194" customWidth="1"/>
    <col min="13034" max="13034" width="18.85546875" style="194" customWidth="1"/>
    <col min="13035" max="13035" width="1.140625" style="194" customWidth="1"/>
    <col min="13036" max="13036" width="19.140625" style="194" bestFit="1" customWidth="1"/>
    <col min="13037" max="13037" width="1.140625" style="194" customWidth="1"/>
    <col min="13038" max="13038" width="18.85546875" style="194" customWidth="1"/>
    <col min="13039" max="13039" width="3.140625" style="194" customWidth="1"/>
    <col min="13040" max="13040" width="15.85546875" style="194" bestFit="1" customWidth="1"/>
    <col min="13041" max="13041" width="3.140625" style="194" customWidth="1"/>
    <col min="13042" max="13043" width="14.28515625" style="194" customWidth="1"/>
    <col min="13044" max="13044" width="7.42578125" style="194" bestFit="1" customWidth="1"/>
    <col min="13045" max="13045" width="22.7109375" style="194" customWidth="1"/>
    <col min="13046" max="13046" width="4.7109375" style="194" customWidth="1"/>
    <col min="13047" max="13047" width="24.42578125" style="194" customWidth="1"/>
    <col min="13048" max="13048" width="1.42578125" style="194" customWidth="1"/>
    <col min="13049" max="13049" width="18.140625" style="194" bestFit="1" customWidth="1"/>
    <col min="13050" max="13050" width="1.42578125" style="194" customWidth="1"/>
    <col min="13051" max="13051" width="18.140625" style="194" bestFit="1" customWidth="1"/>
    <col min="13052" max="13052" width="1" style="194" customWidth="1"/>
    <col min="13053" max="13053" width="18.140625" style="194" bestFit="1" customWidth="1"/>
    <col min="13054" max="13054" width="3.140625" style="194" customWidth="1"/>
    <col min="13055" max="13055" width="16.5703125" style="194" bestFit="1" customWidth="1"/>
    <col min="13056" max="13056" width="3.140625" style="194" customWidth="1"/>
    <col min="13057" max="13057" width="13.7109375" style="194" customWidth="1"/>
    <col min="13058" max="13058" width="14.28515625" style="194" customWidth="1"/>
    <col min="13059" max="13059" width="13.7109375" style="194" customWidth="1"/>
    <col min="13060" max="13060" width="17.5703125" style="194" customWidth="1"/>
    <col min="13061" max="13286" width="13.7109375" style="194"/>
    <col min="13287" max="13287" width="8" style="194" bestFit="1" customWidth="1"/>
    <col min="13288" max="13288" width="48.7109375" style="194" customWidth="1"/>
    <col min="13289" max="13289" width="1.140625" style="194" customWidth="1"/>
    <col min="13290" max="13290" width="18.85546875" style="194" customWidth="1"/>
    <col min="13291" max="13291" width="1.140625" style="194" customWidth="1"/>
    <col min="13292" max="13292" width="19.140625" style="194" bestFit="1" customWidth="1"/>
    <col min="13293" max="13293" width="1.140625" style="194" customWidth="1"/>
    <col min="13294" max="13294" width="18.85546875" style="194" customWidth="1"/>
    <col min="13295" max="13295" width="3.140625" style="194" customWidth="1"/>
    <col min="13296" max="13296" width="15.85546875" style="194" bestFit="1" customWidth="1"/>
    <col min="13297" max="13297" width="3.140625" style="194" customWidth="1"/>
    <col min="13298" max="13299" width="14.28515625" style="194" customWidth="1"/>
    <col min="13300" max="13300" width="7.42578125" style="194" bestFit="1" customWidth="1"/>
    <col min="13301" max="13301" width="22.7109375" style="194" customWidth="1"/>
    <col min="13302" max="13302" width="4.7109375" style="194" customWidth="1"/>
    <col min="13303" max="13303" width="24.42578125" style="194" customWidth="1"/>
    <col min="13304" max="13304" width="1.42578125" style="194" customWidth="1"/>
    <col min="13305" max="13305" width="18.140625" style="194" bestFit="1" customWidth="1"/>
    <col min="13306" max="13306" width="1.42578125" style="194" customWidth="1"/>
    <col min="13307" max="13307" width="18.140625" style="194" bestFit="1" customWidth="1"/>
    <col min="13308" max="13308" width="1" style="194" customWidth="1"/>
    <col min="13309" max="13309" width="18.140625" style="194" bestFit="1" customWidth="1"/>
    <col min="13310" max="13310" width="3.140625" style="194" customWidth="1"/>
    <col min="13311" max="13311" width="16.5703125" style="194" bestFit="1" customWidth="1"/>
    <col min="13312" max="13312" width="3.140625" style="194" customWidth="1"/>
    <col min="13313" max="13313" width="13.7109375" style="194" customWidth="1"/>
    <col min="13314" max="13314" width="14.28515625" style="194" customWidth="1"/>
    <col min="13315" max="13315" width="13.7109375" style="194" customWidth="1"/>
    <col min="13316" max="13316" width="17.5703125" style="194" customWidth="1"/>
    <col min="13317" max="13542" width="13.7109375" style="194"/>
    <col min="13543" max="13543" width="8" style="194" bestFit="1" customWidth="1"/>
    <col min="13544" max="13544" width="48.7109375" style="194" customWidth="1"/>
    <col min="13545" max="13545" width="1.140625" style="194" customWidth="1"/>
    <col min="13546" max="13546" width="18.85546875" style="194" customWidth="1"/>
    <col min="13547" max="13547" width="1.140625" style="194" customWidth="1"/>
    <col min="13548" max="13548" width="19.140625" style="194" bestFit="1" customWidth="1"/>
    <col min="13549" max="13549" width="1.140625" style="194" customWidth="1"/>
    <col min="13550" max="13550" width="18.85546875" style="194" customWidth="1"/>
    <col min="13551" max="13551" width="3.140625" style="194" customWidth="1"/>
    <col min="13552" max="13552" width="15.85546875" style="194" bestFit="1" customWidth="1"/>
    <col min="13553" max="13553" width="3.140625" style="194" customWidth="1"/>
    <col min="13554" max="13555" width="14.28515625" style="194" customWidth="1"/>
    <col min="13556" max="13556" width="7.42578125" style="194" bestFit="1" customWidth="1"/>
    <col min="13557" max="13557" width="22.7109375" style="194" customWidth="1"/>
    <col min="13558" max="13558" width="4.7109375" style="194" customWidth="1"/>
    <col min="13559" max="13559" width="24.42578125" style="194" customWidth="1"/>
    <col min="13560" max="13560" width="1.42578125" style="194" customWidth="1"/>
    <col min="13561" max="13561" width="18.140625" style="194" bestFit="1" customWidth="1"/>
    <col min="13562" max="13562" width="1.42578125" style="194" customWidth="1"/>
    <col min="13563" max="13563" width="18.140625" style="194" bestFit="1" customWidth="1"/>
    <col min="13564" max="13564" width="1" style="194" customWidth="1"/>
    <col min="13565" max="13565" width="18.140625" style="194" bestFit="1" customWidth="1"/>
    <col min="13566" max="13566" width="3.140625" style="194" customWidth="1"/>
    <col min="13567" max="13567" width="16.5703125" style="194" bestFit="1" customWidth="1"/>
    <col min="13568" max="13568" width="3.140625" style="194" customWidth="1"/>
    <col min="13569" max="13569" width="13.7109375" style="194" customWidth="1"/>
    <col min="13570" max="13570" width="14.28515625" style="194" customWidth="1"/>
    <col min="13571" max="13571" width="13.7109375" style="194" customWidth="1"/>
    <col min="13572" max="13572" width="17.5703125" style="194" customWidth="1"/>
    <col min="13573" max="13798" width="13.7109375" style="194"/>
    <col min="13799" max="13799" width="8" style="194" bestFit="1" customWidth="1"/>
    <col min="13800" max="13800" width="48.7109375" style="194" customWidth="1"/>
    <col min="13801" max="13801" width="1.140625" style="194" customWidth="1"/>
    <col min="13802" max="13802" width="18.85546875" style="194" customWidth="1"/>
    <col min="13803" max="13803" width="1.140625" style="194" customWidth="1"/>
    <col min="13804" max="13804" width="19.140625" style="194" bestFit="1" customWidth="1"/>
    <col min="13805" max="13805" width="1.140625" style="194" customWidth="1"/>
    <col min="13806" max="13806" width="18.85546875" style="194" customWidth="1"/>
    <col min="13807" max="13807" width="3.140625" style="194" customWidth="1"/>
    <col min="13808" max="13808" width="15.85546875" style="194" bestFit="1" customWidth="1"/>
    <col min="13809" max="13809" width="3.140625" style="194" customWidth="1"/>
    <col min="13810" max="13811" width="14.28515625" style="194" customWidth="1"/>
    <col min="13812" max="13812" width="7.42578125" style="194" bestFit="1" customWidth="1"/>
    <col min="13813" max="13813" width="22.7109375" style="194" customWidth="1"/>
    <col min="13814" max="13814" width="4.7109375" style="194" customWidth="1"/>
    <col min="13815" max="13815" width="24.42578125" style="194" customWidth="1"/>
    <col min="13816" max="13816" width="1.42578125" style="194" customWidth="1"/>
    <col min="13817" max="13817" width="18.140625" style="194" bestFit="1" customWidth="1"/>
    <col min="13818" max="13818" width="1.42578125" style="194" customWidth="1"/>
    <col min="13819" max="13819" width="18.140625" style="194" bestFit="1" customWidth="1"/>
    <col min="13820" max="13820" width="1" style="194" customWidth="1"/>
    <col min="13821" max="13821" width="18.140625" style="194" bestFit="1" customWidth="1"/>
    <col min="13822" max="13822" width="3.140625" style="194" customWidth="1"/>
    <col min="13823" max="13823" width="16.5703125" style="194" bestFit="1" customWidth="1"/>
    <col min="13824" max="13824" width="3.140625" style="194" customWidth="1"/>
    <col min="13825" max="13825" width="13.7109375" style="194" customWidth="1"/>
    <col min="13826" max="13826" width="14.28515625" style="194" customWidth="1"/>
    <col min="13827" max="13827" width="13.7109375" style="194" customWidth="1"/>
    <col min="13828" max="13828" width="17.5703125" style="194" customWidth="1"/>
    <col min="13829" max="14054" width="13.7109375" style="194"/>
    <col min="14055" max="14055" width="8" style="194" bestFit="1" customWidth="1"/>
    <col min="14056" max="14056" width="48.7109375" style="194" customWidth="1"/>
    <col min="14057" max="14057" width="1.140625" style="194" customWidth="1"/>
    <col min="14058" max="14058" width="18.85546875" style="194" customWidth="1"/>
    <col min="14059" max="14059" width="1.140625" style="194" customWidth="1"/>
    <col min="14060" max="14060" width="19.140625" style="194" bestFit="1" customWidth="1"/>
    <col min="14061" max="14061" width="1.140625" style="194" customWidth="1"/>
    <col min="14062" max="14062" width="18.85546875" style="194" customWidth="1"/>
    <col min="14063" max="14063" width="3.140625" style="194" customWidth="1"/>
    <col min="14064" max="14064" width="15.85546875" style="194" bestFit="1" customWidth="1"/>
    <col min="14065" max="14065" width="3.140625" style="194" customWidth="1"/>
    <col min="14066" max="14067" width="14.28515625" style="194" customWidth="1"/>
    <col min="14068" max="14068" width="7.42578125" style="194" bestFit="1" customWidth="1"/>
    <col min="14069" max="14069" width="22.7109375" style="194" customWidth="1"/>
    <col min="14070" max="14070" width="4.7109375" style="194" customWidth="1"/>
    <col min="14071" max="14071" width="24.42578125" style="194" customWidth="1"/>
    <col min="14072" max="14072" width="1.42578125" style="194" customWidth="1"/>
    <col min="14073" max="14073" width="18.140625" style="194" bestFit="1" customWidth="1"/>
    <col min="14074" max="14074" width="1.42578125" style="194" customWidth="1"/>
    <col min="14075" max="14075" width="18.140625" style="194" bestFit="1" customWidth="1"/>
    <col min="14076" max="14076" width="1" style="194" customWidth="1"/>
    <col min="14077" max="14077" width="18.140625" style="194" bestFit="1" customWidth="1"/>
    <col min="14078" max="14078" width="3.140625" style="194" customWidth="1"/>
    <col min="14079" max="14079" width="16.5703125" style="194" bestFit="1" customWidth="1"/>
    <col min="14080" max="14080" width="3.140625" style="194" customWidth="1"/>
    <col min="14081" max="14081" width="13.7109375" style="194" customWidth="1"/>
    <col min="14082" max="14082" width="14.28515625" style="194" customWidth="1"/>
    <col min="14083" max="14083" width="13.7109375" style="194" customWidth="1"/>
    <col min="14084" max="14084" width="17.5703125" style="194" customWidth="1"/>
    <col min="14085" max="14310" width="13.7109375" style="194"/>
    <col min="14311" max="14311" width="8" style="194" bestFit="1" customWidth="1"/>
    <col min="14312" max="14312" width="48.7109375" style="194" customWidth="1"/>
    <col min="14313" max="14313" width="1.140625" style="194" customWidth="1"/>
    <col min="14314" max="14314" width="18.85546875" style="194" customWidth="1"/>
    <col min="14315" max="14315" width="1.140625" style="194" customWidth="1"/>
    <col min="14316" max="14316" width="19.140625" style="194" bestFit="1" customWidth="1"/>
    <col min="14317" max="14317" width="1.140625" style="194" customWidth="1"/>
    <col min="14318" max="14318" width="18.85546875" style="194" customWidth="1"/>
    <col min="14319" max="14319" width="3.140625" style="194" customWidth="1"/>
    <col min="14320" max="14320" width="15.85546875" style="194" bestFit="1" customWidth="1"/>
    <col min="14321" max="14321" width="3.140625" style="194" customWidth="1"/>
    <col min="14322" max="14323" width="14.28515625" style="194" customWidth="1"/>
    <col min="14324" max="14324" width="7.42578125" style="194" bestFit="1" customWidth="1"/>
    <col min="14325" max="14325" width="22.7109375" style="194" customWidth="1"/>
    <col min="14326" max="14326" width="4.7109375" style="194" customWidth="1"/>
    <col min="14327" max="14327" width="24.42578125" style="194" customWidth="1"/>
    <col min="14328" max="14328" width="1.42578125" style="194" customWidth="1"/>
    <col min="14329" max="14329" width="18.140625" style="194" bestFit="1" customWidth="1"/>
    <col min="14330" max="14330" width="1.42578125" style="194" customWidth="1"/>
    <col min="14331" max="14331" width="18.140625" style="194" bestFit="1" customWidth="1"/>
    <col min="14332" max="14332" width="1" style="194" customWidth="1"/>
    <col min="14333" max="14333" width="18.140625" style="194" bestFit="1" customWidth="1"/>
    <col min="14334" max="14334" width="3.140625" style="194" customWidth="1"/>
    <col min="14335" max="14335" width="16.5703125" style="194" bestFit="1" customWidth="1"/>
    <col min="14336" max="14336" width="3.140625" style="194" customWidth="1"/>
    <col min="14337" max="14337" width="13.7109375" style="194" customWidth="1"/>
    <col min="14338" max="14338" width="14.28515625" style="194" customWidth="1"/>
    <col min="14339" max="14339" width="13.7109375" style="194" customWidth="1"/>
    <col min="14340" max="14340" width="17.5703125" style="194" customWidth="1"/>
    <col min="14341" max="14566" width="13.7109375" style="194"/>
    <col min="14567" max="14567" width="8" style="194" bestFit="1" customWidth="1"/>
    <col min="14568" max="14568" width="48.7109375" style="194" customWidth="1"/>
    <col min="14569" max="14569" width="1.140625" style="194" customWidth="1"/>
    <col min="14570" max="14570" width="18.85546875" style="194" customWidth="1"/>
    <col min="14571" max="14571" width="1.140625" style="194" customWidth="1"/>
    <col min="14572" max="14572" width="19.140625" style="194" bestFit="1" customWidth="1"/>
    <col min="14573" max="14573" width="1.140625" style="194" customWidth="1"/>
    <col min="14574" max="14574" width="18.85546875" style="194" customWidth="1"/>
    <col min="14575" max="14575" width="3.140625" style="194" customWidth="1"/>
    <col min="14576" max="14576" width="15.85546875" style="194" bestFit="1" customWidth="1"/>
    <col min="14577" max="14577" width="3.140625" style="194" customWidth="1"/>
    <col min="14578" max="14579" width="14.28515625" style="194" customWidth="1"/>
    <col min="14580" max="14580" width="7.42578125" style="194" bestFit="1" customWidth="1"/>
    <col min="14581" max="14581" width="22.7109375" style="194" customWidth="1"/>
    <col min="14582" max="14582" width="4.7109375" style="194" customWidth="1"/>
    <col min="14583" max="14583" width="24.42578125" style="194" customWidth="1"/>
    <col min="14584" max="14584" width="1.42578125" style="194" customWidth="1"/>
    <col min="14585" max="14585" width="18.140625" style="194" bestFit="1" customWidth="1"/>
    <col min="14586" max="14586" width="1.42578125" style="194" customWidth="1"/>
    <col min="14587" max="14587" width="18.140625" style="194" bestFit="1" customWidth="1"/>
    <col min="14588" max="14588" width="1" style="194" customWidth="1"/>
    <col min="14589" max="14589" width="18.140625" style="194" bestFit="1" customWidth="1"/>
    <col min="14590" max="14590" width="3.140625" style="194" customWidth="1"/>
    <col min="14591" max="14591" width="16.5703125" style="194" bestFit="1" customWidth="1"/>
    <col min="14592" max="14592" width="3.140625" style="194" customWidth="1"/>
    <col min="14593" max="14593" width="13.7109375" style="194" customWidth="1"/>
    <col min="14594" max="14594" width="14.28515625" style="194" customWidth="1"/>
    <col min="14595" max="14595" width="13.7109375" style="194" customWidth="1"/>
    <col min="14596" max="14596" width="17.5703125" style="194" customWidth="1"/>
    <col min="14597" max="14822" width="13.7109375" style="194"/>
    <col min="14823" max="14823" width="8" style="194" bestFit="1" customWidth="1"/>
    <col min="14824" max="14824" width="48.7109375" style="194" customWidth="1"/>
    <col min="14825" max="14825" width="1.140625" style="194" customWidth="1"/>
    <col min="14826" max="14826" width="18.85546875" style="194" customWidth="1"/>
    <col min="14827" max="14827" width="1.140625" style="194" customWidth="1"/>
    <col min="14828" max="14828" width="19.140625" style="194" bestFit="1" customWidth="1"/>
    <col min="14829" max="14829" width="1.140625" style="194" customWidth="1"/>
    <col min="14830" max="14830" width="18.85546875" style="194" customWidth="1"/>
    <col min="14831" max="14831" width="3.140625" style="194" customWidth="1"/>
    <col min="14832" max="14832" width="15.85546875" style="194" bestFit="1" customWidth="1"/>
    <col min="14833" max="14833" width="3.140625" style="194" customWidth="1"/>
    <col min="14834" max="14835" width="14.28515625" style="194" customWidth="1"/>
    <col min="14836" max="14836" width="7.42578125" style="194" bestFit="1" customWidth="1"/>
    <col min="14837" max="14837" width="22.7109375" style="194" customWidth="1"/>
    <col min="14838" max="14838" width="4.7109375" style="194" customWidth="1"/>
    <col min="14839" max="14839" width="24.42578125" style="194" customWidth="1"/>
    <col min="14840" max="14840" width="1.42578125" style="194" customWidth="1"/>
    <col min="14841" max="14841" width="18.140625" style="194" bestFit="1" customWidth="1"/>
    <col min="14842" max="14842" width="1.42578125" style="194" customWidth="1"/>
    <col min="14843" max="14843" width="18.140625" style="194" bestFit="1" customWidth="1"/>
    <col min="14844" max="14844" width="1" style="194" customWidth="1"/>
    <col min="14845" max="14845" width="18.140625" style="194" bestFit="1" customWidth="1"/>
    <col min="14846" max="14846" width="3.140625" style="194" customWidth="1"/>
    <col min="14847" max="14847" width="16.5703125" style="194" bestFit="1" customWidth="1"/>
    <col min="14848" max="14848" width="3.140625" style="194" customWidth="1"/>
    <col min="14849" max="14849" width="13.7109375" style="194" customWidth="1"/>
    <col min="14850" max="14850" width="14.28515625" style="194" customWidth="1"/>
    <col min="14851" max="14851" width="13.7109375" style="194" customWidth="1"/>
    <col min="14852" max="14852" width="17.5703125" style="194" customWidth="1"/>
    <col min="14853" max="15078" width="13.7109375" style="194"/>
    <col min="15079" max="15079" width="8" style="194" bestFit="1" customWidth="1"/>
    <col min="15080" max="15080" width="48.7109375" style="194" customWidth="1"/>
    <col min="15081" max="15081" width="1.140625" style="194" customWidth="1"/>
    <col min="15082" max="15082" width="18.85546875" style="194" customWidth="1"/>
    <col min="15083" max="15083" width="1.140625" style="194" customWidth="1"/>
    <col min="15084" max="15084" width="19.140625" style="194" bestFit="1" customWidth="1"/>
    <col min="15085" max="15085" width="1.140625" style="194" customWidth="1"/>
    <col min="15086" max="15086" width="18.85546875" style="194" customWidth="1"/>
    <col min="15087" max="15087" width="3.140625" style="194" customWidth="1"/>
    <col min="15088" max="15088" width="15.85546875" style="194" bestFit="1" customWidth="1"/>
    <col min="15089" max="15089" width="3.140625" style="194" customWidth="1"/>
    <col min="15090" max="15091" width="14.28515625" style="194" customWidth="1"/>
    <col min="15092" max="15092" width="7.42578125" style="194" bestFit="1" customWidth="1"/>
    <col min="15093" max="15093" width="22.7109375" style="194" customWidth="1"/>
    <col min="15094" max="15094" width="4.7109375" style="194" customWidth="1"/>
    <col min="15095" max="15095" width="24.42578125" style="194" customWidth="1"/>
    <col min="15096" max="15096" width="1.42578125" style="194" customWidth="1"/>
    <col min="15097" max="15097" width="18.140625" style="194" bestFit="1" customWidth="1"/>
    <col min="15098" max="15098" width="1.42578125" style="194" customWidth="1"/>
    <col min="15099" max="15099" width="18.140625" style="194" bestFit="1" customWidth="1"/>
    <col min="15100" max="15100" width="1" style="194" customWidth="1"/>
    <col min="15101" max="15101" width="18.140625" style="194" bestFit="1" customWidth="1"/>
    <col min="15102" max="15102" width="3.140625" style="194" customWidth="1"/>
    <col min="15103" max="15103" width="16.5703125" style="194" bestFit="1" customWidth="1"/>
    <col min="15104" max="15104" width="3.140625" style="194" customWidth="1"/>
    <col min="15105" max="15105" width="13.7109375" style="194" customWidth="1"/>
    <col min="15106" max="15106" width="14.28515625" style="194" customWidth="1"/>
    <col min="15107" max="15107" width="13.7109375" style="194" customWidth="1"/>
    <col min="15108" max="15108" width="17.5703125" style="194" customWidth="1"/>
    <col min="15109" max="15334" width="13.7109375" style="194"/>
    <col min="15335" max="15335" width="8" style="194" bestFit="1" customWidth="1"/>
    <col min="15336" max="15336" width="48.7109375" style="194" customWidth="1"/>
    <col min="15337" max="15337" width="1.140625" style="194" customWidth="1"/>
    <col min="15338" max="15338" width="18.85546875" style="194" customWidth="1"/>
    <col min="15339" max="15339" width="1.140625" style="194" customWidth="1"/>
    <col min="15340" max="15340" width="19.140625" style="194" bestFit="1" customWidth="1"/>
    <col min="15341" max="15341" width="1.140625" style="194" customWidth="1"/>
    <col min="15342" max="15342" width="18.85546875" style="194" customWidth="1"/>
    <col min="15343" max="15343" width="3.140625" style="194" customWidth="1"/>
    <col min="15344" max="15344" width="15.85546875" style="194" bestFit="1" customWidth="1"/>
    <col min="15345" max="15345" width="3.140625" style="194" customWidth="1"/>
    <col min="15346" max="15347" width="14.28515625" style="194" customWidth="1"/>
    <col min="15348" max="15348" width="7.42578125" style="194" bestFit="1" customWidth="1"/>
    <col min="15349" max="15349" width="22.7109375" style="194" customWidth="1"/>
    <col min="15350" max="15350" width="4.7109375" style="194" customWidth="1"/>
    <col min="15351" max="15351" width="24.42578125" style="194" customWidth="1"/>
    <col min="15352" max="15352" width="1.42578125" style="194" customWidth="1"/>
    <col min="15353" max="15353" width="18.140625" style="194" bestFit="1" customWidth="1"/>
    <col min="15354" max="15354" width="1.42578125" style="194" customWidth="1"/>
    <col min="15355" max="15355" width="18.140625" style="194" bestFit="1" customWidth="1"/>
    <col min="15356" max="15356" width="1" style="194" customWidth="1"/>
    <col min="15357" max="15357" width="18.140625" style="194" bestFit="1" customWidth="1"/>
    <col min="15358" max="15358" width="3.140625" style="194" customWidth="1"/>
    <col min="15359" max="15359" width="16.5703125" style="194" bestFit="1" customWidth="1"/>
    <col min="15360" max="15360" width="3.140625" style="194" customWidth="1"/>
    <col min="15361" max="15361" width="13.7109375" style="194" customWidth="1"/>
    <col min="15362" max="15362" width="14.28515625" style="194" customWidth="1"/>
    <col min="15363" max="15363" width="13.7109375" style="194" customWidth="1"/>
    <col min="15364" max="15364" width="17.5703125" style="194" customWidth="1"/>
    <col min="15365" max="15590" width="13.7109375" style="194"/>
    <col min="15591" max="15591" width="8" style="194" bestFit="1" customWidth="1"/>
    <col min="15592" max="15592" width="48.7109375" style="194" customWidth="1"/>
    <col min="15593" max="15593" width="1.140625" style="194" customWidth="1"/>
    <col min="15594" max="15594" width="18.85546875" style="194" customWidth="1"/>
    <col min="15595" max="15595" width="1.140625" style="194" customWidth="1"/>
    <col min="15596" max="15596" width="19.140625" style="194" bestFit="1" customWidth="1"/>
    <col min="15597" max="15597" width="1.140625" style="194" customWidth="1"/>
    <col min="15598" max="15598" width="18.85546875" style="194" customWidth="1"/>
    <col min="15599" max="15599" width="3.140625" style="194" customWidth="1"/>
    <col min="15600" max="15600" width="15.85546875" style="194" bestFit="1" customWidth="1"/>
    <col min="15601" max="15601" width="3.140625" style="194" customWidth="1"/>
    <col min="15602" max="15603" width="14.28515625" style="194" customWidth="1"/>
    <col min="15604" max="15604" width="7.42578125" style="194" bestFit="1" customWidth="1"/>
    <col min="15605" max="15605" width="22.7109375" style="194" customWidth="1"/>
    <col min="15606" max="15606" width="4.7109375" style="194" customWidth="1"/>
    <col min="15607" max="15607" width="24.42578125" style="194" customWidth="1"/>
    <col min="15608" max="15608" width="1.42578125" style="194" customWidth="1"/>
    <col min="15609" max="15609" width="18.140625" style="194" bestFit="1" customWidth="1"/>
    <col min="15610" max="15610" width="1.42578125" style="194" customWidth="1"/>
    <col min="15611" max="15611" width="18.140625" style="194" bestFit="1" customWidth="1"/>
    <col min="15612" max="15612" width="1" style="194" customWidth="1"/>
    <col min="15613" max="15613" width="18.140625" style="194" bestFit="1" customWidth="1"/>
    <col min="15614" max="15614" width="3.140625" style="194" customWidth="1"/>
    <col min="15615" max="15615" width="16.5703125" style="194" bestFit="1" customWidth="1"/>
    <col min="15616" max="15616" width="3.140625" style="194" customWidth="1"/>
    <col min="15617" max="15617" width="13.7109375" style="194" customWidth="1"/>
    <col min="15618" max="15618" width="14.28515625" style="194" customWidth="1"/>
    <col min="15619" max="15619" width="13.7109375" style="194" customWidth="1"/>
    <col min="15620" max="15620" width="17.5703125" style="194" customWidth="1"/>
    <col min="15621" max="15846" width="13.7109375" style="194"/>
    <col min="15847" max="15847" width="8" style="194" bestFit="1" customWidth="1"/>
    <col min="15848" max="15848" width="48.7109375" style="194" customWidth="1"/>
    <col min="15849" max="15849" width="1.140625" style="194" customWidth="1"/>
    <col min="15850" max="15850" width="18.85546875" style="194" customWidth="1"/>
    <col min="15851" max="15851" width="1.140625" style="194" customWidth="1"/>
    <col min="15852" max="15852" width="19.140625" style="194" bestFit="1" customWidth="1"/>
    <col min="15853" max="15853" width="1.140625" style="194" customWidth="1"/>
    <col min="15854" max="15854" width="18.85546875" style="194" customWidth="1"/>
    <col min="15855" max="15855" width="3.140625" style="194" customWidth="1"/>
    <col min="15856" max="15856" width="15.85546875" style="194" bestFit="1" customWidth="1"/>
    <col min="15857" max="15857" width="3.140625" style="194" customWidth="1"/>
    <col min="15858" max="15859" width="14.28515625" style="194" customWidth="1"/>
    <col min="15860" max="15860" width="7.42578125" style="194" bestFit="1" customWidth="1"/>
    <col min="15861" max="15861" width="22.7109375" style="194" customWidth="1"/>
    <col min="15862" max="15862" width="4.7109375" style="194" customWidth="1"/>
    <col min="15863" max="15863" width="24.42578125" style="194" customWidth="1"/>
    <col min="15864" max="15864" width="1.42578125" style="194" customWidth="1"/>
    <col min="15865" max="15865" width="18.140625" style="194" bestFit="1" customWidth="1"/>
    <col min="15866" max="15866" width="1.42578125" style="194" customWidth="1"/>
    <col min="15867" max="15867" width="18.140625" style="194" bestFit="1" customWidth="1"/>
    <col min="15868" max="15868" width="1" style="194" customWidth="1"/>
    <col min="15869" max="15869" width="18.140625" style="194" bestFit="1" customWidth="1"/>
    <col min="15870" max="15870" width="3.140625" style="194" customWidth="1"/>
    <col min="15871" max="15871" width="16.5703125" style="194" bestFit="1" customWidth="1"/>
    <col min="15872" max="15872" width="3.140625" style="194" customWidth="1"/>
    <col min="15873" max="15873" width="13.7109375" style="194" customWidth="1"/>
    <col min="15874" max="15874" width="14.28515625" style="194" customWidth="1"/>
    <col min="15875" max="15875" width="13.7109375" style="194" customWidth="1"/>
    <col min="15876" max="15876" width="17.5703125" style="194" customWidth="1"/>
    <col min="15877" max="16102" width="13.7109375" style="194"/>
    <col min="16103" max="16103" width="8" style="194" bestFit="1" customWidth="1"/>
    <col min="16104" max="16104" width="48.7109375" style="194" customWidth="1"/>
    <col min="16105" max="16105" width="1.140625" style="194" customWidth="1"/>
    <col min="16106" max="16106" width="18.85546875" style="194" customWidth="1"/>
    <col min="16107" max="16107" width="1.140625" style="194" customWidth="1"/>
    <col min="16108" max="16108" width="19.140625" style="194" bestFit="1" customWidth="1"/>
    <col min="16109" max="16109" width="1.140625" style="194" customWidth="1"/>
    <col min="16110" max="16110" width="18.85546875" style="194" customWidth="1"/>
    <col min="16111" max="16111" width="3.140625" style="194" customWidth="1"/>
    <col min="16112" max="16112" width="15.85546875" style="194" bestFit="1" customWidth="1"/>
    <col min="16113" max="16113" width="3.140625" style="194" customWidth="1"/>
    <col min="16114" max="16115" width="14.28515625" style="194" customWidth="1"/>
    <col min="16116" max="16116" width="7.42578125" style="194" bestFit="1" customWidth="1"/>
    <col min="16117" max="16117" width="22.7109375" style="194" customWidth="1"/>
    <col min="16118" max="16118" width="4.7109375" style="194" customWidth="1"/>
    <col min="16119" max="16119" width="24.42578125" style="194" customWidth="1"/>
    <col min="16120" max="16120" width="1.42578125" style="194" customWidth="1"/>
    <col min="16121" max="16121" width="18.140625" style="194" bestFit="1" customWidth="1"/>
    <col min="16122" max="16122" width="1.42578125" style="194" customWidth="1"/>
    <col min="16123" max="16123" width="18.140625" style="194" bestFit="1" customWidth="1"/>
    <col min="16124" max="16124" width="1" style="194" customWidth="1"/>
    <col min="16125" max="16125" width="18.140625" style="194" bestFit="1" customWidth="1"/>
    <col min="16126" max="16126" width="3.140625" style="194" customWidth="1"/>
    <col min="16127" max="16127" width="16.5703125" style="194" bestFit="1" customWidth="1"/>
    <col min="16128" max="16128" width="3.140625" style="194" customWidth="1"/>
    <col min="16129" max="16129" width="13.7109375" style="194" customWidth="1"/>
    <col min="16130" max="16130" width="14.28515625" style="194" customWidth="1"/>
    <col min="16131" max="16131" width="13.7109375" style="194" customWidth="1"/>
    <col min="16132" max="16132" width="17.5703125" style="194" customWidth="1"/>
    <col min="16133" max="16384" width="11.5703125" style="194"/>
  </cols>
  <sheetData>
    <row r="1" spans="1:10" ht="15" customHeight="1">
      <c r="A1" s="372" t="s">
        <v>4724</v>
      </c>
      <c r="C1" s="189" t="s">
        <v>10</v>
      </c>
      <c r="D1" s="190"/>
      <c r="E1" s="191"/>
      <c r="F1" s="192"/>
      <c r="H1" s="194"/>
      <c r="I1" s="194"/>
      <c r="J1" s="194"/>
    </row>
    <row r="2" spans="1:10" ht="15" customHeight="1">
      <c r="A2" s="372" t="s">
        <v>4724</v>
      </c>
      <c r="C2" s="189" t="s">
        <v>5978</v>
      </c>
      <c r="D2" s="190"/>
      <c r="E2" s="191"/>
      <c r="F2" s="192"/>
      <c r="H2" s="194"/>
      <c r="I2" s="194"/>
      <c r="J2" s="194"/>
    </row>
    <row r="3" spans="1:10" ht="15" customHeight="1">
      <c r="A3" s="372" t="s">
        <v>4724</v>
      </c>
      <c r="C3" s="189" t="s">
        <v>201</v>
      </c>
      <c r="D3" s="190"/>
      <c r="E3" s="191"/>
      <c r="F3" s="192"/>
      <c r="H3" s="194"/>
      <c r="I3" s="194"/>
      <c r="J3" s="194"/>
    </row>
    <row r="4" spans="1:10" ht="15" customHeight="1">
      <c r="A4" s="372" t="s">
        <v>4724</v>
      </c>
      <c r="C4" s="189" t="s">
        <v>220</v>
      </c>
      <c r="D4" s="190"/>
      <c r="E4" s="191"/>
      <c r="F4" s="192"/>
      <c r="H4" s="194"/>
      <c r="I4" s="194"/>
      <c r="J4" s="194"/>
    </row>
    <row r="5" spans="1:10" s="198" customFormat="1" ht="15" customHeight="1">
      <c r="A5" s="372" t="s">
        <v>4724</v>
      </c>
      <c r="B5" s="140"/>
      <c r="C5" s="194"/>
      <c r="D5" s="195"/>
      <c r="E5" s="196"/>
      <c r="F5" s="197"/>
      <c r="G5" s="196"/>
    </row>
    <row r="6" spans="1:10" s="198" customFormat="1" ht="15" customHeight="1">
      <c r="A6" s="372" t="s">
        <v>4724</v>
      </c>
      <c r="B6" s="140"/>
      <c r="C6" s="192" t="s">
        <v>0</v>
      </c>
      <c r="D6" s="199" t="s">
        <v>107</v>
      </c>
      <c r="E6" s="200">
        <v>44196</v>
      </c>
      <c r="F6" s="201"/>
      <c r="G6" s="200">
        <v>43830</v>
      </c>
    </row>
    <row r="7" spans="1:10" ht="8.25" customHeight="1">
      <c r="A7" s="372" t="s">
        <v>4724</v>
      </c>
      <c r="C7" s="192"/>
      <c r="D7" s="202"/>
      <c r="E7" s="203"/>
      <c r="F7" s="192"/>
      <c r="G7" s="203"/>
      <c r="H7" s="194"/>
      <c r="I7" s="194"/>
      <c r="J7" s="194"/>
    </row>
    <row r="8" spans="1:10" ht="15" customHeight="1">
      <c r="A8" s="372" t="s">
        <v>4724</v>
      </c>
      <c r="C8" s="189" t="s">
        <v>12</v>
      </c>
      <c r="D8" s="190"/>
      <c r="E8" s="203">
        <f>+E9+E11+E13+E17+E19</f>
        <v>1151895687614</v>
      </c>
      <c r="F8" s="203"/>
      <c r="G8" s="203">
        <f>+G9+G11+G13+G17+G19</f>
        <v>817100986140</v>
      </c>
      <c r="H8" s="194"/>
      <c r="I8" s="194"/>
      <c r="J8" s="194"/>
    </row>
    <row r="9" spans="1:10" ht="15" customHeight="1">
      <c r="A9" s="372" t="s">
        <v>4724</v>
      </c>
      <c r="B9" s="141"/>
      <c r="C9" s="194" t="s">
        <v>4714</v>
      </c>
      <c r="E9" s="193">
        <f>SUM(E10)</f>
        <v>160593122413</v>
      </c>
      <c r="F9" s="204"/>
      <c r="G9" s="193">
        <f>SUM(G10)</f>
        <v>186019465994</v>
      </c>
      <c r="H9" s="194"/>
      <c r="I9" s="194"/>
      <c r="J9" s="194"/>
    </row>
    <row r="10" spans="1:10" s="168" customFormat="1" ht="15" hidden="1" customHeight="1">
      <c r="A10" s="174"/>
      <c r="B10" s="168" t="s">
        <v>248</v>
      </c>
      <c r="C10" s="169" t="s">
        <v>275</v>
      </c>
      <c r="D10" s="172"/>
      <c r="E10" s="170">
        <f>IFERROR(VLOOKUP(B10,'balance actual'!$A$1:$I$3000,5,FALSE),0)</f>
        <v>160593122413</v>
      </c>
      <c r="F10" s="171"/>
      <c r="G10" s="170">
        <f>IFERROR(VLOOKUP(B10,'balance anterior'!$A$1:$I$3000,5,FALSE),0)</f>
        <v>186019465994</v>
      </c>
    </row>
    <row r="11" spans="1:10" ht="15" customHeight="1">
      <c r="A11" s="372" t="s">
        <v>4724</v>
      </c>
      <c r="B11" s="141"/>
      <c r="C11" s="194" t="s">
        <v>4715</v>
      </c>
      <c r="D11" s="205" t="s">
        <v>108</v>
      </c>
      <c r="E11" s="193">
        <f>SUM(E12)</f>
        <v>726914080293</v>
      </c>
      <c r="F11" s="204"/>
      <c r="G11" s="193">
        <f>SUM(G12)</f>
        <v>515772140619</v>
      </c>
      <c r="H11" s="194"/>
      <c r="I11" s="194"/>
      <c r="J11" s="194"/>
    </row>
    <row r="12" spans="1:10" s="168" customFormat="1" ht="15" hidden="1" customHeight="1">
      <c r="A12" s="174"/>
      <c r="B12" s="168" t="s">
        <v>249</v>
      </c>
      <c r="C12" s="169" t="s">
        <v>421</v>
      </c>
      <c r="D12" s="172"/>
      <c r="E12" s="170">
        <f>IFERROR(VLOOKUP(B12,'balance actual'!$A$1:$I$3000,5,FALSE),0)</f>
        <v>726914080293</v>
      </c>
      <c r="F12" s="171"/>
      <c r="G12" s="170">
        <f>IFERROR(VLOOKUP(B12,'balance anterior'!$A$1:$I$3000,5,FALSE),0)</f>
        <v>515772140619</v>
      </c>
    </row>
    <row r="13" spans="1:10" ht="15" customHeight="1">
      <c r="A13" s="372" t="s">
        <v>4724</v>
      </c>
      <c r="B13" s="141"/>
      <c r="C13" s="194" t="s">
        <v>4716</v>
      </c>
      <c r="D13" s="190"/>
      <c r="E13" s="193">
        <f>SUM(E14:E16)</f>
        <v>264057813006</v>
      </c>
      <c r="F13" s="204"/>
      <c r="G13" s="193">
        <f>SUM(G14:G16)</f>
        <v>114801629387</v>
      </c>
      <c r="H13" s="194"/>
      <c r="I13" s="194"/>
      <c r="J13" s="194"/>
    </row>
    <row r="14" spans="1:10" s="168" customFormat="1" ht="15" hidden="1" customHeight="1">
      <c r="A14" s="174"/>
      <c r="B14" s="168" t="s">
        <v>250</v>
      </c>
      <c r="C14" s="169" t="s">
        <v>448</v>
      </c>
      <c r="D14" s="172"/>
      <c r="E14" s="170">
        <f>IFERROR(VLOOKUP(B14,'balance actual'!$A$1:$I$3000,5,FALSE),0)</f>
        <v>244204951361</v>
      </c>
      <c r="F14" s="171"/>
      <c r="G14" s="170">
        <f>IFERROR(VLOOKUP(B14,'balance anterior'!$A$1:$I$3000,5,FALSE),0)</f>
        <v>96817640080</v>
      </c>
    </row>
    <row r="15" spans="1:10" s="168" customFormat="1" ht="15" hidden="1" customHeight="1">
      <c r="A15" s="174"/>
      <c r="B15" s="168" t="s">
        <v>251</v>
      </c>
      <c r="C15" s="169" t="s">
        <v>467</v>
      </c>
      <c r="D15" s="172"/>
      <c r="E15" s="170">
        <f>IFERROR(VLOOKUP(B15,'balance actual'!$A$1:$I$3000,5,FALSE),0)</f>
        <v>14610887373</v>
      </c>
      <c r="F15" s="171"/>
      <c r="G15" s="170">
        <f>IFERROR(VLOOKUP(B15,'balance anterior'!$A$1:$I$3000,5,FALSE),0)</f>
        <v>12654523139</v>
      </c>
    </row>
    <row r="16" spans="1:10" s="168" customFormat="1" ht="15" hidden="1" customHeight="1">
      <c r="A16" s="174"/>
      <c r="B16" s="168" t="s">
        <v>252</v>
      </c>
      <c r="C16" s="169" t="s">
        <v>473</v>
      </c>
      <c r="D16" s="172"/>
      <c r="E16" s="170">
        <f>IFERROR(VLOOKUP(B16,'balance actual'!$A$1:$I$3000,5,FALSE),0)</f>
        <v>5241974272</v>
      </c>
      <c r="F16" s="171"/>
      <c r="G16" s="170">
        <f>IFERROR(VLOOKUP(B16,'balance anterior'!$A$1:$I$3000,5,FALSE),0)</f>
        <v>5329466168</v>
      </c>
    </row>
    <row r="17" spans="1:10" ht="15" customHeight="1">
      <c r="A17" s="372" t="s">
        <v>4724</v>
      </c>
      <c r="B17" s="141"/>
      <c r="C17" s="194" t="s">
        <v>4717</v>
      </c>
      <c r="D17" s="190"/>
      <c r="E17" s="193">
        <f>SUM(E18)</f>
        <v>330837027</v>
      </c>
      <c r="F17" s="204"/>
      <c r="G17" s="193">
        <f>SUM(G18)</f>
        <v>507750140</v>
      </c>
      <c r="H17" s="194"/>
      <c r="I17" s="194"/>
      <c r="J17" s="194"/>
    </row>
    <row r="18" spans="1:10" s="168" customFormat="1" ht="15" hidden="1" customHeight="1">
      <c r="A18" s="174"/>
      <c r="B18" s="168" t="s">
        <v>253</v>
      </c>
      <c r="C18" s="169" t="s">
        <v>495</v>
      </c>
      <c r="D18" s="172"/>
      <c r="E18" s="170">
        <f>IFERROR(VLOOKUP(B18,'balance actual'!$A$1:$I$3000,5,FALSE),0)</f>
        <v>330837027</v>
      </c>
      <c r="F18" s="171"/>
      <c r="G18" s="170">
        <f>IFERROR(VLOOKUP(B18,'balance anterior'!$A$1:$I$3000,5,FALSE),0)</f>
        <v>507750140</v>
      </c>
    </row>
    <row r="19" spans="1:10" ht="13.5">
      <c r="A19" s="372" t="s">
        <v>4724</v>
      </c>
      <c r="B19" s="141"/>
      <c r="C19" s="194" t="s">
        <v>126</v>
      </c>
      <c r="D19" s="205" t="s">
        <v>109</v>
      </c>
      <c r="E19" s="193">
        <f>SUM(E20)</f>
        <v>-165125</v>
      </c>
      <c r="F19" s="204"/>
      <c r="G19" s="193">
        <f>SUM(G20)</f>
        <v>0</v>
      </c>
      <c r="H19" s="194"/>
      <c r="I19" s="194"/>
      <c r="J19" s="194"/>
    </row>
    <row r="20" spans="1:10" s="168" customFormat="1" ht="9" hidden="1">
      <c r="A20" s="174"/>
      <c r="B20" s="168" t="s">
        <v>254</v>
      </c>
      <c r="C20" s="169" t="s">
        <v>504</v>
      </c>
      <c r="D20" s="172"/>
      <c r="E20" s="170">
        <f>IFERROR(VLOOKUP(B20,'balance actual'!$A$1:$I$3000,5,FALSE),0)</f>
        <v>-165125</v>
      </c>
      <c r="F20" s="171"/>
      <c r="G20" s="170">
        <f>IFERROR(VLOOKUP(B20,'balance anterior'!$A$1:$I$3000,5,FALSE),0)</f>
        <v>0</v>
      </c>
    </row>
    <row r="21" spans="1:10" s="210" customFormat="1" ht="9.75" customHeight="1">
      <c r="A21" s="372" t="s">
        <v>4724</v>
      </c>
      <c r="B21" s="186"/>
      <c r="C21" s="206"/>
      <c r="D21" s="207"/>
      <c r="E21" s="208"/>
      <c r="F21" s="209"/>
      <c r="G21" s="208"/>
    </row>
    <row r="22" spans="1:10" ht="13.5">
      <c r="A22" s="372" t="s">
        <v>4724</v>
      </c>
      <c r="B22" s="141"/>
      <c r="C22" s="189" t="s">
        <v>5276</v>
      </c>
      <c r="D22" s="190" t="s">
        <v>127</v>
      </c>
      <c r="E22" s="203">
        <f>SUM(E23)</f>
        <v>536401367262</v>
      </c>
      <c r="F22" s="203"/>
      <c r="G22" s="203">
        <f>SUM(G23)</f>
        <v>413100387356</v>
      </c>
      <c r="H22" s="194"/>
      <c r="I22" s="194"/>
      <c r="J22" s="194"/>
    </row>
    <row r="23" spans="1:10" s="168" customFormat="1" ht="15" hidden="1" customHeight="1">
      <c r="A23" s="174"/>
      <c r="B23" s="168" t="s">
        <v>255</v>
      </c>
      <c r="C23" s="169" t="s">
        <v>510</v>
      </c>
      <c r="D23" s="172"/>
      <c r="E23" s="170">
        <f>IFERROR(VLOOKUP(B23,'balance actual'!$A$1:$I$3000,5,FALSE),0)</f>
        <v>536401367262</v>
      </c>
      <c r="F23" s="171"/>
      <c r="G23" s="170">
        <f>IFERROR(VLOOKUP(B23,'balance anterior'!$A$1:$I$3000,5,FALSE),0)</f>
        <v>413100387356</v>
      </c>
    </row>
    <row r="24" spans="1:10" ht="9.75" customHeight="1">
      <c r="A24" s="372" t="s">
        <v>4724</v>
      </c>
      <c r="D24" s="190"/>
      <c r="F24" s="204"/>
      <c r="H24" s="194"/>
      <c r="I24" s="194"/>
      <c r="J24" s="194"/>
    </row>
    <row r="25" spans="1:10" ht="15" customHeight="1">
      <c r="A25" s="372" t="s">
        <v>4724</v>
      </c>
      <c r="C25" s="189" t="s">
        <v>16</v>
      </c>
      <c r="D25" s="190"/>
      <c r="E25" s="191"/>
      <c r="F25" s="203"/>
      <c r="H25" s="194"/>
      <c r="I25" s="194"/>
      <c r="J25" s="194"/>
    </row>
    <row r="26" spans="1:10" ht="15" customHeight="1">
      <c r="A26" s="372" t="s">
        <v>4724</v>
      </c>
      <c r="B26" s="141"/>
      <c r="C26" s="189" t="s">
        <v>111</v>
      </c>
      <c r="D26" s="190" t="s">
        <v>110</v>
      </c>
      <c r="E26" s="203">
        <f>+E27+E36+E38+E46</f>
        <v>244989289630</v>
      </c>
      <c r="F26" s="203"/>
      <c r="G26" s="203">
        <f>+G27+G36+G38+G46</f>
        <v>312089056022</v>
      </c>
      <c r="H26" s="194"/>
      <c r="I26" s="194"/>
      <c r="J26" s="194"/>
    </row>
    <row r="27" spans="1:10" ht="15" customHeight="1">
      <c r="A27" s="372" t="s">
        <v>4724</v>
      </c>
      <c r="B27" s="141"/>
      <c r="C27" s="194" t="s">
        <v>4718</v>
      </c>
      <c r="E27" s="193">
        <f>SUM(E28:E35)</f>
        <v>240531788602</v>
      </c>
      <c r="F27" s="204"/>
      <c r="G27" s="193">
        <f>SUM(G28:G35)</f>
        <v>307612261031</v>
      </c>
      <c r="H27" s="194"/>
      <c r="I27" s="194"/>
      <c r="J27" s="194"/>
    </row>
    <row r="28" spans="1:10" s="133" customFormat="1" ht="15" hidden="1" customHeight="1">
      <c r="A28" s="173"/>
      <c r="B28" s="168" t="s">
        <v>4768</v>
      </c>
      <c r="C28" s="169" t="s">
        <v>4769</v>
      </c>
      <c r="D28" s="161"/>
      <c r="E28" s="170">
        <f>IFERROR(VLOOKUP(B28,'balance actual'!$A$1:$I$3000,5,FALSE),0)</f>
        <v>7613209184</v>
      </c>
      <c r="F28" s="171"/>
      <c r="G28" s="170">
        <f>IFERROR(VLOOKUP(B28,'balance anterior'!$A$1:$I$3000,5,FALSE),0)</f>
        <v>5001932253</v>
      </c>
    </row>
    <row r="29" spans="1:10" s="133" customFormat="1" ht="15" hidden="1" customHeight="1">
      <c r="A29" s="173"/>
      <c r="B29" s="168" t="s">
        <v>5221</v>
      </c>
      <c r="C29" s="169" t="s">
        <v>5222</v>
      </c>
      <c r="D29" s="161"/>
      <c r="E29" s="170">
        <f>IFERROR(VLOOKUP(B29,'balance actual'!$A$1:$I$3000,5,FALSE),0)</f>
        <v>0</v>
      </c>
      <c r="F29" s="171"/>
      <c r="G29" s="170">
        <f>IFERROR(VLOOKUP(B29,'balance anterior'!$A$1:$I$3000,5,FALSE),0)</f>
        <v>45446206349</v>
      </c>
    </row>
    <row r="30" spans="1:10" s="168" customFormat="1" ht="15" hidden="1" customHeight="1">
      <c r="A30" s="174"/>
      <c r="B30" s="168" t="s">
        <v>577</v>
      </c>
      <c r="C30" s="169" t="s">
        <v>578</v>
      </c>
      <c r="D30" s="172"/>
      <c r="E30" s="170">
        <f>IFERROR(VLOOKUP(B30,'balance actual'!$A$1:$I$3000,5,FALSE),0)</f>
        <v>1459718</v>
      </c>
      <c r="F30" s="171"/>
      <c r="G30" s="170">
        <f>IFERROR(VLOOKUP(B30,'balance anterior'!$A$1:$I$3000,5,FALSE),0)</f>
        <v>4115188692</v>
      </c>
    </row>
    <row r="31" spans="1:10" s="168" customFormat="1" ht="15" hidden="1" customHeight="1">
      <c r="A31" s="174"/>
      <c r="B31" s="168" t="s">
        <v>4790</v>
      </c>
      <c r="C31" s="169" t="s">
        <v>596</v>
      </c>
      <c r="D31" s="172"/>
      <c r="E31" s="170">
        <f>IFERROR(VLOOKUP(B31,'balance actual'!$A$1:$I$3000,5,FALSE),0)</f>
        <v>15824636458</v>
      </c>
      <c r="F31" s="171"/>
      <c r="G31" s="170">
        <f>IFERROR(VLOOKUP(B31,'balance anterior'!$A$1:$I$3000,5,FALSE),0)</f>
        <v>46394521429</v>
      </c>
    </row>
    <row r="32" spans="1:10" s="168" customFormat="1" ht="15" hidden="1" customHeight="1">
      <c r="A32" s="174"/>
      <c r="B32" s="168" t="s">
        <v>595</v>
      </c>
      <c r="C32" s="169" t="s">
        <v>596</v>
      </c>
      <c r="D32" s="172"/>
      <c r="E32" s="170">
        <f>IFERROR(VLOOKUP(B32,'balance actual'!$A$1:$I$3000,5,FALSE),0)</f>
        <v>40387766861</v>
      </c>
      <c r="F32" s="171"/>
      <c r="G32" s="170">
        <f>IFERROR(VLOOKUP(B32,'balance anterior'!$A$1:$I$3000,5,FALSE),0)</f>
        <v>39882567574</v>
      </c>
    </row>
    <row r="33" spans="1:10" s="168" customFormat="1" ht="15" hidden="1" customHeight="1">
      <c r="A33" s="174"/>
      <c r="B33" s="168" t="s">
        <v>625</v>
      </c>
      <c r="C33" s="169" t="s">
        <v>578</v>
      </c>
      <c r="D33" s="172"/>
      <c r="E33" s="170">
        <f>IFERROR(VLOOKUP(B33,'balance actual'!$A$1:$I$3000,5,FALSE),0)</f>
        <v>36096633031</v>
      </c>
      <c r="F33" s="171"/>
      <c r="G33" s="170">
        <f>IFERROR(VLOOKUP(B33,'balance anterior'!$A$1:$I$3000,5,FALSE),0)</f>
        <v>57864954872</v>
      </c>
    </row>
    <row r="34" spans="1:10" s="168" customFormat="1" ht="15" hidden="1" customHeight="1">
      <c r="A34" s="174"/>
      <c r="B34" s="168" t="s">
        <v>648</v>
      </c>
      <c r="C34" s="169" t="s">
        <v>578</v>
      </c>
      <c r="D34" s="172"/>
      <c r="E34" s="170">
        <f>IFERROR(VLOOKUP(B34,'balance actual'!$A$1:$I$3000,5,FALSE),0)</f>
        <v>33087637155</v>
      </c>
      <c r="F34" s="171"/>
      <c r="G34" s="170">
        <f>IFERROR(VLOOKUP(B34,'balance anterior'!$A$1:$I$3000,5,FALSE),0)</f>
        <v>18906889862</v>
      </c>
    </row>
    <row r="35" spans="1:10" s="168" customFormat="1" ht="15" hidden="1" customHeight="1">
      <c r="A35" s="174"/>
      <c r="B35" s="168" t="s">
        <v>667</v>
      </c>
      <c r="C35" s="169" t="s">
        <v>578</v>
      </c>
      <c r="D35" s="172"/>
      <c r="E35" s="170">
        <f>IFERROR(VLOOKUP(B35,'balance actual'!$A$1:$I$3000,5,FALSE),0)</f>
        <v>107520446195</v>
      </c>
      <c r="F35" s="171"/>
      <c r="G35" s="170">
        <f>IFERROR(VLOOKUP(B35,'balance anterior'!$A$1:$I$3000,5,FALSE),0)</f>
        <v>90000000000</v>
      </c>
    </row>
    <row r="36" spans="1:10" s="133" customFormat="1" ht="15" hidden="1" customHeight="1">
      <c r="A36" s="173" t="s">
        <v>4724</v>
      </c>
      <c r="B36" s="141"/>
      <c r="C36" s="133" t="s">
        <v>4719</v>
      </c>
      <c r="D36" s="161"/>
      <c r="E36" s="158">
        <f>SUM(E37)</f>
        <v>0</v>
      </c>
      <c r="F36" s="159"/>
      <c r="G36" s="158">
        <f>SUM(G37)</f>
        <v>0</v>
      </c>
    </row>
    <row r="37" spans="1:10" s="168" customFormat="1" ht="15" hidden="1" customHeight="1">
      <c r="A37" s="174"/>
      <c r="B37" s="168" t="s">
        <v>4727</v>
      </c>
      <c r="C37" s="169" t="s">
        <v>4728</v>
      </c>
      <c r="D37" s="172"/>
      <c r="E37" s="170">
        <f>IFERROR(VLOOKUP(B37,'balance actual'!$A$1:$I$3000,5,FALSE),0)</f>
        <v>0</v>
      </c>
      <c r="F37" s="171"/>
      <c r="G37" s="170">
        <f>IFERROR(VLOOKUP(B37,'balance anterior'!$A$1:$I$3000,5,FALSE),0)</f>
        <v>0</v>
      </c>
    </row>
    <row r="38" spans="1:10" ht="15" customHeight="1">
      <c r="A38" s="372" t="s">
        <v>4724</v>
      </c>
      <c r="B38" s="141"/>
      <c r="C38" s="194" t="s">
        <v>4720</v>
      </c>
      <c r="E38" s="193">
        <f>SUM(E39:E45)</f>
        <v>4457501028</v>
      </c>
      <c r="F38" s="204"/>
      <c r="G38" s="193">
        <f>SUM(G39:G45)</f>
        <v>4476794991</v>
      </c>
      <c r="H38" s="194"/>
      <c r="I38" s="194"/>
      <c r="J38" s="194"/>
    </row>
    <row r="39" spans="1:10" s="133" customFormat="1" ht="15" hidden="1" customHeight="1">
      <c r="A39" s="173"/>
      <c r="B39" s="168" t="s">
        <v>4774</v>
      </c>
      <c r="C39" s="169" t="s">
        <v>4775</v>
      </c>
      <c r="D39" s="161"/>
      <c r="E39" s="170">
        <f>IFERROR(VLOOKUP(B39,'balance actual'!$A$1:$I$3000,5,FALSE),0)</f>
        <v>2197560</v>
      </c>
      <c r="F39" s="171"/>
      <c r="G39" s="170">
        <f>IFERROR(VLOOKUP(B39,'balance anterior'!$A$1:$I$3000,5,FALSE),0)</f>
        <v>2576336</v>
      </c>
    </row>
    <row r="40" spans="1:10" s="168" customFormat="1" ht="15" hidden="1" customHeight="1">
      <c r="A40" s="174"/>
      <c r="B40" s="168" t="s">
        <v>257</v>
      </c>
      <c r="C40" s="169" t="s">
        <v>582</v>
      </c>
      <c r="D40" s="172"/>
      <c r="E40" s="170">
        <f>IFERROR(VLOOKUP(B40,'balance actual'!$A$1:$I$3000,5,FALSE),0)</f>
        <v>1311</v>
      </c>
      <c r="F40" s="171"/>
      <c r="G40" s="170">
        <f>IFERROR(VLOOKUP(B40,'balance anterior'!$A$1:$I$3000,5,FALSE),0)</f>
        <v>3850139</v>
      </c>
    </row>
    <row r="41" spans="1:10" s="168" customFormat="1" ht="15" hidden="1" customHeight="1">
      <c r="A41" s="174"/>
      <c r="B41" s="168" t="s">
        <v>4800</v>
      </c>
      <c r="C41" s="169" t="s">
        <v>4801</v>
      </c>
      <c r="D41" s="172"/>
      <c r="E41" s="170">
        <f>IFERROR(VLOOKUP(B41,'balance actual'!$A$1:$I$3000,5,FALSE),0)</f>
        <v>50473695</v>
      </c>
      <c r="F41" s="171"/>
      <c r="G41" s="170">
        <f>IFERROR(VLOOKUP(B41,'balance anterior'!$A$1:$I$3000,5,FALSE),0)</f>
        <v>332262427</v>
      </c>
    </row>
    <row r="42" spans="1:10" s="168" customFormat="1" ht="15" hidden="1" customHeight="1">
      <c r="A42" s="174"/>
      <c r="B42" s="168" t="s">
        <v>610</v>
      </c>
      <c r="C42" s="169" t="s">
        <v>611</v>
      </c>
      <c r="D42" s="172"/>
      <c r="E42" s="170">
        <f>IFERROR(VLOOKUP(B42,'balance actual'!$A$1:$I$3000,5,FALSE),0)</f>
        <v>315602262</v>
      </c>
      <c r="F42" s="171"/>
      <c r="G42" s="170">
        <f>IFERROR(VLOOKUP(B42,'balance anterior'!$A$1:$I$3000,5,FALSE),0)</f>
        <v>427614737</v>
      </c>
    </row>
    <row r="43" spans="1:10" s="168" customFormat="1" ht="15" hidden="1" customHeight="1">
      <c r="A43" s="174"/>
      <c r="B43" s="168" t="s">
        <v>633</v>
      </c>
      <c r="C43" s="169" t="s">
        <v>634</v>
      </c>
      <c r="D43" s="172"/>
      <c r="E43" s="170">
        <f>IFERROR(VLOOKUP(B43,'balance actual'!$A$1:$I$3000,5,FALSE),0)</f>
        <v>633076924</v>
      </c>
      <c r="F43" s="171"/>
      <c r="G43" s="170">
        <f>IFERROR(VLOOKUP(B43,'balance anterior'!$A$1:$I$3000,5,FALSE),0)</f>
        <v>868246939</v>
      </c>
    </row>
    <row r="44" spans="1:10" s="168" customFormat="1" ht="15" hidden="1" customHeight="1">
      <c r="A44" s="174"/>
      <c r="B44" s="168" t="s">
        <v>656</v>
      </c>
      <c r="C44" s="169" t="s">
        <v>657</v>
      </c>
      <c r="D44" s="172"/>
      <c r="E44" s="170">
        <f>IFERROR(VLOOKUP(B44,'balance actual'!$A$1:$I$3000,5,FALSE),0)</f>
        <v>807809174</v>
      </c>
      <c r="F44" s="171"/>
      <c r="G44" s="170">
        <f>IFERROR(VLOOKUP(B44,'balance anterior'!$A$1:$I$3000,5,FALSE),0)</f>
        <v>415943092</v>
      </c>
    </row>
    <row r="45" spans="1:10" s="168" customFormat="1" ht="15" hidden="1" customHeight="1">
      <c r="A45" s="174"/>
      <c r="B45" s="168" t="s">
        <v>668</v>
      </c>
      <c r="C45" s="169" t="s">
        <v>495</v>
      </c>
      <c r="D45" s="172"/>
      <c r="E45" s="170">
        <f>IFERROR(VLOOKUP(B45,'balance actual'!$A$1:$I$3000,5,FALSE),0)</f>
        <v>2648340102</v>
      </c>
      <c r="F45" s="171"/>
      <c r="G45" s="170">
        <f>IFERROR(VLOOKUP(B45,'balance anterior'!$A$1:$I$3000,5,FALSE),0)</f>
        <v>2426301321</v>
      </c>
    </row>
    <row r="46" spans="1:10" s="210" customFormat="1" ht="15" hidden="1" customHeight="1">
      <c r="A46" s="188" t="s">
        <v>4724</v>
      </c>
      <c r="B46" s="187"/>
      <c r="C46" s="194" t="s">
        <v>126</v>
      </c>
      <c r="D46" s="207"/>
      <c r="E46" s="193">
        <f>SUM(E47)</f>
        <v>0</v>
      </c>
      <c r="F46" s="209"/>
      <c r="G46" s="193">
        <f>SUM(G47)</f>
        <v>0</v>
      </c>
    </row>
    <row r="47" spans="1:10" s="168" customFormat="1" ht="15" hidden="1" customHeight="1">
      <c r="A47" s="174"/>
      <c r="B47" s="185" t="s">
        <v>5293</v>
      </c>
      <c r="C47" s="169" t="s">
        <v>5514</v>
      </c>
      <c r="D47" s="172"/>
      <c r="E47" s="170">
        <f>IFERROR(VLOOKUP(B47,'balance actual'!$A$1:$I$3000,5,FALSE),0)</f>
        <v>0</v>
      </c>
      <c r="F47" s="171"/>
      <c r="G47" s="170">
        <f>IFERROR(VLOOKUP(B47,'balance anterior'!$A$1:$I$3000,5,FALSE),0)</f>
        <v>0</v>
      </c>
    </row>
    <row r="48" spans="1:10" ht="9.75" customHeight="1">
      <c r="A48" s="372" t="s">
        <v>4724</v>
      </c>
      <c r="F48" s="204"/>
      <c r="H48" s="194"/>
      <c r="I48" s="194"/>
      <c r="J48" s="194"/>
    </row>
    <row r="49" spans="1:10" ht="15" customHeight="1">
      <c r="A49" s="372" t="s">
        <v>4724</v>
      </c>
      <c r="C49" s="189" t="s">
        <v>16</v>
      </c>
      <c r="D49" s="190"/>
      <c r="E49" s="191"/>
      <c r="F49" s="203"/>
      <c r="H49" s="194"/>
      <c r="I49" s="194"/>
      <c r="J49" s="194"/>
    </row>
    <row r="50" spans="1:10" ht="15" customHeight="1">
      <c r="A50" s="372" t="s">
        <v>4724</v>
      </c>
      <c r="C50" s="189" t="s">
        <v>114</v>
      </c>
      <c r="D50" s="190" t="s">
        <v>112</v>
      </c>
      <c r="E50" s="203">
        <f>+E51+E59+E67+E75+E83</f>
        <v>3602028833390</v>
      </c>
      <c r="F50" s="203"/>
      <c r="G50" s="203">
        <f>+G51+G59+G67+G75+G83</f>
        <v>3407951977839</v>
      </c>
      <c r="H50" s="194"/>
      <c r="I50" s="194"/>
      <c r="J50" s="194"/>
    </row>
    <row r="51" spans="1:10" ht="15" customHeight="1">
      <c r="A51" s="372" t="s">
        <v>4724</v>
      </c>
      <c r="B51" s="141"/>
      <c r="C51" s="194" t="s">
        <v>4721</v>
      </c>
      <c r="E51" s="193">
        <f>SUM(E52:E58)</f>
        <v>3716123131107</v>
      </c>
      <c r="F51" s="204"/>
      <c r="G51" s="193">
        <f>SUM(G52:G58)</f>
        <v>3498628626070</v>
      </c>
      <c r="H51" s="194"/>
      <c r="I51" s="194"/>
      <c r="J51" s="194"/>
    </row>
    <row r="52" spans="1:10" s="168" customFormat="1" ht="15" hidden="1" customHeight="1">
      <c r="A52" s="174"/>
      <c r="B52" s="168" t="s">
        <v>673</v>
      </c>
      <c r="C52" s="169" t="s">
        <v>674</v>
      </c>
      <c r="D52" s="172"/>
      <c r="E52" s="170">
        <f>IFERROR(VLOOKUP(B52,'balance actual'!$A$1:$I$3000,5,FALSE),0)</f>
        <v>167594697887</v>
      </c>
      <c r="F52" s="171"/>
      <c r="G52" s="170">
        <f>IFERROR(VLOOKUP(B52,'balance anterior'!$A$1:$I$3000,5,FALSE),0)</f>
        <v>173410289349</v>
      </c>
    </row>
    <row r="53" spans="1:10" s="168" customFormat="1" ht="15" hidden="1" customHeight="1">
      <c r="A53" s="174"/>
      <c r="B53" s="168" t="s">
        <v>761</v>
      </c>
      <c r="C53" s="169" t="s">
        <v>674</v>
      </c>
      <c r="D53" s="172"/>
      <c r="E53" s="170">
        <f>IFERROR(VLOOKUP(B53,'balance actual'!$A$1:$I$3000,5,FALSE),0)</f>
        <v>20687266731</v>
      </c>
      <c r="F53" s="171"/>
      <c r="G53" s="170">
        <f>IFERROR(VLOOKUP(B53,'balance anterior'!$A$1:$I$3000,5,FALSE),0)</f>
        <v>26456326823</v>
      </c>
    </row>
    <row r="54" spans="1:10" s="168" customFormat="1" ht="15" hidden="1" customHeight="1">
      <c r="A54" s="174"/>
      <c r="B54" s="168" t="s">
        <v>827</v>
      </c>
      <c r="C54" s="169" t="s">
        <v>674</v>
      </c>
      <c r="D54" s="172"/>
      <c r="E54" s="170">
        <f>IFERROR(VLOOKUP(B54,'balance actual'!$A$1:$I$3000,5,FALSE),0)</f>
        <v>28843711536</v>
      </c>
      <c r="F54" s="171"/>
      <c r="G54" s="170">
        <f>IFERROR(VLOOKUP(B54,'balance anterior'!$A$1:$I$3000,5,FALSE),0)</f>
        <v>30542010543</v>
      </c>
    </row>
    <row r="55" spans="1:10" s="168" customFormat="1" ht="15" hidden="1" customHeight="1">
      <c r="A55" s="174"/>
      <c r="B55" s="168" t="s">
        <v>917</v>
      </c>
      <c r="C55" s="169" t="s">
        <v>674</v>
      </c>
      <c r="D55" s="172"/>
      <c r="E55" s="170">
        <f>IFERROR(VLOOKUP(B55,'balance actual'!$A$1:$I$3000,5,FALSE),0)</f>
        <v>236756908623</v>
      </c>
      <c r="F55" s="171"/>
      <c r="G55" s="170">
        <f>IFERROR(VLOOKUP(B55,'balance anterior'!$A$1:$I$3000,5,FALSE),0)</f>
        <v>325285572353</v>
      </c>
    </row>
    <row r="56" spans="1:10" s="168" customFormat="1" ht="15" hidden="1" customHeight="1">
      <c r="A56" s="174"/>
      <c r="B56" s="168" t="s">
        <v>1100</v>
      </c>
      <c r="C56" s="169" t="s">
        <v>674</v>
      </c>
      <c r="D56" s="172"/>
      <c r="E56" s="170">
        <f>IFERROR(VLOOKUP(B56,'balance actual'!$A$1:$I$3000,5,FALSE),0)</f>
        <v>529158105682</v>
      </c>
      <c r="F56" s="171"/>
      <c r="G56" s="170">
        <f>IFERROR(VLOOKUP(B56,'balance anterior'!$A$1:$I$3000,5,FALSE),0)</f>
        <v>575145881257</v>
      </c>
    </row>
    <row r="57" spans="1:10" s="168" customFormat="1" ht="15" hidden="1" customHeight="1">
      <c r="A57" s="174"/>
      <c r="B57" s="168" t="s">
        <v>1310</v>
      </c>
      <c r="C57" s="169" t="s">
        <v>674</v>
      </c>
      <c r="D57" s="172"/>
      <c r="E57" s="170">
        <f>IFERROR(VLOOKUP(B57,'balance actual'!$A$1:$I$3000,5,FALSE),0)</f>
        <v>1513180470821</v>
      </c>
      <c r="F57" s="171"/>
      <c r="G57" s="170">
        <f>IFERROR(VLOOKUP(B57,'balance anterior'!$A$1:$I$3000,5,FALSE),0)</f>
        <v>1382130491069</v>
      </c>
    </row>
    <row r="58" spans="1:10" s="168" customFormat="1" ht="15" hidden="1" customHeight="1">
      <c r="A58" s="174"/>
      <c r="B58" s="168" t="s">
        <v>1550</v>
      </c>
      <c r="C58" s="169" t="s">
        <v>674</v>
      </c>
      <c r="D58" s="172"/>
      <c r="E58" s="170">
        <f>IFERROR(VLOOKUP(B58,'balance actual'!$A$1:$I$3000,5,FALSE),0)</f>
        <v>1219901969827</v>
      </c>
      <c r="F58" s="171"/>
      <c r="G58" s="170">
        <f>IFERROR(VLOOKUP(B58,'balance anterior'!$A$1:$I$3000,5,FALSE),0)</f>
        <v>985658054676</v>
      </c>
    </row>
    <row r="59" spans="1:10" s="210" customFormat="1" ht="15" customHeight="1">
      <c r="A59" s="372" t="s">
        <v>4724</v>
      </c>
      <c r="B59" s="141"/>
      <c r="C59" s="194" t="s">
        <v>5515</v>
      </c>
      <c r="D59" s="207"/>
      <c r="E59" s="193">
        <f>SUM(E60:E66)</f>
        <v>2306411078</v>
      </c>
      <c r="F59" s="204"/>
      <c r="G59" s="193">
        <f>SUM(G60:G66)</f>
        <v>2113439986</v>
      </c>
    </row>
    <row r="60" spans="1:10" s="168" customFormat="1" ht="15" hidden="1" customHeight="1">
      <c r="A60" s="174"/>
      <c r="B60" s="185" t="s">
        <v>5516</v>
      </c>
      <c r="C60" s="169" t="s">
        <v>674</v>
      </c>
      <c r="D60" s="172"/>
      <c r="E60" s="170">
        <f>IFERROR(VLOOKUP(B60,'balance actual'!$A$1:$I$3000,5,FALSE),0)</f>
        <v>0</v>
      </c>
      <c r="F60" s="171"/>
      <c r="G60" s="170">
        <f>IFERROR(VLOOKUP(B60,'balance anterior'!$A$1:$I$3000,5,FALSE),0)</f>
        <v>0</v>
      </c>
    </row>
    <row r="61" spans="1:10" s="168" customFormat="1" ht="15" hidden="1" customHeight="1">
      <c r="A61" s="174"/>
      <c r="B61" s="185" t="s">
        <v>5517</v>
      </c>
      <c r="C61" s="169" t="s">
        <v>674</v>
      </c>
      <c r="D61" s="172"/>
      <c r="E61" s="170">
        <f>IFERROR(VLOOKUP(B61,'balance actual'!$A$1:$I$3000,5,FALSE),0)</f>
        <v>0</v>
      </c>
      <c r="F61" s="171"/>
      <c r="G61" s="170">
        <f>IFERROR(VLOOKUP(B61,'balance anterior'!$A$1:$I$3000,5,FALSE),0)</f>
        <v>0</v>
      </c>
    </row>
    <row r="62" spans="1:10" s="168" customFormat="1" ht="15" hidden="1" customHeight="1">
      <c r="A62" s="174"/>
      <c r="B62" s="185" t="s">
        <v>5300</v>
      </c>
      <c r="C62" s="169" t="s">
        <v>674</v>
      </c>
      <c r="D62" s="172"/>
      <c r="E62" s="170">
        <f>IFERROR(VLOOKUP(B62,'balance actual'!$A$1:$I$3000,5,FALSE),0)</f>
        <v>0</v>
      </c>
      <c r="F62" s="171"/>
      <c r="G62" s="170">
        <f>IFERROR(VLOOKUP(B62,'balance anterior'!$A$1:$I$3000,5,FALSE),0)</f>
        <v>0</v>
      </c>
    </row>
    <row r="63" spans="1:10" s="168" customFormat="1" ht="15" hidden="1" customHeight="1">
      <c r="A63" s="174"/>
      <c r="B63" s="185" t="s">
        <v>5303</v>
      </c>
      <c r="C63" s="169" t="s">
        <v>674</v>
      </c>
      <c r="D63" s="172"/>
      <c r="E63" s="170">
        <f>IFERROR(VLOOKUP(B63,'balance actual'!$A$1:$I$3000,5,FALSE),0)</f>
        <v>1504084386</v>
      </c>
      <c r="F63" s="171"/>
      <c r="G63" s="170">
        <f>IFERROR(VLOOKUP(B63,'balance anterior'!$A$1:$I$3000,5,FALSE),0)</f>
        <v>1508867178</v>
      </c>
    </row>
    <row r="64" spans="1:10" s="168" customFormat="1" ht="15" hidden="1" customHeight="1">
      <c r="A64" s="174"/>
      <c r="B64" s="185" t="s">
        <v>5518</v>
      </c>
      <c r="C64" s="169" t="s">
        <v>674</v>
      </c>
      <c r="D64" s="172"/>
      <c r="E64" s="170">
        <f>IFERROR(VLOOKUP(B64,'balance actual'!$A$1:$I$3000,5,FALSE),0)</f>
        <v>802326692</v>
      </c>
      <c r="F64" s="171"/>
      <c r="G64" s="170">
        <f>IFERROR(VLOOKUP(B64,'balance anterior'!$A$1:$I$3000,5,FALSE),0)</f>
        <v>604572808</v>
      </c>
    </row>
    <row r="65" spans="1:10" s="168" customFormat="1" ht="15" hidden="1" customHeight="1">
      <c r="A65" s="174"/>
      <c r="B65" s="185" t="s">
        <v>5321</v>
      </c>
      <c r="C65" s="169" t="s">
        <v>674</v>
      </c>
      <c r="D65" s="172"/>
      <c r="E65" s="170">
        <f>IFERROR(VLOOKUP(B65,'balance actual'!$A$1:$I$3000,5,FALSE),0)</f>
        <v>0</v>
      </c>
      <c r="F65" s="171"/>
      <c r="G65" s="170">
        <f>IFERROR(VLOOKUP(B65,'balance anterior'!$A$1:$I$3000,5,FALSE),0)</f>
        <v>0</v>
      </c>
    </row>
    <row r="66" spans="1:10" s="168" customFormat="1" ht="15" hidden="1" customHeight="1">
      <c r="A66" s="174"/>
      <c r="B66" s="185" t="s">
        <v>5519</v>
      </c>
      <c r="C66" s="169" t="s">
        <v>674</v>
      </c>
      <c r="D66" s="172"/>
      <c r="E66" s="170">
        <f>IFERROR(VLOOKUP(B66,'balance actual'!$A$1:$I$3000,5,FALSE),0)</f>
        <v>0</v>
      </c>
      <c r="F66" s="171"/>
      <c r="G66" s="170">
        <f>IFERROR(VLOOKUP(B66,'balance anterior'!$A$1:$I$3000,5,FALSE),0)</f>
        <v>0</v>
      </c>
    </row>
    <row r="67" spans="1:10" ht="15" customHeight="1">
      <c r="A67" s="372" t="s">
        <v>4724</v>
      </c>
      <c r="B67" s="141"/>
      <c r="C67" s="194" t="s">
        <v>19</v>
      </c>
      <c r="E67" s="193">
        <f>SUM(E68:E74)</f>
        <v>-873293</v>
      </c>
      <c r="F67" s="204"/>
      <c r="G67" s="193">
        <f>SUM(G68:G74)</f>
        <v>-204486</v>
      </c>
      <c r="H67" s="194"/>
      <c r="I67" s="194"/>
      <c r="J67" s="194"/>
    </row>
    <row r="68" spans="1:10" s="168" customFormat="1" ht="15" hidden="1" customHeight="1">
      <c r="A68" s="174"/>
      <c r="B68" s="168" t="s">
        <v>4338</v>
      </c>
      <c r="C68" s="169"/>
      <c r="D68" s="172"/>
      <c r="E68" s="170">
        <f>IFERROR(VLOOKUP(B68,'balance actual'!$A$1:$I$3000,5,FALSE),0)</f>
        <v>0</v>
      </c>
      <c r="F68" s="171"/>
      <c r="G68" s="170">
        <f>IFERROR(VLOOKUP(B68,'balance anterior'!$A$1:$I$3000,5,FALSE),0)</f>
        <v>0</v>
      </c>
    </row>
    <row r="69" spans="1:10" s="168" customFormat="1" ht="15" hidden="1" customHeight="1">
      <c r="A69" s="174"/>
      <c r="B69" s="168" t="s">
        <v>4729</v>
      </c>
      <c r="C69" s="169"/>
      <c r="D69" s="172"/>
      <c r="E69" s="170">
        <f>IFERROR(VLOOKUP(B69,'balance actual'!$A$1:$I$3000,5,FALSE),0)</f>
        <v>0</v>
      </c>
      <c r="F69" s="171"/>
      <c r="G69" s="170">
        <f>IFERROR(VLOOKUP(B69,'balance anterior'!$A$1:$I$3000,5,FALSE),0)</f>
        <v>0</v>
      </c>
    </row>
    <row r="70" spans="1:10" s="168" customFormat="1" ht="15" hidden="1" customHeight="1">
      <c r="A70" s="174"/>
      <c r="B70" s="168" t="s">
        <v>4348</v>
      </c>
      <c r="C70" s="169" t="s">
        <v>4349</v>
      </c>
      <c r="D70" s="172"/>
      <c r="E70" s="170">
        <f>IFERROR(VLOOKUP(B70,'balance actual'!$A$1:$I$3000,5,FALSE),0)</f>
        <v>0</v>
      </c>
      <c r="F70" s="171"/>
      <c r="G70" s="170">
        <f>IFERROR(VLOOKUP(B70,'balance anterior'!$A$1:$I$3000,5,FALSE),0)</f>
        <v>0</v>
      </c>
    </row>
    <row r="71" spans="1:10" s="168" customFormat="1" ht="15" hidden="1" customHeight="1">
      <c r="A71" s="174"/>
      <c r="B71" s="168" t="s">
        <v>987</v>
      </c>
      <c r="C71" s="169" t="s">
        <v>988</v>
      </c>
      <c r="D71" s="172"/>
      <c r="E71" s="170">
        <f>IFERROR(VLOOKUP(B71,'balance actual'!$A$1:$I$3000,5,FALSE),0)</f>
        <v>-873293</v>
      </c>
      <c r="F71" s="171"/>
      <c r="G71" s="170">
        <f>IFERROR(VLOOKUP(B71,'balance anterior'!$A$1:$I$3000,5,FALSE),0)</f>
        <v>-63604</v>
      </c>
    </row>
    <row r="72" spans="1:10" s="168" customFormat="1" ht="15" hidden="1" customHeight="1">
      <c r="A72" s="174"/>
      <c r="B72" s="168" t="s">
        <v>1173</v>
      </c>
      <c r="C72" s="169" t="s">
        <v>1174</v>
      </c>
      <c r="D72" s="172"/>
      <c r="E72" s="170">
        <f>IFERROR(VLOOKUP(B72,'balance actual'!$A$1:$I$3000,5,FALSE),0)</f>
        <v>0</v>
      </c>
      <c r="F72" s="171"/>
      <c r="G72" s="170">
        <f>IFERROR(VLOOKUP(B72,'balance anterior'!$A$1:$I$3000,5,FALSE),0)</f>
        <v>-140882</v>
      </c>
    </row>
    <row r="73" spans="1:10" s="168" customFormat="1" ht="15" hidden="1" customHeight="1">
      <c r="A73" s="174"/>
      <c r="B73" s="168" t="s">
        <v>1395</v>
      </c>
      <c r="C73" s="169" t="s">
        <v>1396</v>
      </c>
      <c r="D73" s="172"/>
      <c r="E73" s="170">
        <f>IFERROR(VLOOKUP(B73,'balance actual'!$A$1:$I$3000,5,FALSE),0)</f>
        <v>0</v>
      </c>
      <c r="F73" s="171"/>
      <c r="G73" s="170">
        <f>IFERROR(VLOOKUP(B73,'balance anterior'!$A$1:$I$3000,5,FALSE),0)</f>
        <v>0</v>
      </c>
    </row>
    <row r="74" spans="1:10" s="168" customFormat="1" ht="15" hidden="1" customHeight="1">
      <c r="A74" s="174"/>
      <c r="B74" s="168" t="s">
        <v>4730</v>
      </c>
      <c r="C74" s="169"/>
      <c r="D74" s="172"/>
      <c r="E74" s="170">
        <f>IFERROR(VLOOKUP(B74,'balance actual'!$A$1:$I$3000,5,FALSE),0)</f>
        <v>0</v>
      </c>
      <c r="F74" s="171"/>
      <c r="G74" s="170">
        <f>IFERROR(VLOOKUP(B74,'balance anterior'!$A$1:$I$3000,5,FALSE),0)</f>
        <v>0</v>
      </c>
    </row>
    <row r="75" spans="1:10" ht="15" customHeight="1">
      <c r="A75" s="372" t="s">
        <v>4724</v>
      </c>
      <c r="B75" s="141"/>
      <c r="C75" s="194" t="s">
        <v>4717</v>
      </c>
      <c r="E75" s="193">
        <f>SUM(E76:E82)</f>
        <v>45516696860</v>
      </c>
      <c r="F75" s="204"/>
      <c r="G75" s="193">
        <f>SUM(G76:G82)</f>
        <v>52347778614</v>
      </c>
      <c r="H75" s="194"/>
      <c r="I75" s="194"/>
      <c r="J75" s="194"/>
    </row>
    <row r="76" spans="1:10" s="168" customFormat="1" ht="15" hidden="1" customHeight="1">
      <c r="A76" s="174"/>
      <c r="B76" s="168" t="s">
        <v>726</v>
      </c>
      <c r="C76" s="169" t="s">
        <v>727</v>
      </c>
      <c r="D76" s="172"/>
      <c r="E76" s="170">
        <f>IFERROR(VLOOKUP(B76,'balance actual'!$A$1:$I$3000,5,FALSE),0)</f>
        <v>15709079</v>
      </c>
      <c r="F76" s="171"/>
      <c r="G76" s="170">
        <f>IFERROR(VLOOKUP(B76,'balance anterior'!$A$1:$I$3000,5,FALSE),0)</f>
        <v>15049480</v>
      </c>
    </row>
    <row r="77" spans="1:10" s="168" customFormat="1" ht="15" hidden="1" customHeight="1">
      <c r="A77" s="174"/>
      <c r="B77" s="168" t="s">
        <v>792</v>
      </c>
      <c r="C77" s="169" t="s">
        <v>793</v>
      </c>
      <c r="D77" s="172"/>
      <c r="E77" s="170">
        <f>IFERROR(VLOOKUP(B77,'balance actual'!$A$1:$I$3000,5,FALSE),0)</f>
        <v>130823826</v>
      </c>
      <c r="F77" s="171"/>
      <c r="G77" s="170">
        <f>IFERROR(VLOOKUP(B77,'balance anterior'!$A$1:$I$3000,5,FALSE),0)</f>
        <v>221457982</v>
      </c>
    </row>
    <row r="78" spans="1:10" s="168" customFormat="1" ht="15" hidden="1" customHeight="1">
      <c r="A78" s="174"/>
      <c r="B78" s="168" t="s">
        <v>864</v>
      </c>
      <c r="C78" s="169" t="s">
        <v>865</v>
      </c>
      <c r="D78" s="172"/>
      <c r="E78" s="170">
        <f>IFERROR(VLOOKUP(B78,'balance actual'!$A$1:$I$3000,5,FALSE),0)</f>
        <v>240656195</v>
      </c>
      <c r="F78" s="171"/>
      <c r="G78" s="170">
        <f>IFERROR(VLOOKUP(B78,'balance anterior'!$A$1:$I$3000,5,FALSE),0)</f>
        <v>433362752</v>
      </c>
    </row>
    <row r="79" spans="1:10" s="168" customFormat="1" ht="15" hidden="1" customHeight="1">
      <c r="A79" s="174"/>
      <c r="B79" s="168" t="s">
        <v>989</v>
      </c>
      <c r="C79" s="169" t="s">
        <v>990</v>
      </c>
      <c r="D79" s="172"/>
      <c r="E79" s="170">
        <f>IFERROR(VLOOKUP(B79,'balance actual'!$A$1:$I$3000,5,FALSE),0)</f>
        <v>2608702893</v>
      </c>
      <c r="F79" s="171"/>
      <c r="G79" s="170">
        <f>IFERROR(VLOOKUP(B79,'balance anterior'!$A$1:$I$3000,5,FALSE),0)</f>
        <v>4038209381</v>
      </c>
    </row>
    <row r="80" spans="1:10" s="168" customFormat="1" ht="15" hidden="1" customHeight="1">
      <c r="A80" s="174"/>
      <c r="B80" s="168" t="s">
        <v>1179</v>
      </c>
      <c r="C80" s="169" t="s">
        <v>1180</v>
      </c>
      <c r="D80" s="172"/>
      <c r="E80" s="170">
        <f>IFERROR(VLOOKUP(B80,'balance actual'!$A$1:$I$3000,5,FALSE),0)</f>
        <v>9884899104</v>
      </c>
      <c r="F80" s="171"/>
      <c r="G80" s="170">
        <f>IFERROR(VLOOKUP(B80,'balance anterior'!$A$1:$I$3000,5,FALSE),0)</f>
        <v>15499820522</v>
      </c>
    </row>
    <row r="81" spans="1:10" s="168" customFormat="1" ht="15" hidden="1" customHeight="1">
      <c r="A81" s="174"/>
      <c r="B81" s="168" t="s">
        <v>1397</v>
      </c>
      <c r="C81" s="169" t="s">
        <v>1398</v>
      </c>
      <c r="D81" s="172"/>
      <c r="E81" s="170">
        <f>IFERROR(VLOOKUP(B81,'balance actual'!$A$1:$I$3000,5,FALSE),0)</f>
        <v>20213441992</v>
      </c>
      <c r="F81" s="171"/>
      <c r="G81" s="170">
        <f>IFERROR(VLOOKUP(B81,'balance anterior'!$A$1:$I$3000,5,FALSE),0)</f>
        <v>22304527503</v>
      </c>
    </row>
    <row r="82" spans="1:10" s="168" customFormat="1" ht="15" hidden="1" customHeight="1">
      <c r="A82" s="174"/>
      <c r="B82" s="168" t="s">
        <v>1606</v>
      </c>
      <c r="C82" s="169" t="s">
        <v>1607</v>
      </c>
      <c r="D82" s="172"/>
      <c r="E82" s="170">
        <f>IFERROR(VLOOKUP(B82,'balance actual'!$A$1:$I$3000,5,FALSE),0)</f>
        <v>12422463771</v>
      </c>
      <c r="F82" s="171"/>
      <c r="G82" s="170">
        <f>IFERROR(VLOOKUP(B82,'balance anterior'!$A$1:$I$3000,5,FALSE),0)</f>
        <v>9835350994</v>
      </c>
    </row>
    <row r="83" spans="1:10" ht="15" customHeight="1">
      <c r="A83" s="372" t="s">
        <v>4724</v>
      </c>
      <c r="B83" s="141"/>
      <c r="C83" s="194" t="s">
        <v>126</v>
      </c>
      <c r="D83" s="190" t="s">
        <v>109</v>
      </c>
      <c r="E83" s="193">
        <f>SUM(E84:E90)</f>
        <v>-161916532362</v>
      </c>
      <c r="F83" s="204"/>
      <c r="G83" s="193">
        <f>SUM(G84:G90)</f>
        <v>-145137662345</v>
      </c>
      <c r="H83" s="194"/>
      <c r="I83" s="194"/>
      <c r="J83" s="194"/>
    </row>
    <row r="84" spans="1:10" s="168" customFormat="1" ht="15" hidden="1" customHeight="1">
      <c r="A84" s="174"/>
      <c r="B84" s="168" t="s">
        <v>746</v>
      </c>
      <c r="C84" s="169" t="s">
        <v>747</v>
      </c>
      <c r="D84" s="172"/>
      <c r="E84" s="170">
        <f>IFERROR(VLOOKUP(B84,'balance actual'!$A$1:$I$3000,5,FALSE),0)</f>
        <v>-364666492</v>
      </c>
      <c r="F84" s="171"/>
      <c r="G84" s="170">
        <f>IFERROR(VLOOKUP(B84,'balance anterior'!$A$1:$I$3000,5,FALSE),0)</f>
        <v>-496139349</v>
      </c>
    </row>
    <row r="85" spans="1:10" s="168" customFormat="1" ht="15" hidden="1" customHeight="1">
      <c r="A85" s="174"/>
      <c r="B85" s="168" t="s">
        <v>819</v>
      </c>
      <c r="C85" s="169" t="s">
        <v>820</v>
      </c>
      <c r="D85" s="172"/>
      <c r="E85" s="170">
        <f>IFERROR(VLOOKUP(B85,'balance actual'!$A$1:$I$3000,5,FALSE),0)</f>
        <v>-10869174</v>
      </c>
      <c r="F85" s="171"/>
      <c r="G85" s="170">
        <f>IFERROR(VLOOKUP(B85,'balance anterior'!$A$1:$I$3000,5,FALSE),0)</f>
        <v>-2367903</v>
      </c>
    </row>
    <row r="86" spans="1:10" s="168" customFormat="1" ht="15" hidden="1" customHeight="1">
      <c r="A86" s="174"/>
      <c r="B86" s="168" t="s">
        <v>909</v>
      </c>
      <c r="C86" s="169" t="s">
        <v>910</v>
      </c>
      <c r="D86" s="172"/>
      <c r="E86" s="170">
        <f>IFERROR(VLOOKUP(B86,'balance actual'!$A$1:$I$3000,5,FALSE),0)</f>
        <v>-7962953</v>
      </c>
      <c r="F86" s="171"/>
      <c r="G86" s="170">
        <f>IFERROR(VLOOKUP(B86,'balance anterior'!$A$1:$I$3000,5,FALSE),0)</f>
        <v>-33799211</v>
      </c>
    </row>
    <row r="87" spans="1:10" s="168" customFormat="1" ht="15" hidden="1" customHeight="1">
      <c r="A87" s="174"/>
      <c r="B87" s="168" t="s">
        <v>1084</v>
      </c>
      <c r="C87" s="169" t="s">
        <v>1085</v>
      </c>
      <c r="D87" s="172"/>
      <c r="E87" s="170">
        <f>IFERROR(VLOOKUP(B87,'balance actual'!$A$1:$I$3000,5,FALSE),0)</f>
        <v>-105849008</v>
      </c>
      <c r="F87" s="171"/>
      <c r="G87" s="170">
        <f>IFERROR(VLOOKUP(B87,'balance anterior'!$A$1:$I$3000,5,FALSE),0)</f>
        <v>-40515095</v>
      </c>
    </row>
    <row r="88" spans="1:10" s="168" customFormat="1" ht="15" hidden="1" customHeight="1">
      <c r="A88" s="174"/>
      <c r="B88" s="168" t="s">
        <v>1294</v>
      </c>
      <c r="C88" s="169" t="s">
        <v>1295</v>
      </c>
      <c r="D88" s="172"/>
      <c r="E88" s="170">
        <f>IFERROR(VLOOKUP(B88,'balance actual'!$A$1:$I$3000,5,FALSE),0)</f>
        <v>-525041680</v>
      </c>
      <c r="F88" s="171"/>
      <c r="G88" s="170">
        <f>IFERROR(VLOOKUP(B88,'balance anterior'!$A$1:$I$3000,5,FALSE),0)</f>
        <v>-382290351</v>
      </c>
    </row>
    <row r="89" spans="1:10" s="168" customFormat="1" ht="15" hidden="1" customHeight="1">
      <c r="A89" s="174"/>
      <c r="B89" s="168" t="s">
        <v>1530</v>
      </c>
      <c r="C89" s="169" t="s">
        <v>1531</v>
      </c>
      <c r="D89" s="172"/>
      <c r="E89" s="170">
        <f>IFERROR(VLOOKUP(B89,'balance actual'!$A$1:$I$3000,5,FALSE),0)</f>
        <v>-4440300054</v>
      </c>
      <c r="F89" s="171"/>
      <c r="G89" s="170">
        <f>IFERROR(VLOOKUP(B89,'balance anterior'!$A$1:$I$3000,5,FALSE),0)</f>
        <v>-3909909663</v>
      </c>
    </row>
    <row r="90" spans="1:10" s="168" customFormat="1" ht="15" hidden="1" customHeight="1">
      <c r="A90" s="174"/>
      <c r="B90" s="168" t="s">
        <v>1701</v>
      </c>
      <c r="C90" s="169" t="s">
        <v>1702</v>
      </c>
      <c r="D90" s="172"/>
      <c r="E90" s="170">
        <f>IFERROR(VLOOKUP(B90,'balance actual'!$A$1:$I$3000,5,FALSE),0)</f>
        <v>-156461843001</v>
      </c>
      <c r="F90" s="171"/>
      <c r="G90" s="170">
        <f>IFERROR(VLOOKUP(B90,'balance anterior'!$A$1:$I$3000,5,FALSE),0)</f>
        <v>-140272640773</v>
      </c>
    </row>
    <row r="91" spans="1:10" ht="9.75" customHeight="1">
      <c r="A91" s="372" t="s">
        <v>4724</v>
      </c>
      <c r="C91" s="189"/>
      <c r="D91" s="190"/>
      <c r="E91" s="191"/>
      <c r="F91" s="203"/>
      <c r="H91" s="211"/>
      <c r="I91" s="194"/>
      <c r="J91" s="194"/>
    </row>
    <row r="92" spans="1:10" ht="13.5">
      <c r="A92" s="372" t="s">
        <v>4724</v>
      </c>
      <c r="B92" s="141"/>
      <c r="C92" s="189" t="s">
        <v>128</v>
      </c>
      <c r="D92" s="190" t="s">
        <v>197</v>
      </c>
      <c r="E92" s="203">
        <f>SUM(E93)</f>
        <v>31214858590</v>
      </c>
      <c r="F92" s="203"/>
      <c r="G92" s="203">
        <f>SUM(G93)</f>
        <v>38542466907</v>
      </c>
      <c r="H92" s="194"/>
      <c r="I92" s="194"/>
      <c r="J92" s="194"/>
    </row>
    <row r="93" spans="1:10" s="168" customFormat="1" ht="9" hidden="1">
      <c r="A93" s="174"/>
      <c r="B93" s="168" t="s">
        <v>258</v>
      </c>
      <c r="C93" s="169" t="s">
        <v>1715</v>
      </c>
      <c r="D93" s="172"/>
      <c r="E93" s="170">
        <f>IFERROR(VLOOKUP(B93,'balance actual'!$A$1:$I$3000,5,FALSE),0)</f>
        <v>31214858590</v>
      </c>
      <c r="F93" s="171"/>
      <c r="G93" s="170">
        <f>IFERROR(VLOOKUP(B93,'balance anterior'!$A$1:$I$3000,5,FALSE),0)</f>
        <v>38542466907</v>
      </c>
    </row>
    <row r="94" spans="1:10" ht="9.75" customHeight="1">
      <c r="A94" s="372" t="s">
        <v>4724</v>
      </c>
      <c r="F94" s="204"/>
      <c r="H94" s="194"/>
      <c r="I94" s="194"/>
      <c r="J94" s="194"/>
    </row>
    <row r="95" spans="1:10" ht="13.5">
      <c r="A95" s="372" t="s">
        <v>4724</v>
      </c>
      <c r="C95" s="189" t="s">
        <v>25</v>
      </c>
      <c r="D95" s="190"/>
      <c r="E95" s="191"/>
      <c r="F95" s="203"/>
      <c r="H95" s="194"/>
      <c r="I95" s="194"/>
      <c r="J95" s="194"/>
    </row>
    <row r="96" spans="1:10" ht="15" customHeight="1">
      <c r="A96" s="372" t="s">
        <v>4724</v>
      </c>
      <c r="C96" s="189" t="s">
        <v>113</v>
      </c>
      <c r="D96" s="190" t="s">
        <v>5268</v>
      </c>
      <c r="E96" s="203">
        <f>+E97+E101+E103+E105</f>
        <v>141982977049</v>
      </c>
      <c r="F96" s="203"/>
      <c r="G96" s="203">
        <f>+G97+G101+G103+G105</f>
        <v>100887638346</v>
      </c>
      <c r="H96" s="194"/>
      <c r="I96" s="194"/>
      <c r="J96" s="194"/>
    </row>
    <row r="97" spans="1:10" ht="15" customHeight="1">
      <c r="A97" s="372" t="s">
        <v>4724</v>
      </c>
      <c r="B97" s="141"/>
      <c r="C97" s="194" t="s">
        <v>4721</v>
      </c>
      <c r="E97" s="193">
        <f>SUM(E98:E100)</f>
        <v>209799778383</v>
      </c>
      <c r="F97" s="204"/>
      <c r="G97" s="193">
        <f>SUM(G98:G100)</f>
        <v>160902970357</v>
      </c>
      <c r="H97" s="194"/>
      <c r="I97" s="194"/>
      <c r="J97" s="194"/>
    </row>
    <row r="98" spans="1:10" s="168" customFormat="1" ht="15" hidden="1" customHeight="1">
      <c r="A98" s="174"/>
      <c r="B98" s="168" t="s">
        <v>1792</v>
      </c>
      <c r="C98" s="169" t="s">
        <v>1793</v>
      </c>
      <c r="D98" s="172"/>
      <c r="E98" s="170">
        <f>IFERROR(VLOOKUP(B98,'balance actual'!$A$1:$I$3000,5,FALSE),0)</f>
        <v>178986934809</v>
      </c>
      <c r="F98" s="171"/>
      <c r="G98" s="170">
        <f>IFERROR(VLOOKUP(B98,'balance anterior'!$A$1:$I$3000,5,FALSE),0)</f>
        <v>116848692113</v>
      </c>
    </row>
    <row r="99" spans="1:10" s="168" customFormat="1" ht="15" hidden="1" customHeight="1">
      <c r="A99" s="174"/>
      <c r="B99" s="168" t="s">
        <v>1909</v>
      </c>
      <c r="C99" s="169" t="s">
        <v>1910</v>
      </c>
      <c r="D99" s="172"/>
      <c r="E99" s="170">
        <f>IFERROR(VLOOKUP(B99,'balance actual'!$A$1:$I$3000,5,FALSE),0)</f>
        <v>30812843574</v>
      </c>
      <c r="F99" s="171"/>
      <c r="G99" s="170">
        <f>IFERROR(VLOOKUP(B99,'balance anterior'!$A$1:$I$3000,5,FALSE),0)</f>
        <v>44054278244</v>
      </c>
    </row>
    <row r="100" spans="1:10" s="168" customFormat="1" ht="15" hidden="1" customHeight="1">
      <c r="A100" s="174"/>
      <c r="B100" s="168" t="s">
        <v>4443</v>
      </c>
      <c r="C100" s="169" t="s">
        <v>4444</v>
      </c>
      <c r="D100" s="172"/>
      <c r="E100" s="170">
        <f>IFERROR(VLOOKUP(B100,'balance actual'!$A$1:$I$3000,5,FALSE),0)</f>
        <v>0</v>
      </c>
      <c r="F100" s="171"/>
      <c r="G100" s="170">
        <f>IFERROR(VLOOKUP(B100,'balance anterior'!$A$1:$I$3000,5,FALSE),0)</f>
        <v>0</v>
      </c>
    </row>
    <row r="101" spans="1:10" ht="15" customHeight="1">
      <c r="A101" s="372" t="s">
        <v>4724</v>
      </c>
      <c r="B101" s="141"/>
      <c r="C101" s="194" t="s">
        <v>4722</v>
      </c>
      <c r="E101" s="193">
        <f>SUM(E102)</f>
        <v>-80722853</v>
      </c>
      <c r="F101" s="204"/>
      <c r="G101" s="193">
        <f>SUM(G102)</f>
        <v>-150158639</v>
      </c>
      <c r="H101" s="194"/>
      <c r="I101" s="194"/>
      <c r="J101" s="194"/>
    </row>
    <row r="102" spans="1:10" s="168" customFormat="1" ht="15" hidden="1" customHeight="1">
      <c r="A102" s="174"/>
      <c r="B102" s="168" t="s">
        <v>1959</v>
      </c>
      <c r="C102" s="169" t="s">
        <v>1960</v>
      </c>
      <c r="D102" s="172"/>
      <c r="E102" s="170">
        <f>IFERROR(VLOOKUP(B102,'balance actual'!$A$1:$I$3000,5,FALSE),0)</f>
        <v>-80722853</v>
      </c>
      <c r="F102" s="171"/>
      <c r="G102" s="170">
        <f>IFERROR(VLOOKUP(B102,'balance anterior'!$A$1:$I$3000,5,FALSE),0)</f>
        <v>-150158639</v>
      </c>
    </row>
    <row r="103" spans="1:10" ht="15" customHeight="1">
      <c r="A103" s="372" t="s">
        <v>4724</v>
      </c>
      <c r="B103" s="141"/>
      <c r="C103" s="194" t="s">
        <v>4723</v>
      </c>
      <c r="E103" s="193">
        <f>SUM(E104)</f>
        <v>6797720410</v>
      </c>
      <c r="F103" s="204"/>
      <c r="G103" s="193">
        <f>SUM(G104)</f>
        <v>7407526774</v>
      </c>
      <c r="H103" s="194"/>
      <c r="I103" s="194"/>
      <c r="J103" s="194"/>
    </row>
    <row r="104" spans="1:10" s="168" customFormat="1" ht="15" hidden="1" customHeight="1">
      <c r="A104" s="174"/>
      <c r="B104" s="168" t="s">
        <v>1965</v>
      </c>
      <c r="C104" s="169" t="s">
        <v>1966</v>
      </c>
      <c r="D104" s="172"/>
      <c r="E104" s="170">
        <f>IFERROR(VLOOKUP(B104,'balance actual'!$A$1:$I$3000,5,FALSE),0)</f>
        <v>6797720410</v>
      </c>
      <c r="F104" s="171"/>
      <c r="G104" s="170">
        <f>IFERROR(VLOOKUP(B104,'balance anterior'!$A$1:$I$3000,5,FALSE),0)</f>
        <v>7407526774</v>
      </c>
    </row>
    <row r="105" spans="1:10" ht="15" customHeight="1">
      <c r="A105" s="372" t="s">
        <v>4724</v>
      </c>
      <c r="B105" s="141"/>
      <c r="C105" s="194" t="s">
        <v>126</v>
      </c>
      <c r="D105" s="205" t="s">
        <v>109</v>
      </c>
      <c r="E105" s="193">
        <f>SUM(E106)</f>
        <v>-74533798891</v>
      </c>
      <c r="F105" s="204"/>
      <c r="G105" s="193">
        <f>SUM(G106)</f>
        <v>-67272700146</v>
      </c>
      <c r="H105" s="194"/>
      <c r="I105" s="194"/>
      <c r="J105" s="194"/>
    </row>
    <row r="106" spans="1:10" s="168" customFormat="1" ht="15" hidden="1" customHeight="1">
      <c r="A106" s="174"/>
      <c r="B106" s="168" t="s">
        <v>2261</v>
      </c>
      <c r="C106" s="169" t="s">
        <v>1783</v>
      </c>
      <c r="D106" s="172"/>
      <c r="E106" s="170">
        <f>IFERROR(VLOOKUP(B106,'balance actual'!$A$1:$I$3000,5,FALSE),0)</f>
        <v>-74533798891</v>
      </c>
      <c r="F106" s="171"/>
      <c r="G106" s="170">
        <f>IFERROR(VLOOKUP(B106,'balance anterior'!$A$1:$I$3000,5,FALSE),0)</f>
        <v>-67272700146</v>
      </c>
    </row>
    <row r="107" spans="1:10" ht="9.75" customHeight="1">
      <c r="A107" s="372" t="s">
        <v>4724</v>
      </c>
      <c r="F107" s="204"/>
      <c r="H107" s="194"/>
      <c r="I107" s="194"/>
      <c r="J107" s="194"/>
    </row>
    <row r="108" spans="1:10" ht="15" customHeight="1">
      <c r="A108" s="372" t="s">
        <v>4724</v>
      </c>
      <c r="C108" s="189" t="s">
        <v>115</v>
      </c>
      <c r="D108" s="190" t="s">
        <v>198</v>
      </c>
      <c r="E108" s="203">
        <f>+E109+E111+E114</f>
        <v>140806265462</v>
      </c>
      <c r="F108" s="203"/>
      <c r="G108" s="203">
        <f>+G109+G111+G114</f>
        <v>127021058505</v>
      </c>
      <c r="H108" s="194"/>
      <c r="I108" s="194"/>
      <c r="J108" s="194"/>
    </row>
    <row r="109" spans="1:10" ht="15" customHeight="1">
      <c r="A109" s="372" t="s">
        <v>4724</v>
      </c>
      <c r="B109" s="154"/>
      <c r="C109" s="212" t="s">
        <v>125</v>
      </c>
      <c r="D109" s="213"/>
      <c r="E109" s="193">
        <f>SUM(E110)</f>
        <v>16604175696</v>
      </c>
      <c r="F109" s="204"/>
      <c r="G109" s="193">
        <f>SUM(G110)</f>
        <v>14107581422</v>
      </c>
      <c r="H109" s="194"/>
      <c r="I109" s="194"/>
      <c r="J109" s="194"/>
    </row>
    <row r="110" spans="1:10" s="168" customFormat="1" ht="15" hidden="1" customHeight="1">
      <c r="A110" s="174"/>
      <c r="B110" s="168" t="s">
        <v>261</v>
      </c>
      <c r="C110" s="169" t="s">
        <v>2317</v>
      </c>
      <c r="D110" s="172"/>
      <c r="E110" s="170">
        <f>IFERROR(VLOOKUP(B110,'balance actual'!$A$1:$I$3000,5,FALSE),0)</f>
        <v>16604175696</v>
      </c>
      <c r="F110" s="171"/>
      <c r="G110" s="170">
        <f>IFERROR(VLOOKUP(B110,'balance anterior'!$A$1:$I$3000,5,FALSE),0)</f>
        <v>14107581422</v>
      </c>
    </row>
    <row r="111" spans="1:10" ht="15" customHeight="1">
      <c r="A111" s="372" t="s">
        <v>4724</v>
      </c>
      <c r="B111" s="154"/>
      <c r="C111" s="212" t="s">
        <v>5543</v>
      </c>
      <c r="D111" s="213"/>
      <c r="E111" s="193">
        <f>SUM(E112:E113)</f>
        <v>131745580171</v>
      </c>
      <c r="F111" s="204"/>
      <c r="G111" s="193">
        <f>SUM(G112:G113)</f>
        <v>120322971904</v>
      </c>
      <c r="H111" s="194"/>
      <c r="I111" s="194"/>
      <c r="J111" s="194"/>
    </row>
    <row r="112" spans="1:10" s="168" customFormat="1" ht="15" hidden="1" customHeight="1">
      <c r="A112" s="174"/>
      <c r="B112" s="168" t="s">
        <v>262</v>
      </c>
      <c r="C112" s="169" t="s">
        <v>2321</v>
      </c>
      <c r="D112" s="172"/>
      <c r="E112" s="170">
        <f>IFERROR(VLOOKUP(B112,'balance actual'!$A$1:$I$3000,5,FALSE),0)</f>
        <v>131132213830</v>
      </c>
      <c r="F112" s="171"/>
      <c r="G112" s="170">
        <f>IFERROR(VLOOKUP(B112,'balance anterior'!$A$1:$I$3000,5,FALSE),0)</f>
        <v>119719357330</v>
      </c>
    </row>
    <row r="113" spans="1:10" s="168" customFormat="1" ht="15" hidden="1" customHeight="1">
      <c r="A113" s="174"/>
      <c r="B113" s="168" t="s">
        <v>2331</v>
      </c>
      <c r="C113" s="169" t="s">
        <v>2332</v>
      </c>
      <c r="D113" s="172"/>
      <c r="E113" s="170">
        <f>IFERROR(VLOOKUP(B113,'balance actual'!$A$1:$I$3000,5,FALSE),0)</f>
        <v>613366341</v>
      </c>
      <c r="F113" s="171"/>
      <c r="G113" s="170">
        <f>IFERROR(VLOOKUP(B113,'balance anterior'!$A$1:$I$3000,5,FALSE),0)</f>
        <v>603614574</v>
      </c>
    </row>
    <row r="114" spans="1:10" ht="15" customHeight="1">
      <c r="A114" s="372" t="s">
        <v>4724</v>
      </c>
      <c r="B114" s="154"/>
      <c r="C114" s="212" t="s">
        <v>126</v>
      </c>
      <c r="D114" s="205" t="s">
        <v>109</v>
      </c>
      <c r="E114" s="193">
        <f>SUM(E115)</f>
        <v>-7543490405</v>
      </c>
      <c r="F114" s="204"/>
      <c r="G114" s="193">
        <f>SUM(G115)</f>
        <v>-7409494821</v>
      </c>
      <c r="H114" s="194"/>
      <c r="I114" s="194"/>
      <c r="J114" s="194"/>
    </row>
    <row r="115" spans="1:10" s="168" customFormat="1" ht="15" hidden="1" customHeight="1">
      <c r="A115" s="174"/>
      <c r="B115" s="168" t="s">
        <v>263</v>
      </c>
      <c r="C115" s="169" t="s">
        <v>1783</v>
      </c>
      <c r="D115" s="172"/>
      <c r="E115" s="170">
        <f>IFERROR(VLOOKUP(B115,'balance actual'!$A$1:$I$3000,5,FALSE),0)</f>
        <v>-7543490405</v>
      </c>
      <c r="F115" s="171"/>
      <c r="G115" s="170">
        <f>IFERROR(VLOOKUP(B115,'balance anterior'!$A$1:$I$3000,5,FALSE),0)</f>
        <v>-7409494821</v>
      </c>
    </row>
    <row r="116" spans="1:10" ht="9.75" customHeight="1">
      <c r="A116" s="372" t="s">
        <v>4724</v>
      </c>
      <c r="F116" s="204"/>
      <c r="H116" s="194"/>
      <c r="I116" s="194"/>
      <c r="J116" s="194"/>
    </row>
    <row r="117" spans="1:10" ht="15" customHeight="1">
      <c r="A117" s="372" t="s">
        <v>4724</v>
      </c>
      <c r="C117" s="189" t="s">
        <v>122</v>
      </c>
      <c r="D117" s="190" t="s">
        <v>123</v>
      </c>
      <c r="E117" s="203">
        <f>SUM(E118)</f>
        <v>26073031430</v>
      </c>
      <c r="F117" s="203"/>
      <c r="G117" s="203">
        <f>SUM(G118)</f>
        <v>27658662378</v>
      </c>
      <c r="H117" s="194"/>
      <c r="I117" s="194"/>
      <c r="J117" s="194"/>
    </row>
    <row r="118" spans="1:10" s="168" customFormat="1" ht="15" hidden="1" customHeight="1">
      <c r="A118" s="174"/>
      <c r="B118" s="168" t="s">
        <v>264</v>
      </c>
      <c r="C118" s="169" t="s">
        <v>2345</v>
      </c>
      <c r="D118" s="172"/>
      <c r="E118" s="170">
        <f>IFERROR(VLOOKUP(B118,'balance actual'!$A$1:$I$3000,5,FALSE),0)</f>
        <v>26073031430</v>
      </c>
      <c r="F118" s="171"/>
      <c r="G118" s="170">
        <f>IFERROR(VLOOKUP(B118,'balance anterior'!$A$1:$I$3000,5,FALSE),0)</f>
        <v>27658662378</v>
      </c>
    </row>
    <row r="119" spans="1:10" ht="9.75" customHeight="1">
      <c r="A119" s="372" t="s">
        <v>4724</v>
      </c>
      <c r="F119" s="204"/>
      <c r="H119" s="194"/>
      <c r="I119" s="194"/>
      <c r="J119" s="194"/>
    </row>
    <row r="120" spans="1:10" ht="15" customHeight="1">
      <c r="A120" s="372" t="s">
        <v>4724</v>
      </c>
      <c r="C120" s="189" t="s">
        <v>5271</v>
      </c>
      <c r="D120" s="190" t="s">
        <v>124</v>
      </c>
      <c r="E120" s="203">
        <f>SUM(E121)</f>
        <v>15082991684</v>
      </c>
      <c r="F120" s="203"/>
      <c r="G120" s="203">
        <f>SUM(G121)</f>
        <v>15114828033</v>
      </c>
      <c r="H120" s="194"/>
      <c r="I120" s="194"/>
      <c r="J120" s="194"/>
    </row>
    <row r="121" spans="1:10" s="168" customFormat="1" ht="15" hidden="1" customHeight="1">
      <c r="A121" s="174"/>
      <c r="B121" s="168" t="s">
        <v>265</v>
      </c>
      <c r="C121" s="169" t="s">
        <v>2398</v>
      </c>
      <c r="D121" s="172"/>
      <c r="E121" s="170">
        <f>IFERROR(VLOOKUP(B121,'balance actual'!$A$1:$I$3000,5,FALSE),0)</f>
        <v>15082991684</v>
      </c>
      <c r="F121" s="171"/>
      <c r="G121" s="170">
        <f>IFERROR(VLOOKUP(B121,'balance anterior'!$A$1:$I$3000,5,FALSE),0)</f>
        <v>15114828033</v>
      </c>
    </row>
    <row r="122" spans="1:10" ht="9.75" customHeight="1">
      <c r="A122" s="372" t="s">
        <v>4724</v>
      </c>
      <c r="D122" s="190"/>
      <c r="F122" s="204"/>
      <c r="H122" s="194"/>
      <c r="I122" s="194"/>
      <c r="J122" s="194"/>
    </row>
    <row r="123" spans="1:10" ht="15" customHeight="1" thickBot="1">
      <c r="A123" s="372" t="s">
        <v>4724</v>
      </c>
      <c r="C123" s="189" t="s">
        <v>26</v>
      </c>
      <c r="D123" s="190"/>
      <c r="E123" s="214">
        <f>E8+E22+E26+E50+E92+E96+E108+E117+E120</f>
        <v>5890475302111</v>
      </c>
      <c r="F123" s="203"/>
      <c r="G123" s="214">
        <f>G8+G22+G26+G50+G92+G96+G108+G117+G120</f>
        <v>5259467061526</v>
      </c>
      <c r="H123" s="194"/>
      <c r="I123" s="194"/>
      <c r="J123" s="194"/>
    </row>
    <row r="124" spans="1:10" ht="15" customHeight="1" thickTop="1">
      <c r="A124" s="372" t="s">
        <v>4724</v>
      </c>
      <c r="D124" s="190"/>
      <c r="F124" s="204"/>
      <c r="G124" s="215"/>
      <c r="H124" s="194"/>
      <c r="I124" s="194"/>
      <c r="J124" s="194"/>
    </row>
    <row r="125" spans="1:10" ht="15" customHeight="1">
      <c r="A125" s="372" t="s">
        <v>4724</v>
      </c>
      <c r="C125" s="216" t="s">
        <v>130</v>
      </c>
      <c r="D125" s="217" t="s">
        <v>5967</v>
      </c>
      <c r="E125" s="193">
        <f>SUM(E126)</f>
        <v>346277780545</v>
      </c>
      <c r="F125" s="204"/>
      <c r="G125" s="204">
        <f>SUM(G126)</f>
        <v>392794434059</v>
      </c>
      <c r="H125" s="194"/>
      <c r="I125" s="194"/>
      <c r="J125" s="194"/>
    </row>
    <row r="126" spans="1:10" s="168" customFormat="1" ht="15" hidden="1" customHeight="1">
      <c r="A126" s="174"/>
      <c r="B126" s="168" t="s">
        <v>266</v>
      </c>
      <c r="C126" s="169" t="s">
        <v>3069</v>
      </c>
      <c r="D126" s="172"/>
      <c r="E126" s="170">
        <f>IFERROR(VLOOKUP(B126,'balance actual'!$A$1:$I$3000,5,FALSE),0)</f>
        <v>346277780545</v>
      </c>
      <c r="F126" s="171"/>
      <c r="G126" s="170">
        <f>IFERROR(VLOOKUP(B126,'balance anterior'!$A$1:$I$3000,5,FALSE),0)</f>
        <v>392794434059</v>
      </c>
    </row>
    <row r="127" spans="1:10" ht="15" customHeight="1">
      <c r="A127" s="372" t="s">
        <v>4724</v>
      </c>
      <c r="C127" s="192" t="s">
        <v>131</v>
      </c>
      <c r="D127" s="217" t="s">
        <v>5967</v>
      </c>
      <c r="E127" s="193">
        <f>SUM(E128)</f>
        <v>2644303359796</v>
      </c>
      <c r="F127" s="204"/>
      <c r="G127" s="204">
        <f>SUM(G128)</f>
        <v>2351385218761</v>
      </c>
      <c r="H127" s="194"/>
      <c r="I127" s="194"/>
      <c r="J127" s="194"/>
    </row>
    <row r="128" spans="1:10" s="168" customFormat="1" ht="15" hidden="1" customHeight="1">
      <c r="A128" s="174"/>
      <c r="B128" s="168" t="s">
        <v>267</v>
      </c>
      <c r="C128" s="169" t="s">
        <v>3116</v>
      </c>
      <c r="D128" s="172"/>
      <c r="E128" s="170">
        <f>IFERROR(VLOOKUP(B128,'balance actual'!$A$1:$I$3000,5,FALSE),0)</f>
        <v>2644303359796</v>
      </c>
      <c r="F128" s="171"/>
      <c r="G128" s="170">
        <f>IFERROR(VLOOKUP(B128,'balance anterior'!$A$1:$I$3000,5,FALSE),0)</f>
        <v>2351385218761</v>
      </c>
    </row>
    <row r="129" spans="1:10" ht="15" customHeight="1">
      <c r="A129" s="372" t="s">
        <v>4724</v>
      </c>
      <c r="H129" s="194"/>
      <c r="I129" s="194"/>
      <c r="J129" s="194"/>
    </row>
    <row r="130" spans="1:10" ht="12.75" hidden="1" customHeight="1">
      <c r="A130" s="188" t="s">
        <v>4724</v>
      </c>
      <c r="H130" s="194"/>
      <c r="I130" s="194"/>
      <c r="J130" s="194"/>
    </row>
    <row r="131" spans="1:10" ht="15" customHeight="1">
      <c r="A131" s="372" t="s">
        <v>4724</v>
      </c>
      <c r="C131" s="219" t="s">
        <v>5549</v>
      </c>
      <c r="D131" s="220"/>
      <c r="E131" s="204"/>
      <c r="G131" s="204"/>
      <c r="H131" s="194"/>
      <c r="I131" s="194"/>
      <c r="J131" s="194"/>
    </row>
    <row r="132" spans="1:10" ht="9.6" customHeight="1">
      <c r="A132" s="372" t="s">
        <v>4724</v>
      </c>
      <c r="H132" s="194"/>
      <c r="I132" s="194"/>
      <c r="J132" s="194"/>
    </row>
    <row r="133" spans="1:10" ht="13.5" customHeight="1">
      <c r="A133" s="372" t="s">
        <v>4724</v>
      </c>
      <c r="H133" s="194"/>
      <c r="I133" s="194"/>
      <c r="J133" s="194"/>
    </row>
    <row r="134" spans="1:10" ht="13.5" customHeight="1">
      <c r="A134" s="372"/>
      <c r="H134" s="194"/>
      <c r="I134" s="194"/>
      <c r="J134" s="194"/>
    </row>
    <row r="135" spans="1:10" ht="13.5" customHeight="1">
      <c r="A135" s="372"/>
      <c r="H135" s="194"/>
      <c r="I135" s="194"/>
      <c r="J135" s="194"/>
    </row>
    <row r="136" spans="1:10" ht="13.5" customHeight="1">
      <c r="A136" s="372"/>
      <c r="H136" s="194"/>
      <c r="I136" s="194"/>
      <c r="J136" s="194"/>
    </row>
    <row r="137" spans="1:10" s="189" customFormat="1" ht="15" customHeight="1">
      <c r="A137" s="372" t="s">
        <v>4724</v>
      </c>
      <c r="B137" s="140"/>
      <c r="C137" s="221"/>
      <c r="D137" s="222"/>
      <c r="E137" s="203"/>
      <c r="F137" s="216"/>
      <c r="G137" s="203"/>
    </row>
    <row r="138" spans="1:10" ht="15" customHeight="1">
      <c r="A138" s="372" t="s">
        <v>4724</v>
      </c>
      <c r="C138" s="219"/>
      <c r="D138" s="220"/>
      <c r="F138" s="223"/>
      <c r="G138" s="204"/>
      <c r="H138" s="194"/>
      <c r="I138" s="194"/>
      <c r="J138" s="194"/>
    </row>
    <row r="139" spans="1:10" s="133" customFormat="1" ht="15" hidden="1" customHeight="1">
      <c r="A139" s="173"/>
      <c r="B139" s="140"/>
      <c r="C139" s="142"/>
      <c r="D139" s="160"/>
      <c r="E139" s="135"/>
      <c r="F139" s="144"/>
      <c r="G139" s="177"/>
    </row>
    <row r="140" spans="1:10" s="133" customFormat="1" ht="15" hidden="1" customHeight="1">
      <c r="A140" s="173"/>
      <c r="B140" s="140"/>
      <c r="C140" s="142"/>
      <c r="D140" s="160"/>
      <c r="E140" s="135"/>
      <c r="F140" s="144"/>
      <c r="G140" s="177"/>
    </row>
    <row r="141" spans="1:10" s="133" customFormat="1" ht="15" hidden="1" customHeight="1">
      <c r="A141" s="173"/>
      <c r="B141" s="140"/>
      <c r="C141" s="142"/>
      <c r="D141" s="160"/>
      <c r="E141" s="135"/>
      <c r="F141" s="144"/>
      <c r="G141" s="177"/>
    </row>
    <row r="142" spans="1:10" ht="15" customHeight="1">
      <c r="A142" s="372" t="s">
        <v>4724</v>
      </c>
      <c r="C142" s="224"/>
      <c r="D142" s="225"/>
      <c r="F142" s="226"/>
      <c r="H142" s="194"/>
      <c r="I142" s="194"/>
      <c r="J142" s="194"/>
    </row>
    <row r="143" spans="1:10" s="133" customFormat="1" ht="15" hidden="1" customHeight="1">
      <c r="B143" s="140"/>
      <c r="D143" s="161"/>
      <c r="E143" s="135"/>
      <c r="F143" s="137"/>
      <c r="G143" s="135"/>
    </row>
    <row r="144" spans="1:10" s="138" customFormat="1" ht="15" hidden="1" customHeight="1">
      <c r="B144" s="148"/>
      <c r="C144" s="143"/>
      <c r="E144" s="176"/>
      <c r="F144" s="149"/>
      <c r="G144" s="176"/>
    </row>
    <row r="145" spans="2:7" s="139" customFormat="1" ht="15" hidden="1" customHeight="1">
      <c r="B145" s="150"/>
      <c r="C145" s="142"/>
      <c r="D145" s="160"/>
      <c r="E145" s="135"/>
      <c r="F145" s="144"/>
      <c r="G145" s="135"/>
    </row>
    <row r="146" spans="2:7" s="139" customFormat="1" ht="15" hidden="1" customHeight="1">
      <c r="B146" s="150"/>
      <c r="C146" s="142"/>
      <c r="D146" s="160"/>
      <c r="E146" s="135"/>
      <c r="F146" s="144"/>
      <c r="G146" s="135"/>
    </row>
    <row r="147" spans="2:7" s="139" customFormat="1" ht="15" hidden="1" customHeight="1">
      <c r="B147" s="150"/>
      <c r="C147" s="142"/>
      <c r="D147" s="160"/>
      <c r="E147" s="135"/>
      <c r="F147" s="144"/>
      <c r="G147" s="135"/>
    </row>
    <row r="148" spans="2:7" s="139" customFormat="1" ht="15" hidden="1" customHeight="1">
      <c r="B148" s="150"/>
      <c r="C148" s="142"/>
      <c r="D148" s="160"/>
      <c r="E148" s="135"/>
      <c r="F148" s="144"/>
      <c r="G148" s="135"/>
    </row>
    <row r="149" spans="2:7" s="139" customFormat="1" ht="15" hidden="1" customHeight="1">
      <c r="B149" s="150"/>
      <c r="C149" s="142"/>
      <c r="D149" s="160"/>
      <c r="E149" s="135"/>
      <c r="F149" s="144"/>
      <c r="G149" s="135"/>
    </row>
    <row r="150" spans="2:7" s="139" customFormat="1" ht="15" hidden="1" customHeight="1">
      <c r="B150" s="150"/>
      <c r="C150" s="142"/>
      <c r="D150" s="160"/>
      <c r="E150" s="135"/>
      <c r="F150" s="144"/>
      <c r="G150" s="135"/>
    </row>
    <row r="151" spans="2:7" s="139" customFormat="1" ht="15" hidden="1" customHeight="1">
      <c r="B151" s="150"/>
      <c r="C151" s="142"/>
      <c r="D151" s="160"/>
      <c r="E151" s="135"/>
      <c r="F151" s="144"/>
      <c r="G151" s="135"/>
    </row>
    <row r="152" spans="2:7" s="139" customFormat="1" ht="15" hidden="1" customHeight="1">
      <c r="B152" s="150"/>
      <c r="C152" s="142"/>
      <c r="D152" s="160"/>
      <c r="E152" s="135"/>
      <c r="F152" s="144"/>
      <c r="G152" s="135"/>
    </row>
    <row r="153" spans="2:7" s="133" customFormat="1" ht="15" hidden="1" customHeight="1">
      <c r="B153" s="140"/>
      <c r="D153" s="161"/>
      <c r="E153" s="135"/>
      <c r="F153" s="137"/>
      <c r="G153" s="135"/>
    </row>
    <row r="154" spans="2:7" s="133" customFormat="1" ht="15" hidden="1" customHeight="1">
      <c r="B154" s="140"/>
      <c r="D154" s="161"/>
      <c r="E154" s="135"/>
      <c r="F154" s="137"/>
      <c r="G154" s="135"/>
    </row>
    <row r="155" spans="2:7" s="133" customFormat="1" ht="15" hidden="1" customHeight="1">
      <c r="B155" s="140"/>
      <c r="D155" s="161"/>
      <c r="E155" s="135"/>
      <c r="F155" s="137"/>
      <c r="G155" s="135"/>
    </row>
    <row r="156" spans="2:7" s="133" customFormat="1" ht="15" hidden="1" customHeight="1">
      <c r="B156" s="140"/>
      <c r="D156" s="161"/>
      <c r="E156" s="135"/>
      <c r="F156" s="137"/>
      <c r="G156" s="135"/>
    </row>
    <row r="157" spans="2:7" s="133" customFormat="1" ht="15" hidden="1" customHeight="1">
      <c r="B157" s="140"/>
      <c r="D157" s="161"/>
      <c r="E157" s="135"/>
      <c r="F157" s="137"/>
      <c r="G157" s="135"/>
    </row>
    <row r="158" spans="2:7" s="133" customFormat="1" ht="15" hidden="1" customHeight="1">
      <c r="B158" s="140"/>
      <c r="D158" s="161"/>
      <c r="E158" s="135"/>
      <c r="F158" s="137"/>
      <c r="G158" s="135"/>
    </row>
    <row r="159" spans="2:7" s="133" customFormat="1" ht="15" hidden="1" customHeight="1">
      <c r="B159" s="140"/>
      <c r="D159" s="161"/>
      <c r="E159" s="135"/>
      <c r="F159" s="137"/>
      <c r="G159" s="135"/>
    </row>
    <row r="160" spans="2:7" s="133" customFormat="1" ht="15" hidden="1" customHeight="1">
      <c r="B160" s="140"/>
      <c r="D160" s="161"/>
      <c r="E160" s="135"/>
      <c r="F160" s="137"/>
      <c r="G160" s="135"/>
    </row>
    <row r="161" spans="2:10" s="133" customFormat="1" ht="15" hidden="1" customHeight="1">
      <c r="B161" s="140"/>
      <c r="D161" s="161"/>
      <c r="E161" s="135"/>
      <c r="F161" s="137"/>
      <c r="G161" s="135"/>
    </row>
    <row r="162" spans="2:10" s="133" customFormat="1" ht="15" hidden="1" customHeight="1">
      <c r="B162" s="140"/>
      <c r="D162" s="161"/>
      <c r="E162" s="135"/>
      <c r="F162" s="137"/>
      <c r="G162" s="135"/>
    </row>
    <row r="163" spans="2:10" s="133" customFormat="1" ht="15" hidden="1" customHeight="1">
      <c r="B163" s="140"/>
      <c r="D163" s="161"/>
      <c r="E163" s="135"/>
      <c r="F163" s="137"/>
      <c r="G163" s="135"/>
    </row>
    <row r="164" spans="2:10" s="133" customFormat="1" ht="15" hidden="1" customHeight="1">
      <c r="B164" s="140"/>
      <c r="D164" s="161"/>
      <c r="E164" s="135"/>
      <c r="F164" s="137"/>
      <c r="G164" s="135"/>
    </row>
    <row r="165" spans="2:10" s="133" customFormat="1" ht="15" customHeight="1">
      <c r="B165" s="140"/>
      <c r="D165" s="161"/>
      <c r="E165" s="135"/>
      <c r="F165" s="137"/>
      <c r="G165" s="135"/>
    </row>
    <row r="166" spans="2:10" s="133" customFormat="1" ht="15" customHeight="1">
      <c r="B166" s="140"/>
      <c r="D166" s="161"/>
      <c r="E166" s="135"/>
      <c r="F166" s="137"/>
      <c r="G166" s="135"/>
    </row>
    <row r="167" spans="2:10" ht="13.5">
      <c r="C167" s="808" t="s">
        <v>6597</v>
      </c>
      <c r="D167" s="808"/>
      <c r="E167" s="808"/>
      <c r="H167" s="194"/>
      <c r="I167" s="194"/>
      <c r="J167" s="194"/>
    </row>
    <row r="168" spans="2:10" ht="13.5">
      <c r="C168" s="227" t="s">
        <v>7229</v>
      </c>
      <c r="H168" s="194"/>
      <c r="I168" s="194"/>
      <c r="J168" s="194"/>
    </row>
    <row r="169" spans="2:10" ht="13.5">
      <c r="C169" s="219" t="s">
        <v>5976</v>
      </c>
      <c r="H169" s="194"/>
      <c r="I169" s="194"/>
      <c r="J169" s="194"/>
    </row>
    <row r="170" spans="2:10" ht="7.5" customHeight="1">
      <c r="C170" s="219"/>
      <c r="H170" s="194"/>
      <c r="I170" s="194"/>
      <c r="J170" s="194"/>
    </row>
    <row r="171" spans="2:10" ht="32.1" customHeight="1">
      <c r="C171" s="809" t="s">
        <v>7228</v>
      </c>
      <c r="D171" s="810"/>
      <c r="E171" s="810"/>
      <c r="F171" s="810"/>
      <c r="G171" s="811"/>
      <c r="H171" s="194"/>
      <c r="I171" s="194"/>
      <c r="J171" s="194"/>
    </row>
    <row r="172" spans="2:10" ht="7.5" customHeight="1">
      <c r="C172" s="219"/>
      <c r="H172" s="194"/>
      <c r="I172" s="194"/>
      <c r="J172" s="194"/>
    </row>
    <row r="173" spans="2:10" ht="13.5">
      <c r="C173" s="228"/>
      <c r="D173" s="194"/>
      <c r="E173" s="229"/>
      <c r="F173" s="230"/>
      <c r="G173" s="229"/>
      <c r="H173" s="194"/>
      <c r="I173" s="194"/>
      <c r="J173" s="194"/>
    </row>
    <row r="174" spans="2:10" ht="13.5">
      <c r="C174" s="227" t="s">
        <v>6591</v>
      </c>
      <c r="D174" s="190"/>
      <c r="E174" s="229"/>
      <c r="F174" s="230"/>
      <c r="G174" s="229"/>
      <c r="H174" s="194"/>
      <c r="I174" s="194"/>
      <c r="J174" s="194"/>
    </row>
    <row r="175" spans="2:10" ht="13.5">
      <c r="C175" s="219" t="s">
        <v>6592</v>
      </c>
      <c r="E175" s="229"/>
      <c r="F175" s="230"/>
      <c r="G175" s="229"/>
      <c r="H175" s="194"/>
      <c r="I175" s="194"/>
      <c r="J175" s="194"/>
    </row>
    <row r="176" spans="2:10" ht="15" customHeight="1">
      <c r="C176" s="231"/>
      <c r="E176" s="229"/>
      <c r="F176" s="232"/>
      <c r="G176" s="229"/>
      <c r="H176" s="194"/>
      <c r="I176" s="194"/>
      <c r="J176" s="194"/>
    </row>
    <row r="177" spans="5:10" ht="15" customHeight="1">
      <c r="E177" s="233"/>
      <c r="F177" s="230"/>
      <c r="G177" s="229"/>
      <c r="H177" s="234"/>
      <c r="I177" s="234"/>
      <c r="J177" s="234"/>
    </row>
    <row r="178" spans="5:10" ht="15" customHeight="1">
      <c r="E178" s="229"/>
      <c r="F178" s="230"/>
      <c r="G178" s="229"/>
      <c r="H178" s="234"/>
      <c r="I178" s="234"/>
      <c r="J178" s="234"/>
    </row>
    <row r="179" spans="5:10" ht="15" customHeight="1">
      <c r="E179" s="229"/>
      <c r="F179" s="230"/>
      <c r="G179" s="229"/>
      <c r="H179" s="234"/>
      <c r="I179" s="234"/>
      <c r="J179" s="234"/>
    </row>
    <row r="180" spans="5:10" ht="15" customHeight="1">
      <c r="E180" s="229"/>
      <c r="F180" s="230"/>
      <c r="G180" s="229"/>
      <c r="H180" s="234"/>
      <c r="I180" s="234"/>
      <c r="J180" s="234"/>
    </row>
    <row r="181" spans="5:10" ht="15" customHeight="1">
      <c r="E181" s="229"/>
      <c r="F181" s="230"/>
      <c r="G181" s="229"/>
      <c r="H181" s="234"/>
      <c r="I181" s="234"/>
      <c r="J181" s="234"/>
    </row>
    <row r="182" spans="5:10" ht="15" customHeight="1">
      <c r="E182" s="229"/>
      <c r="F182" s="230"/>
      <c r="G182" s="229"/>
      <c r="H182" s="234"/>
      <c r="I182" s="234"/>
      <c r="J182" s="234"/>
    </row>
    <row r="183" spans="5:10" ht="15" customHeight="1">
      <c r="E183" s="229"/>
      <c r="F183" s="230"/>
      <c r="G183" s="229"/>
      <c r="H183" s="234"/>
      <c r="I183" s="234"/>
      <c r="J183" s="234"/>
    </row>
  </sheetData>
  <autoFilter ref="A1:A164">
    <filterColumn colId="0">
      <customFilters>
        <customFilter operator="notEqual" val=" "/>
      </customFilters>
    </filterColumn>
  </autoFilter>
  <mergeCells count="2">
    <mergeCell ref="C167:E167"/>
    <mergeCell ref="C171:G171"/>
  </mergeCells>
  <printOptions horizontalCentered="1"/>
  <pageMargins left="0.23622047244094491" right="0.23622047244094491" top="1.0236220472440944" bottom="0.55118110236220474" header="0.31496062992125984" footer="0.31496062992125984"/>
  <pageSetup paperSize="9" scale="75" orientation="portrait" useFirstPageNumber="1" r:id="rId1"/>
  <headerFooter alignWithMargins="0"/>
  <ignoredErrors>
    <ignoredError sqref="E101:G107 E137:G138 F108 E22:G25 E72:G96 E98:G99 F97 E67:G69 E109:G112 E33:G38 E40:G40 E10:G20 E42:G45 F26:F27 E48:G49 E51:G58 E46 G46 E59 G59 E114:G133" formula="1"/>
    <ignoredError sqref="B142 B101:B112 B22:B27 B75:B99 B33:B38 B40 B10:B20 B137:B138 B42:B45 B48:B58 B114:B13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168"/>
  <sheetViews>
    <sheetView showGridLines="0" topLeftCell="A135" zoomScale="91" zoomScaleNormal="91" workbookViewId="0">
      <selection activeCell="C136" sqref="C136:G167"/>
    </sheetView>
  </sheetViews>
  <sheetFormatPr defaultColWidth="11.5703125" defaultRowHeight="15" customHeight="1"/>
  <cols>
    <col min="1" max="1" width="0.140625" style="372" customWidth="1"/>
    <col min="2" max="2" width="10.42578125" style="236" customWidth="1"/>
    <col min="3" max="3" width="48.85546875" style="194" customWidth="1" collapsed="1"/>
    <col min="4" max="4" width="6.140625" style="194" customWidth="1"/>
    <col min="5" max="5" width="20.28515625" style="193" customWidth="1"/>
    <col min="6" max="6" width="3.140625" style="218" customWidth="1"/>
    <col min="7" max="7" width="20.28515625" style="193" customWidth="1"/>
    <col min="8" max="8" width="11.5703125" style="236"/>
    <col min="9" max="9" width="14" style="236" bestFit="1" customWidth="1"/>
    <col min="10" max="10" width="13.5703125" style="236" bestFit="1" customWidth="1"/>
    <col min="11" max="16384" width="11.5703125" style="236"/>
  </cols>
  <sheetData>
    <row r="1" spans="1:9" ht="15" customHeight="1">
      <c r="A1" s="372" t="s">
        <v>4724</v>
      </c>
      <c r="C1" s="189" t="s">
        <v>10</v>
      </c>
      <c r="D1" s="189"/>
    </row>
    <row r="2" spans="1:9" ht="15" customHeight="1">
      <c r="A2" s="372" t="s">
        <v>4724</v>
      </c>
      <c r="C2" s="189" t="s">
        <v>5978</v>
      </c>
      <c r="D2" s="189"/>
    </row>
    <row r="3" spans="1:9" ht="15" customHeight="1">
      <c r="A3" s="372" t="s">
        <v>4724</v>
      </c>
      <c r="C3" s="189" t="s">
        <v>202</v>
      </c>
      <c r="D3" s="189"/>
    </row>
    <row r="4" spans="1:9" ht="15" customHeight="1">
      <c r="A4" s="372" t="s">
        <v>4724</v>
      </c>
      <c r="C4" s="189" t="s">
        <v>220</v>
      </c>
      <c r="D4" s="189"/>
    </row>
    <row r="5" spans="1:9" ht="15" customHeight="1">
      <c r="A5" s="372" t="s">
        <v>4724</v>
      </c>
    </row>
    <row r="6" spans="1:9" ht="15" customHeight="1">
      <c r="A6" s="372" t="s">
        <v>4724</v>
      </c>
      <c r="C6" s="192" t="s">
        <v>1</v>
      </c>
      <c r="D6" s="237" t="s">
        <v>107</v>
      </c>
      <c r="E6" s="200">
        <v>44196</v>
      </c>
      <c r="F6" s="201"/>
      <c r="G6" s="200">
        <v>43830</v>
      </c>
    </row>
    <row r="7" spans="1:9" ht="9.75" customHeight="1">
      <c r="A7" s="372" t="s">
        <v>4724</v>
      </c>
      <c r="D7" s="189"/>
      <c r="E7" s="203"/>
      <c r="F7" s="192"/>
      <c r="G7" s="203"/>
    </row>
    <row r="8" spans="1:9" ht="15" customHeight="1">
      <c r="A8" s="372" t="s">
        <v>4724</v>
      </c>
      <c r="C8" s="189" t="s">
        <v>11</v>
      </c>
      <c r="D8" s="189"/>
      <c r="E8" s="191"/>
      <c r="F8" s="192"/>
      <c r="G8" s="191"/>
    </row>
    <row r="9" spans="1:9" ht="15" customHeight="1">
      <c r="A9" s="372" t="s">
        <v>4724</v>
      </c>
      <c r="C9" s="189" t="s">
        <v>117</v>
      </c>
      <c r="D9" s="189" t="s">
        <v>116</v>
      </c>
      <c r="E9" s="191">
        <f>+E10+E13+E26+E28+E35+E37</f>
        <v>986384611480</v>
      </c>
      <c r="F9" s="203"/>
      <c r="G9" s="191">
        <f>+G10+G13+G26+G28+G35+G37</f>
        <v>887654150578</v>
      </c>
    </row>
    <row r="10" spans="1:9" ht="15" customHeight="1">
      <c r="A10" s="372" t="s">
        <v>4724</v>
      </c>
      <c r="C10" s="194" t="s">
        <v>13</v>
      </c>
      <c r="D10" s="189"/>
      <c r="E10" s="193">
        <f>SUM(E11:E12)</f>
        <v>4731658091</v>
      </c>
      <c r="F10" s="204"/>
      <c r="G10" s="193">
        <f>SUM(G11:G12)</f>
        <v>4233161250</v>
      </c>
      <c r="I10" s="238"/>
    </row>
    <row r="11" spans="1:9" s="168" customFormat="1" ht="15" hidden="1" customHeight="1">
      <c r="A11" s="174"/>
      <c r="B11" s="168" t="s">
        <v>2464</v>
      </c>
      <c r="C11" s="169" t="s">
        <v>2465</v>
      </c>
      <c r="D11" s="172"/>
      <c r="E11" s="170">
        <f>IFERROR(VLOOKUP(B11,'balance actual'!$A$1:$I$3000,5,FALSE),0)*-1</f>
        <v>1216628568</v>
      </c>
      <c r="F11" s="171"/>
      <c r="G11" s="170">
        <f>IFERROR(VLOOKUP(B11,'balance anterior'!$A$1:$I$3000,5,FALSE),0)*-1</f>
        <v>1084760444</v>
      </c>
    </row>
    <row r="12" spans="1:9" s="168" customFormat="1" ht="15" hidden="1" customHeight="1">
      <c r="A12" s="174"/>
      <c r="B12" s="168" t="s">
        <v>2466</v>
      </c>
      <c r="C12" s="169" t="s">
        <v>2467</v>
      </c>
      <c r="D12" s="172"/>
      <c r="E12" s="170">
        <f>IFERROR(VLOOKUP(B12,'balance actual'!$A$1:$I$3000,5,FALSE),0)*-1</f>
        <v>3515029523</v>
      </c>
      <c r="F12" s="171"/>
      <c r="G12" s="170">
        <f>IFERROR(VLOOKUP(B12,'balance anterior'!$A$1:$I$3000,5,FALSE),0)*-1</f>
        <v>3148400806</v>
      </c>
    </row>
    <row r="13" spans="1:9" ht="13.5">
      <c r="A13" s="372" t="s">
        <v>4724</v>
      </c>
      <c r="C13" s="194" t="s">
        <v>8</v>
      </c>
      <c r="D13" s="189" t="s">
        <v>5544</v>
      </c>
      <c r="E13" s="193">
        <f>SUM(E14:E25)</f>
        <v>290286018215</v>
      </c>
      <c r="F13" s="204"/>
      <c r="G13" s="193">
        <f>SUM(G14:G25)</f>
        <v>307167436896</v>
      </c>
    </row>
    <row r="14" spans="1:9" s="168" customFormat="1" ht="8.4499999999999993" hidden="1" customHeight="1">
      <c r="A14" s="174"/>
      <c r="B14" s="168" t="s">
        <v>2470</v>
      </c>
      <c r="C14" s="169" t="s">
        <v>2471</v>
      </c>
      <c r="D14" s="172"/>
      <c r="E14" s="170">
        <f>IFERROR(VLOOKUP(B14,'balance actual'!$A$1:$I$3000,5,FALSE),0)*-1</f>
        <v>225909877</v>
      </c>
      <c r="F14" s="171"/>
      <c r="G14" s="170">
        <f>IFERROR(VLOOKUP(B14,'balance anterior'!$A$1:$I$3000,5,FALSE),0)*-1</f>
        <v>201553224</v>
      </c>
    </row>
    <row r="15" spans="1:9" s="168" customFormat="1" ht="8.4499999999999993" hidden="1" customHeight="1">
      <c r="A15" s="174"/>
      <c r="B15" s="168" t="s">
        <v>2474</v>
      </c>
      <c r="C15" s="169" t="s">
        <v>2475</v>
      </c>
      <c r="D15" s="172"/>
      <c r="E15" s="170">
        <f>IFERROR(VLOOKUP(B15,'balance actual'!$A$1:$I$3000,5,FALSE),0)*-1</f>
        <v>0</v>
      </c>
      <c r="F15" s="171"/>
      <c r="G15" s="170">
        <f>IFERROR(VLOOKUP(B15,'balance anterior'!$A$1:$I$3000,5,FALSE),0)*-1</f>
        <v>0</v>
      </c>
    </row>
    <row r="16" spans="1:9" s="168" customFormat="1" ht="8.4499999999999993" hidden="1" customHeight="1">
      <c r="A16" s="174"/>
      <c r="B16" s="168" t="s">
        <v>2476</v>
      </c>
      <c r="C16" s="169" t="s">
        <v>2459</v>
      </c>
      <c r="D16" s="172"/>
      <c r="E16" s="170">
        <f>IFERROR(VLOOKUP(B16,'balance actual'!$A$1:$I$3000,5,FALSE),0)*-1</f>
        <v>611745027</v>
      </c>
      <c r="F16" s="171"/>
      <c r="G16" s="170">
        <f>IFERROR(VLOOKUP(B16,'balance anterior'!$A$1:$I$3000,5,FALSE),0)*-1</f>
        <v>344623548</v>
      </c>
    </row>
    <row r="17" spans="1:7" s="168" customFormat="1" ht="8.4499999999999993" hidden="1" customHeight="1">
      <c r="A17" s="174"/>
      <c r="B17" s="168" t="s">
        <v>2478</v>
      </c>
      <c r="C17" s="169" t="s">
        <v>2459</v>
      </c>
      <c r="D17" s="172"/>
      <c r="E17" s="170">
        <f>IFERROR(VLOOKUP(B17,'balance actual'!$A$1:$I$3000,5,FALSE),0)*-1</f>
        <v>51350420</v>
      </c>
      <c r="F17" s="171"/>
      <c r="G17" s="170">
        <f>IFERROR(VLOOKUP(B17,'balance anterior'!$A$1:$I$3000,5,FALSE),0)*-1</f>
        <v>41175321</v>
      </c>
    </row>
    <row r="18" spans="1:7" s="168" customFormat="1" ht="8.4499999999999993" hidden="1" customHeight="1">
      <c r="A18" s="174"/>
      <c r="B18" s="168" t="s">
        <v>2480</v>
      </c>
      <c r="C18" s="169" t="s">
        <v>2459</v>
      </c>
      <c r="D18" s="172"/>
      <c r="E18" s="170">
        <f>IFERROR(VLOOKUP(B18,'balance actual'!$A$1:$I$3000,5,FALSE),0)*-1</f>
        <v>1827113283</v>
      </c>
      <c r="F18" s="171"/>
      <c r="G18" s="170">
        <f>IFERROR(VLOOKUP(B18,'balance anterior'!$A$1:$I$3000,5,FALSE),0)*-1</f>
        <v>161938056</v>
      </c>
    </row>
    <row r="19" spans="1:7" s="168" customFormat="1" ht="8.4499999999999993" hidden="1" customHeight="1">
      <c r="A19" s="174"/>
      <c r="B19" s="168" t="s">
        <v>4504</v>
      </c>
      <c r="C19" s="169" t="s">
        <v>4505</v>
      </c>
      <c r="D19" s="172"/>
      <c r="E19" s="170">
        <f>IFERROR(VLOOKUP(B19,'balance actual'!$A$1:$I$3000,5,FALSE),0)*-1</f>
        <v>945193</v>
      </c>
      <c r="F19" s="171"/>
      <c r="G19" s="170">
        <f>IFERROR(VLOOKUP(B19,'balance anterior'!$A$1:$I$3000,5,FALSE),0)*-1</f>
        <v>6925768</v>
      </c>
    </row>
    <row r="20" spans="1:7" s="168" customFormat="1" ht="8.4499999999999993" hidden="1" customHeight="1">
      <c r="A20" s="174"/>
      <c r="B20" s="168" t="s">
        <v>4508</v>
      </c>
      <c r="C20" s="169" t="s">
        <v>4509</v>
      </c>
      <c r="D20" s="172"/>
      <c r="E20" s="170">
        <f>IFERROR(VLOOKUP(B20,'balance actual'!$A$1:$I$3000,5,FALSE),0)*-1</f>
        <v>2938466417</v>
      </c>
      <c r="F20" s="171"/>
      <c r="G20" s="170">
        <f>IFERROR(VLOOKUP(B20,'balance anterior'!$A$1:$I$3000,5,FALSE),0)*-1</f>
        <v>1449903015</v>
      </c>
    </row>
    <row r="21" spans="1:7" s="168" customFormat="1" ht="8.4499999999999993" hidden="1" customHeight="1">
      <c r="A21" s="174"/>
      <c r="B21" s="168" t="s">
        <v>2482</v>
      </c>
      <c r="C21" s="169" t="s">
        <v>2483</v>
      </c>
      <c r="D21" s="172"/>
      <c r="E21" s="170">
        <f>IFERROR(VLOOKUP(B21,'balance actual'!$A$1:$I$3000,5,FALSE),0)*-1</f>
        <v>64118376724</v>
      </c>
      <c r="F21" s="171"/>
      <c r="G21" s="170">
        <f>IFERROR(VLOOKUP(B21,'balance anterior'!$A$1:$I$3000,5,FALSE),0)*-1</f>
        <v>55186511876</v>
      </c>
    </row>
    <row r="22" spans="1:7" s="168" customFormat="1" ht="8.4499999999999993" hidden="1" customHeight="1">
      <c r="A22" s="174"/>
      <c r="B22" s="168" t="s">
        <v>2502</v>
      </c>
      <c r="C22" s="169" t="s">
        <v>2503</v>
      </c>
      <c r="D22" s="172"/>
      <c r="E22" s="170">
        <f>IFERROR(VLOOKUP(B22,'balance actual'!$A$1:$I$3000,5,FALSE),0)*-1</f>
        <v>43497219391</v>
      </c>
      <c r="F22" s="171"/>
      <c r="G22" s="170">
        <f>IFERROR(VLOOKUP(B22,'balance anterior'!$A$1:$I$3000,5,FALSE),0)*-1</f>
        <v>27165657025</v>
      </c>
    </row>
    <row r="23" spans="1:7" s="168" customFormat="1" ht="8.4499999999999993" hidden="1" customHeight="1">
      <c r="A23" s="174"/>
      <c r="B23" s="168" t="s">
        <v>2551</v>
      </c>
      <c r="C23" s="169" t="s">
        <v>2552</v>
      </c>
      <c r="D23" s="172"/>
      <c r="E23" s="170">
        <f>IFERROR(VLOOKUP(B23,'balance actual'!$A$1:$I$3000,5,FALSE),0)*-1</f>
        <v>0</v>
      </c>
      <c r="F23" s="171"/>
      <c r="G23" s="170">
        <f>IFERROR(VLOOKUP(B23,'balance anterior'!$A$1:$I$3000,5,FALSE),0)*-1</f>
        <v>240495043</v>
      </c>
    </row>
    <row r="24" spans="1:7" s="168" customFormat="1" ht="8.4499999999999993" hidden="1" customHeight="1">
      <c r="A24" s="174"/>
      <c r="B24" s="168" t="s">
        <v>2589</v>
      </c>
      <c r="C24" s="169" t="s">
        <v>2590</v>
      </c>
      <c r="D24" s="172"/>
      <c r="E24" s="170">
        <f>IFERROR(VLOOKUP(B24,'balance actual'!$A$1:$I$3000,5,FALSE),0)*-1</f>
        <v>161580884183</v>
      </c>
      <c r="F24" s="171"/>
      <c r="G24" s="170">
        <f>IFERROR(VLOOKUP(B24,'balance anterior'!$A$1:$I$3000,5,FALSE),0)*-1</f>
        <v>211965934220</v>
      </c>
    </row>
    <row r="25" spans="1:7" s="168" customFormat="1" ht="8.4499999999999993" hidden="1" customHeight="1">
      <c r="A25" s="174"/>
      <c r="B25" s="168" t="s">
        <v>2662</v>
      </c>
      <c r="C25" s="169" t="s">
        <v>2663</v>
      </c>
      <c r="D25" s="172"/>
      <c r="E25" s="170">
        <f>IFERROR(VLOOKUP(B25,'balance actual'!$A$1:$I$3000,5,FALSE),0)*-1</f>
        <v>15434007700</v>
      </c>
      <c r="F25" s="171"/>
      <c r="G25" s="170">
        <f>IFERROR(VLOOKUP(B25,'balance anterior'!$A$1:$I$3000,5,FALSE),0)*-1</f>
        <v>10402719800</v>
      </c>
    </row>
    <row r="26" spans="1:7" s="210" customFormat="1" ht="15.6" customHeight="1">
      <c r="A26" s="372" t="s">
        <v>4724</v>
      </c>
      <c r="B26" s="236"/>
      <c r="C26" s="194" t="s">
        <v>5971</v>
      </c>
      <c r="D26" s="189"/>
      <c r="E26" s="193">
        <f>E27</f>
        <v>0</v>
      </c>
      <c r="F26" s="204"/>
      <c r="G26" s="193">
        <f>G27</f>
        <v>48104729908</v>
      </c>
    </row>
    <row r="27" spans="1:7" s="168" customFormat="1" ht="12.6" hidden="1" customHeight="1">
      <c r="A27" s="174"/>
      <c r="B27" s="168" t="s">
        <v>5237</v>
      </c>
      <c r="C27" s="169" t="s">
        <v>5222</v>
      </c>
      <c r="D27" s="172"/>
      <c r="E27" s="170">
        <f>IFERROR(VLOOKUP(B27,'balance actual'!$A$1:$I$3000,5,FALSE),0)*-1</f>
        <v>0</v>
      </c>
      <c r="F27" s="171"/>
      <c r="G27" s="170">
        <f>IFERROR(VLOOKUP(B27,'balance anterior'!$A$1:$I$3000,5,FALSE),0)*-1</f>
        <v>48104729908</v>
      </c>
    </row>
    <row r="28" spans="1:7" ht="15" customHeight="1">
      <c r="A28" s="372" t="s">
        <v>4724</v>
      </c>
      <c r="C28" s="194" t="s">
        <v>14</v>
      </c>
      <c r="D28" s="189"/>
      <c r="E28" s="193">
        <f>SUM(E29:E34)</f>
        <v>677689419610</v>
      </c>
      <c r="F28" s="204"/>
      <c r="G28" s="193">
        <f>SUM(G29:G34)</f>
        <v>512630887370</v>
      </c>
    </row>
    <row r="29" spans="1:7" s="168" customFormat="1" ht="15" hidden="1" customHeight="1">
      <c r="A29" s="174"/>
      <c r="B29" s="168" t="s">
        <v>2527</v>
      </c>
      <c r="C29" s="169" t="s">
        <v>2528</v>
      </c>
      <c r="D29" s="172"/>
      <c r="E29" s="170">
        <f>IFERROR(VLOOKUP(B29,'balance actual'!$A$1:$I$3000,5,FALSE),0)*-1</f>
        <v>2849499830</v>
      </c>
      <c r="F29" s="171"/>
      <c r="G29" s="170">
        <f>IFERROR(VLOOKUP(B29,'balance anterior'!$A$1:$I$3000,5,FALSE),0)*-1</f>
        <v>2255491351</v>
      </c>
    </row>
    <row r="30" spans="1:7" s="168" customFormat="1" ht="15" hidden="1" customHeight="1">
      <c r="A30" s="174"/>
      <c r="B30" s="168" t="s">
        <v>5008</v>
      </c>
      <c r="C30" s="169" t="s">
        <v>5009</v>
      </c>
      <c r="D30" s="172"/>
      <c r="E30" s="170">
        <f>IFERROR(VLOOKUP(B30,'balance actual'!$A$1:$I$3000,5,FALSE),0)*-1</f>
        <v>0</v>
      </c>
      <c r="F30" s="171"/>
      <c r="G30" s="170">
        <f>IFERROR(VLOOKUP(B30,'balance anterior'!$A$1:$I$3000,5,FALSE),0)*-1</f>
        <v>0</v>
      </c>
    </row>
    <row r="31" spans="1:7" s="168" customFormat="1" ht="15" hidden="1" customHeight="1">
      <c r="A31" s="174"/>
      <c r="B31" s="168" t="s">
        <v>5252</v>
      </c>
      <c r="C31" s="169" t="s">
        <v>5253</v>
      </c>
      <c r="D31" s="172"/>
      <c r="E31" s="170">
        <f>IFERROR(VLOOKUP(B31,'balance actual'!$A$1:$I$3000,5,FALSE),0)*-1</f>
        <v>20700330000</v>
      </c>
      <c r="F31" s="171"/>
      <c r="G31" s="170">
        <f>IFERROR(VLOOKUP(B31,'balance anterior'!$A$1:$I$3000,5,FALSE),0)*-1</f>
        <v>19359420000</v>
      </c>
    </row>
    <row r="32" spans="1:7" s="168" customFormat="1" ht="15" hidden="1" customHeight="1">
      <c r="A32" s="174"/>
      <c r="B32" s="168" t="s">
        <v>2557</v>
      </c>
      <c r="C32" s="169" t="s">
        <v>2558</v>
      </c>
      <c r="D32" s="172"/>
      <c r="E32" s="170">
        <f>IFERROR(VLOOKUP(B32,'balance actual'!$A$1:$I$3000,5,FALSE),0)*-1</f>
        <v>75901210000</v>
      </c>
      <c r="F32" s="171"/>
      <c r="G32" s="170">
        <f>IFERROR(VLOOKUP(B32,'balance anterior'!$A$1:$I$3000,5,FALSE),0)*-1</f>
        <v>16132841869</v>
      </c>
    </row>
    <row r="33" spans="1:10" s="168" customFormat="1" ht="15" hidden="1" customHeight="1">
      <c r="A33" s="174"/>
      <c r="B33" s="168" t="s">
        <v>2612</v>
      </c>
      <c r="C33" s="169" t="s">
        <v>2613</v>
      </c>
      <c r="D33" s="172"/>
      <c r="E33" s="170">
        <f>IFERROR(VLOOKUP(B33,'balance actual'!$A$1:$I$3000,5,FALSE),0)*-1</f>
        <v>188452303045</v>
      </c>
      <c r="F33" s="171"/>
      <c r="G33" s="170">
        <f>IFERROR(VLOOKUP(B33,'balance anterior'!$A$1:$I$3000,5,FALSE),0)*-1</f>
        <v>122250330359</v>
      </c>
    </row>
    <row r="34" spans="1:10" s="168" customFormat="1" ht="15" hidden="1" customHeight="1">
      <c r="A34" s="174"/>
      <c r="B34" s="168" t="s">
        <v>2664</v>
      </c>
      <c r="C34" s="169" t="s">
        <v>2665</v>
      </c>
      <c r="D34" s="172"/>
      <c r="E34" s="170">
        <f>IFERROR(VLOOKUP(B34,'balance actual'!$A$1:$I$3000,5,FALSE),0)*-1</f>
        <v>389786076735</v>
      </c>
      <c r="F34" s="171"/>
      <c r="G34" s="170">
        <f>IFERROR(VLOOKUP(B34,'balance anterior'!$A$1:$I$3000,5,FALSE),0)*-1</f>
        <v>352632803791</v>
      </c>
    </row>
    <row r="35" spans="1:10" s="157" customFormat="1" ht="15" hidden="1" customHeight="1">
      <c r="A35" s="173" t="s">
        <v>4724</v>
      </c>
      <c r="C35" s="133" t="s">
        <v>247</v>
      </c>
      <c r="D35" s="134"/>
      <c r="E35" s="135">
        <f>SUM(E36)</f>
        <v>0</v>
      </c>
      <c r="F35" s="177"/>
      <c r="G35" s="135">
        <f>SUM(G36)</f>
        <v>0</v>
      </c>
    </row>
    <row r="36" spans="1:10" s="168" customFormat="1" ht="15" hidden="1" customHeight="1">
      <c r="A36" s="174"/>
      <c r="B36" s="168" t="s">
        <v>2545</v>
      </c>
      <c r="C36" s="169" t="s">
        <v>2546</v>
      </c>
      <c r="D36" s="172"/>
      <c r="E36" s="170">
        <f>IFERROR(VLOOKUP(B36,'balance actual'!$A$1:$I$3000,5,FALSE),0)*-1</f>
        <v>0</v>
      </c>
      <c r="F36" s="171"/>
      <c r="G36" s="170">
        <f>IFERROR(VLOOKUP(B36,'balance anterior'!$A$1:$I$3000,5,FALSE),0)*-1</f>
        <v>0</v>
      </c>
    </row>
    <row r="37" spans="1:10" ht="15" customHeight="1">
      <c r="A37" s="372" t="s">
        <v>4724</v>
      </c>
      <c r="C37" s="194" t="s">
        <v>7</v>
      </c>
      <c r="D37" s="189"/>
      <c r="E37" s="193">
        <f>SUM(E38:E42)</f>
        <v>13677515564</v>
      </c>
      <c r="F37" s="204"/>
      <c r="G37" s="193">
        <f>SUM(G38:G42)</f>
        <v>15517935154</v>
      </c>
    </row>
    <row r="38" spans="1:10" s="157" customFormat="1" ht="15" hidden="1" customHeight="1">
      <c r="A38" s="173"/>
      <c r="B38" s="168" t="s">
        <v>5010</v>
      </c>
      <c r="C38" s="169" t="s">
        <v>5011</v>
      </c>
      <c r="D38" s="172"/>
      <c r="E38" s="170">
        <f>IFERROR(VLOOKUP(B38,'balance actual'!$A$1:$I$3000,5,FALSE),0)*-1</f>
        <v>0</v>
      </c>
      <c r="F38" s="171"/>
      <c r="G38" s="170">
        <f>IFERROR(VLOOKUP(B38,'balance anterior'!$A$1:$I$3000,5,FALSE),0)*-1</f>
        <v>0</v>
      </c>
    </row>
    <row r="39" spans="1:10" s="157" customFormat="1" ht="15" hidden="1" customHeight="1">
      <c r="A39" s="173"/>
      <c r="B39" s="168" t="s">
        <v>5255</v>
      </c>
      <c r="C39" s="169" t="s">
        <v>5256</v>
      </c>
      <c r="D39" s="172"/>
      <c r="E39" s="170">
        <f>IFERROR(VLOOKUP(B39,'balance actual'!$A$1:$I$3000,5,FALSE),0)*-1</f>
        <v>230796259</v>
      </c>
      <c r="F39" s="171"/>
      <c r="G39" s="170">
        <f>IFERROR(VLOOKUP(B39,'balance anterior'!$A$1:$I$3000,5,FALSE),0)*-1</f>
        <v>41246406</v>
      </c>
    </row>
    <row r="40" spans="1:10" s="168" customFormat="1" ht="15" hidden="1" customHeight="1">
      <c r="A40" s="174"/>
      <c r="B40" s="168" t="s">
        <v>2565</v>
      </c>
      <c r="C40" s="169" t="s">
        <v>2566</v>
      </c>
      <c r="D40" s="172"/>
      <c r="E40" s="170">
        <f>IFERROR(VLOOKUP(B40,'balance actual'!$A$1:$I$3000,5,FALSE),0)*-1</f>
        <v>1792557979</v>
      </c>
      <c r="F40" s="171"/>
      <c r="G40" s="170">
        <f>IFERROR(VLOOKUP(B40,'balance anterior'!$A$1:$I$3000,5,FALSE),0)*-1</f>
        <v>222542253</v>
      </c>
    </row>
    <row r="41" spans="1:10" s="168" customFormat="1" ht="15" hidden="1" customHeight="1">
      <c r="A41" s="174"/>
      <c r="B41" s="168" t="s">
        <v>2620</v>
      </c>
      <c r="C41" s="169" t="s">
        <v>2621</v>
      </c>
      <c r="D41" s="172"/>
      <c r="E41" s="170">
        <f>IFERROR(VLOOKUP(B41,'balance actual'!$A$1:$I$3000,5,FALSE),0)*-1</f>
        <v>8040338782</v>
      </c>
      <c r="F41" s="171"/>
      <c r="G41" s="170">
        <f>IFERROR(VLOOKUP(B41,'balance anterior'!$A$1:$I$3000,5,FALSE),0)*-1</f>
        <v>12685589895</v>
      </c>
    </row>
    <row r="42" spans="1:10" s="168" customFormat="1" ht="15" hidden="1" customHeight="1">
      <c r="A42" s="174"/>
      <c r="B42" s="168" t="s">
        <v>2674</v>
      </c>
      <c r="C42" s="169" t="s">
        <v>2675</v>
      </c>
      <c r="D42" s="172"/>
      <c r="E42" s="170">
        <f>IFERROR(VLOOKUP(B42,'balance actual'!$A$1:$I$3000,5,FALSE),0)*-1</f>
        <v>3613822544</v>
      </c>
      <c r="F42" s="171"/>
      <c r="G42" s="170">
        <f>IFERROR(VLOOKUP(B42,'balance anterior'!$A$1:$I$3000,5,FALSE),0)*-1</f>
        <v>2568556600</v>
      </c>
    </row>
    <row r="43" spans="1:10" ht="15" customHeight="1">
      <c r="A43" s="372" t="s">
        <v>4724</v>
      </c>
      <c r="D43" s="189"/>
      <c r="F43" s="204"/>
    </row>
    <row r="44" spans="1:10" ht="15" customHeight="1">
      <c r="A44" s="372" t="s">
        <v>4724</v>
      </c>
      <c r="C44" s="189" t="s">
        <v>11</v>
      </c>
      <c r="D44" s="189"/>
      <c r="E44" s="191"/>
      <c r="F44" s="203"/>
      <c r="G44" s="191"/>
    </row>
    <row r="45" spans="1:10" ht="15" customHeight="1">
      <c r="A45" s="372" t="s">
        <v>4724</v>
      </c>
      <c r="C45" s="189" t="s">
        <v>118</v>
      </c>
      <c r="D45" s="189" t="s">
        <v>116</v>
      </c>
      <c r="E45" s="203">
        <f>+E46+E59+E64+E78+E81</f>
        <v>3994895327521</v>
      </c>
      <c r="F45" s="203"/>
      <c r="G45" s="203">
        <f>+G46+G59+G64+G78+G81</f>
        <v>3456495551529</v>
      </c>
    </row>
    <row r="46" spans="1:10" ht="15" customHeight="1">
      <c r="A46" s="372" t="s">
        <v>4724</v>
      </c>
      <c r="C46" s="194" t="s">
        <v>15</v>
      </c>
      <c r="D46" s="189"/>
      <c r="E46" s="193">
        <f>SUM(E47:E58)</f>
        <v>3363622277418</v>
      </c>
      <c r="F46" s="193"/>
      <c r="G46" s="193">
        <f>SUM(G47:G58)</f>
        <v>2804532639538</v>
      </c>
      <c r="I46" s="239"/>
      <c r="J46" s="238"/>
    </row>
    <row r="47" spans="1:10" s="168" customFormat="1" ht="8.4499999999999993" hidden="1" customHeight="1">
      <c r="A47" s="174"/>
      <c r="B47" s="168" t="s">
        <v>2697</v>
      </c>
      <c r="C47" s="169" t="s">
        <v>2698</v>
      </c>
      <c r="D47" s="172"/>
      <c r="E47" s="170">
        <f>IFERROR(VLOOKUP(B47,'balance actual'!$A$1:$I$3000,5,FALSE),0)*-1</f>
        <v>1177371080074</v>
      </c>
      <c r="F47" s="171"/>
      <c r="G47" s="170">
        <f>IFERROR(VLOOKUP(B47,'balance anterior'!$A$1:$I$3000,5,FALSE),0)*-1</f>
        <v>899921502312</v>
      </c>
    </row>
    <row r="48" spans="1:10" s="168" customFormat="1" ht="8.4499999999999993" hidden="1" customHeight="1">
      <c r="A48" s="174"/>
      <c r="B48" s="168" t="s">
        <v>2703</v>
      </c>
      <c r="C48" s="169" t="s">
        <v>2704</v>
      </c>
      <c r="D48" s="172"/>
      <c r="E48" s="170">
        <f>IFERROR(VLOOKUP(B48,'balance actual'!$A$1:$I$3000,5,FALSE),0)*-1</f>
        <v>876630795697</v>
      </c>
      <c r="F48" s="171"/>
      <c r="G48" s="170">
        <f>IFERROR(VLOOKUP(B48,'balance anterior'!$A$1:$I$3000,5,FALSE),0)*-1</f>
        <v>622430262836</v>
      </c>
    </row>
    <row r="49" spans="1:8" s="168" customFormat="1" ht="8.4499999999999993" hidden="1" customHeight="1">
      <c r="A49" s="174"/>
      <c r="B49" s="168" t="s">
        <v>2717</v>
      </c>
      <c r="C49" s="169" t="s">
        <v>2718</v>
      </c>
      <c r="D49" s="172"/>
      <c r="E49" s="170">
        <f>IFERROR(VLOOKUP(B49,'balance actual'!$A$1:$I$3000,5,FALSE),0)*-1</f>
        <v>15152245799</v>
      </c>
      <c r="F49" s="171"/>
      <c r="G49" s="170">
        <f>IFERROR(VLOOKUP(B49,'balance anterior'!$A$1:$I$3000,5,FALSE),0)*-1</f>
        <v>14705071134</v>
      </c>
    </row>
    <row r="50" spans="1:8" s="168" customFormat="1" ht="8.4499999999999993" hidden="1" customHeight="1">
      <c r="A50" s="174"/>
      <c r="B50" s="168" t="s">
        <v>2725</v>
      </c>
      <c r="C50" s="169" t="s">
        <v>2726</v>
      </c>
      <c r="D50" s="172"/>
      <c r="E50" s="170">
        <f>IFERROR(VLOOKUP(B50,'balance actual'!$A$1:$I$3000,5,FALSE),0)*-1</f>
        <v>1973524215</v>
      </c>
      <c r="F50" s="171"/>
      <c r="G50" s="170">
        <f>IFERROR(VLOOKUP(B50,'balance anterior'!$A$1:$I$3000,5,FALSE),0)*-1</f>
        <v>2267606388</v>
      </c>
    </row>
    <row r="51" spans="1:8" s="168" customFormat="1" ht="8.4499999999999993" hidden="1" customHeight="1">
      <c r="A51" s="174"/>
      <c r="B51" s="168" t="s">
        <v>2747</v>
      </c>
      <c r="C51" s="169" t="s">
        <v>2748</v>
      </c>
      <c r="D51" s="172"/>
      <c r="E51" s="170">
        <f>IFERROR(VLOOKUP(B51,'balance actual'!$A$1:$I$3000,5,FALSE),0)*-1</f>
        <v>285799222464</v>
      </c>
      <c r="F51" s="171"/>
      <c r="G51" s="170">
        <f>IFERROR(VLOOKUP(B51,'balance anterior'!$A$1:$I$3000,5,FALSE),0)*-1</f>
        <v>237126458906</v>
      </c>
    </row>
    <row r="52" spans="1:8" s="168" customFormat="1" ht="8.4499999999999993" hidden="1" customHeight="1">
      <c r="A52" s="174"/>
      <c r="B52" s="168" t="s">
        <v>2782</v>
      </c>
      <c r="C52" s="169" t="s">
        <v>2588</v>
      </c>
      <c r="D52" s="172"/>
      <c r="E52" s="170">
        <f>IFERROR(VLOOKUP(B52,'balance actual'!$A$1:$I$3000,5,FALSE),0)*-1</f>
        <v>0</v>
      </c>
      <c r="F52" s="171"/>
      <c r="G52" s="170">
        <f>IFERROR(VLOOKUP(B52,'balance anterior'!$A$1:$I$3000,5,FALSE),0)*-1</f>
        <v>0</v>
      </c>
    </row>
    <row r="53" spans="1:8" s="168" customFormat="1" ht="8.4499999999999993" hidden="1" customHeight="1">
      <c r="A53" s="174"/>
      <c r="B53" s="168" t="s">
        <v>2793</v>
      </c>
      <c r="C53" s="169" t="s">
        <v>2588</v>
      </c>
      <c r="D53" s="172"/>
      <c r="E53" s="170">
        <f>IFERROR(VLOOKUP(B53,'balance actual'!$A$1:$I$3000,5,FALSE),0)*-1</f>
        <v>0</v>
      </c>
      <c r="F53" s="171"/>
      <c r="G53" s="170">
        <f>IFERROR(VLOOKUP(B53,'balance anterior'!$A$1:$I$3000,5,FALSE),0)*-1</f>
        <v>0</v>
      </c>
    </row>
    <row r="54" spans="1:8" s="168" customFormat="1" ht="8.4499999999999993" hidden="1" customHeight="1">
      <c r="A54" s="174"/>
      <c r="B54" s="168" t="s">
        <v>2798</v>
      </c>
      <c r="C54" s="169" t="s">
        <v>2588</v>
      </c>
      <c r="D54" s="172"/>
      <c r="E54" s="170">
        <f>IFERROR(VLOOKUP(B54,'balance actual'!$A$1:$I$3000,5,FALSE),0)*-1</f>
        <v>13000000</v>
      </c>
      <c r="F54" s="171"/>
      <c r="G54" s="170">
        <f>IFERROR(VLOOKUP(B54,'balance anterior'!$A$1:$I$3000,5,FALSE),0)*-1</f>
        <v>0</v>
      </c>
    </row>
    <row r="55" spans="1:8" s="168" customFormat="1" ht="8.4499999999999993" hidden="1" customHeight="1">
      <c r="A55" s="174"/>
      <c r="B55" s="168" t="s">
        <v>2815</v>
      </c>
      <c r="C55" s="169" t="s">
        <v>2588</v>
      </c>
      <c r="D55" s="172"/>
      <c r="E55" s="170">
        <f>IFERROR(VLOOKUP(B55,'balance actual'!$A$1:$I$3000,5,FALSE),0)*-1</f>
        <v>6734045156</v>
      </c>
      <c r="F55" s="171"/>
      <c r="G55" s="170">
        <f>IFERROR(VLOOKUP(B55,'balance anterior'!$A$1:$I$3000,5,FALSE),0)*-1</f>
        <v>2957019287</v>
      </c>
    </row>
    <row r="56" spans="1:8" s="168" customFormat="1" ht="8.4499999999999993" hidden="1" customHeight="1">
      <c r="A56" s="174"/>
      <c r="B56" s="168" t="s">
        <v>2833</v>
      </c>
      <c r="C56" s="169" t="s">
        <v>2588</v>
      </c>
      <c r="D56" s="172"/>
      <c r="E56" s="170">
        <f>IFERROR(VLOOKUP(B56,'balance actual'!$A$1:$I$3000,5,FALSE),0)*-1</f>
        <v>19530963155</v>
      </c>
      <c r="F56" s="171"/>
      <c r="G56" s="170">
        <f>IFERROR(VLOOKUP(B56,'balance anterior'!$A$1:$I$3000,5,FALSE),0)*-1</f>
        <v>13885257485</v>
      </c>
    </row>
    <row r="57" spans="1:8" s="168" customFormat="1" ht="8.4499999999999993" hidden="1" customHeight="1">
      <c r="A57" s="174"/>
      <c r="B57" s="168" t="s">
        <v>2865</v>
      </c>
      <c r="C57" s="169" t="s">
        <v>2588</v>
      </c>
      <c r="D57" s="172"/>
      <c r="E57" s="170">
        <f>IFERROR(VLOOKUP(B57,'balance actual'!$A$1:$I$3000,5,FALSE),0)*-1</f>
        <v>740433338008</v>
      </c>
      <c r="F57" s="171"/>
      <c r="G57" s="170">
        <f>IFERROR(VLOOKUP(B57,'balance anterior'!$A$1:$I$3000,5,FALSE),0)*-1</f>
        <v>805414458874</v>
      </c>
    </row>
    <row r="58" spans="1:8" s="168" customFormat="1" ht="8.4499999999999993" hidden="1" customHeight="1">
      <c r="A58" s="174"/>
      <c r="B58" s="168" t="s">
        <v>2898</v>
      </c>
      <c r="C58" s="169" t="s">
        <v>2588</v>
      </c>
      <c r="D58" s="172"/>
      <c r="E58" s="170">
        <f>IFERROR(VLOOKUP(B58,'balance actual'!$A$1:$I$3000,5,FALSE),0)*-1</f>
        <v>239984062850</v>
      </c>
      <c r="F58" s="171"/>
      <c r="G58" s="170">
        <f>IFERROR(VLOOKUP(B58,'balance anterior'!$A$1:$I$3000,5,FALSE),0)*-1</f>
        <v>205825002316</v>
      </c>
    </row>
    <row r="59" spans="1:8" ht="15" customHeight="1">
      <c r="A59" s="372" t="s">
        <v>4724</v>
      </c>
      <c r="C59" s="194" t="s">
        <v>17</v>
      </c>
      <c r="D59" s="189"/>
      <c r="E59" s="193">
        <f>SUM(E60:E63)</f>
        <v>489748243049</v>
      </c>
      <c r="F59" s="204"/>
      <c r="G59" s="193">
        <f>SUM(G60:G63)</f>
        <v>495525241370</v>
      </c>
    </row>
    <row r="60" spans="1:8" s="168" customFormat="1" ht="8.4499999999999993" hidden="1" customHeight="1">
      <c r="A60" s="174"/>
      <c r="B60" s="168" t="s">
        <v>2753</v>
      </c>
      <c r="C60" s="169" t="s">
        <v>2754</v>
      </c>
      <c r="D60" s="172"/>
      <c r="E60" s="170">
        <f>IFERROR(VLOOKUP(B60,'balance actual'!$A$1:$I$3000,5,FALSE),0)*-1</f>
        <v>51088604999</v>
      </c>
      <c r="F60" s="171"/>
      <c r="G60" s="170">
        <f>IFERROR(VLOOKUP(B60,'balance anterior'!$A$1:$I$3000,5,FALSE),0)*-1</f>
        <v>157426550670</v>
      </c>
    </row>
    <row r="61" spans="1:8" s="168" customFormat="1" ht="8.4499999999999993" hidden="1" customHeight="1">
      <c r="A61" s="174"/>
      <c r="B61" s="168" t="s">
        <v>2839</v>
      </c>
      <c r="C61" s="169" t="s">
        <v>2840</v>
      </c>
      <c r="D61" s="172"/>
      <c r="E61" s="170">
        <f>IFERROR(VLOOKUP(B61,'balance actual'!$A$1:$I$3000,5,FALSE),0)*-1</f>
        <v>20000000000</v>
      </c>
      <c r="F61" s="171"/>
      <c r="G61" s="170">
        <f>IFERROR(VLOOKUP(B61,'balance anterior'!$A$1:$I$3000,5,FALSE),0)*-1</f>
        <v>30000000000</v>
      </c>
    </row>
    <row r="62" spans="1:8" s="168" customFormat="1" ht="8.4499999999999993" hidden="1" customHeight="1">
      <c r="A62" s="174"/>
      <c r="B62" s="168" t="s">
        <v>2871</v>
      </c>
      <c r="C62" s="169" t="s">
        <v>2872</v>
      </c>
      <c r="D62" s="172"/>
      <c r="E62" s="170">
        <f>IFERROR(VLOOKUP(B62,'balance actual'!$A$1:$I$3000,5,FALSE),0)*-1</f>
        <v>198659638050</v>
      </c>
      <c r="F62" s="171"/>
      <c r="G62" s="170">
        <f>IFERROR(VLOOKUP(B62,'balance anterior'!$A$1:$I$3000,5,FALSE),0)*-1</f>
        <v>138098690700</v>
      </c>
    </row>
    <row r="63" spans="1:8" s="168" customFormat="1" ht="8.4499999999999993" hidden="1" customHeight="1">
      <c r="A63" s="174"/>
      <c r="B63" s="168" t="s">
        <v>2904</v>
      </c>
      <c r="C63" s="169" t="s">
        <v>2905</v>
      </c>
      <c r="D63" s="172"/>
      <c r="E63" s="170">
        <f>IFERROR(VLOOKUP(B63,'balance actual'!$A$1:$I$3000,5,FALSE),0)*-1</f>
        <v>220000000000</v>
      </c>
      <c r="F63" s="171"/>
      <c r="G63" s="170">
        <f>IFERROR(VLOOKUP(B63,'balance anterior'!$A$1:$I$3000,5,FALSE),0)*-1</f>
        <v>170000000000</v>
      </c>
    </row>
    <row r="64" spans="1:8" s="210" customFormat="1" ht="13.5">
      <c r="A64" s="372" t="s">
        <v>4724</v>
      </c>
      <c r="C64" s="194" t="s">
        <v>5972</v>
      </c>
      <c r="D64" s="189" t="s">
        <v>5556</v>
      </c>
      <c r="E64" s="193">
        <f>SUM(E65:E77)</f>
        <v>90833333340</v>
      </c>
      <c r="F64" s="204"/>
      <c r="G64" s="193">
        <f>SUM(G65:G77)</f>
        <v>92916666670</v>
      </c>
      <c r="H64" s="240"/>
    </row>
    <row r="65" spans="1:8" s="168" customFormat="1" ht="9" hidden="1">
      <c r="A65" s="174"/>
      <c r="B65" s="185" t="s">
        <v>5529</v>
      </c>
      <c r="C65" s="169" t="s">
        <v>5063</v>
      </c>
      <c r="D65" s="172"/>
      <c r="E65" s="170">
        <f>IFERROR(VLOOKUP(B65,'balance actual'!$A$1:$I$3000,5,FALSE),0)*-1</f>
        <v>0</v>
      </c>
      <c r="F65" s="171"/>
      <c r="G65" s="170">
        <f>IFERROR(VLOOKUP(B65,'balance anterior'!$A$1:$I$3000,5,FALSE),0)*-1</f>
        <v>0</v>
      </c>
    </row>
    <row r="66" spans="1:8" s="168" customFormat="1" ht="9" hidden="1">
      <c r="A66" s="174"/>
      <c r="B66" s="185" t="s">
        <v>5528</v>
      </c>
      <c r="C66" s="169" t="s">
        <v>5063</v>
      </c>
      <c r="D66" s="172"/>
      <c r="E66" s="170">
        <f>IFERROR(VLOOKUP(B66,'balance actual'!$A$1:$I$3000,5,FALSE),0)*-1</f>
        <v>0</v>
      </c>
      <c r="F66" s="171"/>
      <c r="G66" s="170">
        <f>IFERROR(VLOOKUP(B66,'balance anterior'!$A$1:$I$3000,5,FALSE),0)*-1</f>
        <v>0</v>
      </c>
    </row>
    <row r="67" spans="1:8" s="168" customFormat="1" ht="9" hidden="1">
      <c r="A67" s="174"/>
      <c r="B67" s="185" t="s">
        <v>5527</v>
      </c>
      <c r="C67" s="169" t="s">
        <v>5063</v>
      </c>
      <c r="D67" s="172"/>
      <c r="E67" s="170">
        <f>IFERROR(VLOOKUP(B67,'balance actual'!$A$1:$I$3000,5,FALSE),0)*-1</f>
        <v>0</v>
      </c>
      <c r="F67" s="171"/>
      <c r="G67" s="170">
        <f>IFERROR(VLOOKUP(B67,'balance anterior'!$A$1:$I$3000,5,FALSE),0)*-1</f>
        <v>0</v>
      </c>
    </row>
    <row r="68" spans="1:8" s="168" customFormat="1" ht="9" hidden="1">
      <c r="A68" s="174"/>
      <c r="B68" s="185" t="s">
        <v>5526</v>
      </c>
      <c r="C68" s="169" t="s">
        <v>5063</v>
      </c>
      <c r="D68" s="172"/>
      <c r="E68" s="170">
        <f>IFERROR(VLOOKUP(B68,'balance actual'!$A$1:$I$3000,5,FALSE),0)*-1</f>
        <v>0</v>
      </c>
      <c r="F68" s="171"/>
      <c r="G68" s="170">
        <f>IFERROR(VLOOKUP(B68,'balance anterior'!$A$1:$I$3000,5,FALSE),0)*-1</f>
        <v>0</v>
      </c>
    </row>
    <row r="69" spans="1:8" s="168" customFormat="1" ht="9" hidden="1">
      <c r="A69" s="174"/>
      <c r="B69" s="185" t="s">
        <v>5525</v>
      </c>
      <c r="C69" s="169" t="s">
        <v>5063</v>
      </c>
      <c r="D69" s="172"/>
      <c r="E69" s="170">
        <f>IFERROR(VLOOKUP(B69,'balance actual'!$A$1:$I$3000,5,FALSE),0)*-1</f>
        <v>0</v>
      </c>
      <c r="F69" s="171"/>
      <c r="G69" s="170">
        <f>IFERROR(VLOOKUP(B69,'balance anterior'!$A$1:$I$3000,5,FALSE),0)*-1</f>
        <v>0</v>
      </c>
    </row>
    <row r="70" spans="1:8" s="168" customFormat="1" ht="9" hidden="1">
      <c r="A70" s="174"/>
      <c r="B70" s="185" t="s">
        <v>5524</v>
      </c>
      <c r="C70" s="169" t="s">
        <v>5063</v>
      </c>
      <c r="D70" s="172"/>
      <c r="E70" s="170">
        <f>IFERROR(VLOOKUP(B70,'balance actual'!$A$1:$I$3000,5,FALSE),0)*-1</f>
        <v>0</v>
      </c>
      <c r="F70" s="171"/>
      <c r="G70" s="170">
        <f>IFERROR(VLOOKUP(B70,'balance anterior'!$A$1:$I$3000,5,FALSE),0)*-1</f>
        <v>0</v>
      </c>
    </row>
    <row r="71" spans="1:8" s="168" customFormat="1" ht="9" hidden="1">
      <c r="A71" s="174"/>
      <c r="B71" s="185" t="s">
        <v>5392</v>
      </c>
      <c r="C71" s="169" t="s">
        <v>5063</v>
      </c>
      <c r="D71" s="172"/>
      <c r="E71" s="170">
        <f>IFERROR(VLOOKUP(B71,'balance actual'!$A$1:$I$3000,5,FALSE),0)*-1</f>
        <v>90833333340</v>
      </c>
      <c r="F71" s="171"/>
      <c r="G71" s="170">
        <f>IFERROR(VLOOKUP(B71,'balance anterior'!$A$1:$I$3000,5,FALSE),0)*-1</f>
        <v>92916666670</v>
      </c>
    </row>
    <row r="72" spans="1:8" s="168" customFormat="1" ht="9" hidden="1">
      <c r="A72" s="174"/>
      <c r="B72" s="185" t="s">
        <v>5534</v>
      </c>
      <c r="C72" s="169" t="s">
        <v>5063</v>
      </c>
      <c r="D72" s="172"/>
      <c r="E72" s="170">
        <f>IFERROR(VLOOKUP(B72,'balance actual'!$A$1:$I$3000,5,FALSE),0)*-1</f>
        <v>0</v>
      </c>
      <c r="F72" s="171"/>
      <c r="G72" s="170">
        <f>IFERROR(VLOOKUP(B72,'balance anterior'!$A$1:$I$3000,5,FALSE),0)*-1</f>
        <v>0</v>
      </c>
    </row>
    <row r="73" spans="1:8" s="168" customFormat="1" ht="9" hidden="1">
      <c r="A73" s="174"/>
      <c r="B73" s="185" t="s">
        <v>5533</v>
      </c>
      <c r="C73" s="169" t="s">
        <v>5063</v>
      </c>
      <c r="D73" s="172"/>
      <c r="E73" s="170">
        <f>IFERROR(VLOOKUP(B73,'balance actual'!$A$1:$I$3000,5,FALSE),0)*-1</f>
        <v>0</v>
      </c>
      <c r="F73" s="171"/>
      <c r="G73" s="170">
        <f>IFERROR(VLOOKUP(B73,'balance anterior'!$A$1:$I$3000,5,FALSE),0)*-1</f>
        <v>0</v>
      </c>
    </row>
    <row r="74" spans="1:8" s="168" customFormat="1" ht="9" hidden="1">
      <c r="A74" s="174"/>
      <c r="B74" s="185" t="s">
        <v>5532</v>
      </c>
      <c r="C74" s="169" t="s">
        <v>5063</v>
      </c>
      <c r="D74" s="172"/>
      <c r="E74" s="170">
        <f>IFERROR(VLOOKUP(B74,'balance actual'!$A$1:$I$3000,5,FALSE),0)*-1</f>
        <v>0</v>
      </c>
      <c r="F74" s="171"/>
      <c r="G74" s="170">
        <f>IFERROR(VLOOKUP(B74,'balance anterior'!$A$1:$I$3000,5,FALSE),0)*-1</f>
        <v>0</v>
      </c>
    </row>
    <row r="75" spans="1:8" s="168" customFormat="1" ht="9" hidden="1">
      <c r="A75" s="174"/>
      <c r="B75" s="185" t="s">
        <v>5531</v>
      </c>
      <c r="C75" s="169" t="s">
        <v>5063</v>
      </c>
      <c r="D75" s="172"/>
      <c r="E75" s="170">
        <f>IFERROR(VLOOKUP(B75,'balance actual'!$A$1:$I$3000,5,FALSE),0)*-1</f>
        <v>0</v>
      </c>
      <c r="F75" s="171"/>
      <c r="G75" s="170">
        <f>IFERROR(VLOOKUP(B75,'balance anterior'!$A$1:$I$3000,5,FALSE),0)*-1</f>
        <v>0</v>
      </c>
    </row>
    <row r="76" spans="1:8" s="168" customFormat="1" ht="9" hidden="1">
      <c r="A76" s="174"/>
      <c r="B76" s="185" t="s">
        <v>5535</v>
      </c>
      <c r="C76" s="169" t="s">
        <v>5063</v>
      </c>
      <c r="D76" s="172"/>
      <c r="E76" s="170">
        <f>IFERROR(VLOOKUP(B76,'balance actual'!$A$1:$I$3000,5,FALSE),0)*-1</f>
        <v>0</v>
      </c>
      <c r="F76" s="171"/>
      <c r="G76" s="170">
        <f>IFERROR(VLOOKUP(B76,'balance anterior'!$A$1:$I$3000,5,FALSE),0)*-1</f>
        <v>0</v>
      </c>
    </row>
    <row r="77" spans="1:8" s="168" customFormat="1" ht="9" hidden="1">
      <c r="A77" s="174"/>
      <c r="B77" s="185" t="s">
        <v>5530</v>
      </c>
      <c r="C77" s="169" t="s">
        <v>5063</v>
      </c>
      <c r="D77" s="172"/>
      <c r="E77" s="170">
        <f>IFERROR(VLOOKUP(B77,'balance actual'!$A$1:$I$3000,5,FALSE),0)*-1</f>
        <v>0</v>
      </c>
      <c r="F77" s="171"/>
      <c r="G77" s="170">
        <f>IFERROR(VLOOKUP(B77,'balance anterior'!$A$1:$I$3000,5,FALSE),0)*-1</f>
        <v>0</v>
      </c>
    </row>
    <row r="78" spans="1:8" ht="13.5">
      <c r="A78" s="372" t="s">
        <v>4724</v>
      </c>
      <c r="C78" s="194" t="s">
        <v>246</v>
      </c>
      <c r="D78" s="189"/>
      <c r="E78" s="193">
        <f>SUM(E79:E80)</f>
        <v>17015301020</v>
      </c>
      <c r="F78" s="204"/>
      <c r="G78" s="193">
        <f>SUM(G79:G80)</f>
        <v>26868781008</v>
      </c>
      <c r="H78" s="241"/>
    </row>
    <row r="79" spans="1:8" s="168" customFormat="1" ht="8.4499999999999993" hidden="1" customHeight="1">
      <c r="A79" s="174"/>
      <c r="B79" s="168" t="s">
        <v>2783</v>
      </c>
      <c r="C79" s="169" t="s">
        <v>2784</v>
      </c>
      <c r="D79" s="172"/>
      <c r="E79" s="170">
        <f>IFERROR(VLOOKUP(B79,'balance actual'!$A$1:$I$3000,5,FALSE),0)*-1</f>
        <v>1986729591</v>
      </c>
      <c r="F79" s="171"/>
      <c r="G79" s="170">
        <f>IFERROR(VLOOKUP(B79,'balance anterior'!$A$1:$I$3000,5,FALSE),0)*-1</f>
        <v>4325923865</v>
      </c>
    </row>
    <row r="80" spans="1:8" s="168" customFormat="1" ht="8.4499999999999993" hidden="1" customHeight="1">
      <c r="A80" s="174"/>
      <c r="B80" s="185" t="s">
        <v>5064</v>
      </c>
      <c r="C80" s="169" t="s">
        <v>5063</v>
      </c>
      <c r="D80" s="172"/>
      <c r="E80" s="170">
        <f>IFERROR(VLOOKUP(B80,'balance actual'!$A$1:$I$3000,5,FALSE),0)*-1</f>
        <v>15028571429</v>
      </c>
      <c r="F80" s="171"/>
      <c r="G80" s="170">
        <f>IFERROR(VLOOKUP(B80,'balance anterior'!$A$1:$I$3000,5,FALSE),0)*-1</f>
        <v>22542857143</v>
      </c>
    </row>
    <row r="81" spans="1:7" ht="15" customHeight="1">
      <c r="A81" s="372" t="s">
        <v>4724</v>
      </c>
      <c r="C81" s="194" t="s">
        <v>18</v>
      </c>
      <c r="D81" s="189"/>
      <c r="E81" s="193">
        <f>SUM(E82:E88)</f>
        <v>33676172694</v>
      </c>
      <c r="F81" s="204"/>
      <c r="G81" s="193">
        <f>SUM(G82:G88)</f>
        <v>36652222943</v>
      </c>
    </row>
    <row r="82" spans="1:7" s="168" customFormat="1" ht="15" hidden="1" customHeight="1">
      <c r="A82" s="174"/>
      <c r="B82" s="168" t="s">
        <v>2791</v>
      </c>
      <c r="C82" s="169" t="s">
        <v>2792</v>
      </c>
      <c r="D82" s="172"/>
      <c r="E82" s="170">
        <f>IFERROR(VLOOKUP(B82,'balance actual'!$A$1:$I$3000,5,FALSE),0)*-1</f>
        <v>0</v>
      </c>
      <c r="F82" s="171"/>
      <c r="G82" s="170">
        <f>IFERROR(VLOOKUP(B82,'balance anterior'!$A$1:$I$3000,5,FALSE),0)*-1</f>
        <v>0</v>
      </c>
    </row>
    <row r="83" spans="1:7" s="168" customFormat="1" ht="15" hidden="1" customHeight="1">
      <c r="A83" s="174"/>
      <c r="B83" s="168" t="s">
        <v>2794</v>
      </c>
      <c r="C83" s="169" t="s">
        <v>2795</v>
      </c>
      <c r="D83" s="172"/>
      <c r="E83" s="170">
        <f>IFERROR(VLOOKUP(B83,'balance actual'!$A$1:$I$3000,5,FALSE),0)*-1</f>
        <v>0</v>
      </c>
      <c r="F83" s="171"/>
      <c r="G83" s="170">
        <f>IFERROR(VLOOKUP(B83,'balance anterior'!$A$1:$I$3000,5,FALSE),0)*-1</f>
        <v>0</v>
      </c>
    </row>
    <row r="84" spans="1:7" s="168" customFormat="1" ht="15" hidden="1" customHeight="1">
      <c r="A84" s="174"/>
      <c r="B84" s="168" t="s">
        <v>2803</v>
      </c>
      <c r="C84" s="169" t="s">
        <v>2804</v>
      </c>
      <c r="D84" s="172"/>
      <c r="E84" s="170">
        <f>IFERROR(VLOOKUP(B84,'balance actual'!$A$1:$I$3000,5,FALSE),0)*-1</f>
        <v>15130</v>
      </c>
      <c r="F84" s="171"/>
      <c r="G84" s="170">
        <f>IFERROR(VLOOKUP(B84,'balance anterior'!$A$1:$I$3000,5,FALSE),0)*-1</f>
        <v>0</v>
      </c>
    </row>
    <row r="85" spans="1:7" s="168" customFormat="1" ht="15" hidden="1" customHeight="1">
      <c r="A85" s="174"/>
      <c r="B85" s="168" t="s">
        <v>2821</v>
      </c>
      <c r="C85" s="169" t="s">
        <v>2822</v>
      </c>
      <c r="D85" s="172"/>
      <c r="E85" s="170">
        <f>IFERROR(VLOOKUP(B85,'balance actual'!$A$1:$I$3000,5,FALSE),0)*-1</f>
        <v>12088288</v>
      </c>
      <c r="F85" s="171"/>
      <c r="G85" s="170">
        <f>IFERROR(VLOOKUP(B85,'balance anterior'!$A$1:$I$3000,5,FALSE),0)*-1</f>
        <v>27411733</v>
      </c>
    </row>
    <row r="86" spans="1:7" s="168" customFormat="1" ht="15" hidden="1" customHeight="1">
      <c r="A86" s="174"/>
      <c r="B86" s="168" t="s">
        <v>2846</v>
      </c>
      <c r="C86" s="169" t="s">
        <v>2847</v>
      </c>
      <c r="D86" s="172"/>
      <c r="E86" s="170">
        <f>IFERROR(VLOOKUP(B86,'balance actual'!$A$1:$I$3000,5,FALSE),0)*-1</f>
        <v>255612588</v>
      </c>
      <c r="F86" s="171"/>
      <c r="G86" s="170">
        <f>IFERROR(VLOOKUP(B86,'balance anterior'!$A$1:$I$3000,5,FALSE),0)*-1</f>
        <v>762356545</v>
      </c>
    </row>
    <row r="87" spans="1:7" s="168" customFormat="1" ht="15" hidden="1" customHeight="1">
      <c r="A87" s="174"/>
      <c r="B87" s="168" t="s">
        <v>2878</v>
      </c>
      <c r="C87" s="169" t="s">
        <v>2879</v>
      </c>
      <c r="D87" s="172"/>
      <c r="E87" s="170">
        <f>IFERROR(VLOOKUP(B87,'balance actual'!$A$1:$I$3000,5,FALSE),0)*-1</f>
        <v>20336635737</v>
      </c>
      <c r="F87" s="171"/>
      <c r="G87" s="170">
        <f>IFERROR(VLOOKUP(B87,'balance anterior'!$A$1:$I$3000,5,FALSE),0)*-1</f>
        <v>24442890526</v>
      </c>
    </row>
    <row r="88" spans="1:7" s="168" customFormat="1" ht="15" hidden="1" customHeight="1">
      <c r="A88" s="174"/>
      <c r="B88" s="168" t="s">
        <v>2911</v>
      </c>
      <c r="C88" s="169" t="s">
        <v>2912</v>
      </c>
      <c r="D88" s="172"/>
      <c r="E88" s="170">
        <f>IFERROR(VLOOKUP(B88,'balance actual'!$A$1:$I$3000,5,FALSE),0)*-1</f>
        <v>13071820951</v>
      </c>
      <c r="F88" s="171"/>
      <c r="G88" s="170">
        <f>IFERROR(VLOOKUP(B88,'balance anterior'!$A$1:$I$3000,5,FALSE),0)*-1</f>
        <v>11419564139</v>
      </c>
    </row>
    <row r="89" spans="1:7" ht="15" customHeight="1">
      <c r="A89" s="372" t="s">
        <v>4724</v>
      </c>
      <c r="F89" s="204"/>
    </row>
    <row r="90" spans="1:7" ht="15" customHeight="1">
      <c r="A90" s="372" t="s">
        <v>4724</v>
      </c>
      <c r="C90" s="189" t="s">
        <v>20</v>
      </c>
      <c r="E90" s="203">
        <f>+E91+E95</f>
        <v>49661217749</v>
      </c>
      <c r="F90" s="203"/>
      <c r="G90" s="203">
        <f>+G91+G95</f>
        <v>100440901808</v>
      </c>
    </row>
    <row r="91" spans="1:7" ht="13.5">
      <c r="A91" s="372" t="s">
        <v>4724</v>
      </c>
      <c r="C91" s="194" t="s">
        <v>21</v>
      </c>
      <c r="D91" s="189"/>
      <c r="E91" s="193">
        <f>SUM(E92:E94)</f>
        <v>1724405783</v>
      </c>
      <c r="F91" s="204"/>
      <c r="G91" s="193">
        <f>SUM(G92:G94)</f>
        <v>4760139420</v>
      </c>
    </row>
    <row r="92" spans="1:7" s="168" customFormat="1" ht="9" hidden="1">
      <c r="A92" s="174"/>
      <c r="B92" s="168" t="s">
        <v>2930</v>
      </c>
      <c r="C92" s="169" t="s">
        <v>2931</v>
      </c>
      <c r="D92" s="172"/>
      <c r="E92" s="170">
        <f>IFERROR(VLOOKUP(B92,'balance actual'!$A$1:$I$3000,5,FALSE),0)*-1</f>
        <v>851710540</v>
      </c>
      <c r="F92" s="171"/>
      <c r="G92" s="170">
        <f>IFERROR(VLOOKUP(B92,'balance anterior'!$A$1:$I$3000,5,FALSE),0)*-1</f>
        <v>4139705925</v>
      </c>
    </row>
    <row r="93" spans="1:7" s="168" customFormat="1" ht="9" hidden="1">
      <c r="A93" s="174"/>
      <c r="B93" s="168" t="s">
        <v>2941</v>
      </c>
      <c r="C93" s="169" t="s">
        <v>2942</v>
      </c>
      <c r="D93" s="172"/>
      <c r="E93" s="170">
        <f>IFERROR(VLOOKUP(B93,'balance actual'!$A$1:$I$3000,5,FALSE),0)*-1</f>
        <v>0</v>
      </c>
      <c r="F93" s="171"/>
      <c r="G93" s="170">
        <f>IFERROR(VLOOKUP(B93,'balance anterior'!$A$1:$I$3000,5,FALSE),0)*-1</f>
        <v>0</v>
      </c>
    </row>
    <row r="94" spans="1:7" s="168" customFormat="1" ht="9" hidden="1">
      <c r="A94" s="174"/>
      <c r="B94" s="168" t="s">
        <v>5079</v>
      </c>
      <c r="C94" s="169" t="s">
        <v>5080</v>
      </c>
      <c r="D94" s="172"/>
      <c r="E94" s="170">
        <f>IFERROR(VLOOKUP(B94,'balance actual'!$A$1:$I$3000,5,FALSE),0)*-1</f>
        <v>872695243</v>
      </c>
      <c r="F94" s="171"/>
      <c r="G94" s="170">
        <f>IFERROR(VLOOKUP(B94,'balance anterior'!$A$1:$I$3000,5,FALSE),0)*-1</f>
        <v>620433495</v>
      </c>
    </row>
    <row r="95" spans="1:7" ht="13.5">
      <c r="A95" s="372" t="s">
        <v>4724</v>
      </c>
      <c r="C95" s="194" t="s">
        <v>22</v>
      </c>
      <c r="D95" s="189" t="s">
        <v>129</v>
      </c>
      <c r="E95" s="193">
        <f>SUM(E96:E97)</f>
        <v>47936811966</v>
      </c>
      <c r="F95" s="204"/>
      <c r="G95" s="193">
        <f>SUM(G96:G97)</f>
        <v>95680762388</v>
      </c>
    </row>
    <row r="96" spans="1:7" s="168" customFormat="1" ht="9" hidden="1">
      <c r="A96" s="174"/>
      <c r="B96" s="168" t="s">
        <v>2943</v>
      </c>
      <c r="C96" s="169" t="s">
        <v>2944</v>
      </c>
      <c r="D96" s="172"/>
      <c r="E96" s="170">
        <f>IFERROR(VLOOKUP(B96,'balance actual'!$A$1:$I$3000,5,FALSE),0)*-1</f>
        <v>47771066014</v>
      </c>
      <c r="F96" s="171"/>
      <c r="G96" s="170">
        <f>IFERROR(VLOOKUP(B96,'balance anterior'!$A$1:$I$3000,5,FALSE),0)*-1</f>
        <v>95524331827</v>
      </c>
    </row>
    <row r="97" spans="1:8" s="168" customFormat="1" ht="9" hidden="1">
      <c r="A97" s="174"/>
      <c r="B97" s="168" t="s">
        <v>3005</v>
      </c>
      <c r="C97" s="169" t="s">
        <v>3006</v>
      </c>
      <c r="D97" s="172"/>
      <c r="E97" s="170">
        <f>IFERROR(VLOOKUP(B97,'balance actual'!$A$1:$I$3000,5,FALSE),0)*-1</f>
        <v>165745952</v>
      </c>
      <c r="F97" s="171"/>
      <c r="G97" s="170">
        <f>IFERROR(VLOOKUP(B97,'balance anterior'!$A$1:$I$3000,5,FALSE),0)*-1</f>
        <v>156430561</v>
      </c>
    </row>
    <row r="98" spans="1:8" ht="13.5">
      <c r="A98" s="372" t="s">
        <v>4724</v>
      </c>
      <c r="F98" s="204"/>
    </row>
    <row r="99" spans="1:8" ht="15" customHeight="1">
      <c r="A99" s="372" t="s">
        <v>4724</v>
      </c>
      <c r="C99" s="189" t="s">
        <v>23</v>
      </c>
      <c r="D99" s="189"/>
      <c r="E99" s="203">
        <f>SUM(E100)</f>
        <v>9414684763</v>
      </c>
      <c r="F99" s="203"/>
      <c r="G99" s="203">
        <f>SUM(G100)</f>
        <v>5569120205</v>
      </c>
    </row>
    <row r="100" spans="1:8" s="168" customFormat="1" ht="15" hidden="1" customHeight="1">
      <c r="A100" s="174"/>
      <c r="B100" s="168" t="s">
        <v>3012</v>
      </c>
      <c r="C100" s="169" t="s">
        <v>3013</v>
      </c>
      <c r="D100" s="172"/>
      <c r="E100" s="170">
        <f>IFERROR(VLOOKUP(B100,'balance actual'!$A$1:$I$3000,5,FALSE),0)*-1</f>
        <v>9414684763</v>
      </c>
      <c r="F100" s="171"/>
      <c r="G100" s="170">
        <f>IFERROR(VLOOKUP(B100,'balance anterior'!$A$1:$I$3000,5,FALSE),0)*-1</f>
        <v>5569120205</v>
      </c>
    </row>
    <row r="101" spans="1:8" ht="15" customHeight="1">
      <c r="A101" s="372" t="s">
        <v>4724</v>
      </c>
      <c r="D101" s="189"/>
      <c r="F101" s="204"/>
    </row>
    <row r="102" spans="1:8" ht="15" customHeight="1" thickBot="1">
      <c r="A102" s="372" t="s">
        <v>4724</v>
      </c>
      <c r="C102" s="189" t="s">
        <v>24</v>
      </c>
      <c r="D102" s="189"/>
      <c r="E102" s="214">
        <f>E9+E45+E90+E99</f>
        <v>5040355841513</v>
      </c>
      <c r="F102" s="203"/>
      <c r="G102" s="214">
        <f>G9+G45+G90+G99</f>
        <v>4450159724120</v>
      </c>
    </row>
    <row r="103" spans="1:8" ht="3.75" customHeight="1" thickTop="1">
      <c r="A103" s="372" t="s">
        <v>4724</v>
      </c>
      <c r="D103" s="189"/>
      <c r="F103" s="204"/>
    </row>
    <row r="104" spans="1:8" ht="9.75" customHeight="1">
      <c r="A104" s="372" t="s">
        <v>4724</v>
      </c>
      <c r="F104" s="204"/>
    </row>
    <row r="105" spans="1:8" ht="15" customHeight="1">
      <c r="A105" s="372" t="s">
        <v>4724</v>
      </c>
      <c r="C105" s="192" t="s">
        <v>5960</v>
      </c>
      <c r="D105" s="192" t="s">
        <v>6593</v>
      </c>
      <c r="E105" s="203">
        <f>+E106+E110+E112+E114+E116</f>
        <v>850119460598</v>
      </c>
      <c r="F105" s="203"/>
      <c r="G105" s="203">
        <f>+G106+G110+G112+G114+G116</f>
        <v>809307337406</v>
      </c>
    </row>
    <row r="106" spans="1:8" ht="14.25" customHeight="1">
      <c r="A106" s="372" t="s">
        <v>4724</v>
      </c>
      <c r="C106" s="219" t="s">
        <v>121</v>
      </c>
      <c r="D106" s="189" t="s">
        <v>199</v>
      </c>
      <c r="E106" s="193">
        <f>SUM(E107)</f>
        <v>360000000000</v>
      </c>
      <c r="F106" s="204"/>
      <c r="G106" s="193">
        <f>SUM(G107)</f>
        <v>330000000000</v>
      </c>
      <c r="H106" s="361"/>
    </row>
    <row r="107" spans="1:8" s="168" customFormat="1" ht="15" hidden="1" customHeight="1">
      <c r="A107" s="174"/>
      <c r="B107" s="168" t="s">
        <v>3039</v>
      </c>
      <c r="C107" s="169" t="s">
        <v>3040</v>
      </c>
      <c r="D107" s="172"/>
      <c r="E107" s="170">
        <f>IFERROR(VLOOKUP(B107,'balance actual'!$A$1:$I$3000,5,FALSE),0)*-1</f>
        <v>360000000000</v>
      </c>
      <c r="F107" s="171"/>
      <c r="G107" s="170">
        <f>IFERROR(VLOOKUP(B107,'balance anterior'!$A$1:$I$3000,5,FALSE),0)*-1</f>
        <v>330000000000</v>
      </c>
    </row>
    <row r="108" spans="1:8" s="157" customFormat="1" ht="15" hidden="1" customHeight="1">
      <c r="A108" s="173" t="s">
        <v>4724</v>
      </c>
      <c r="C108" s="142" t="s">
        <v>216</v>
      </c>
      <c r="D108" s="134"/>
      <c r="E108" s="158">
        <f>SUM(E109)</f>
        <v>0</v>
      </c>
      <c r="F108" s="159"/>
      <c r="G108" s="158">
        <f>SUM(G109)</f>
        <v>0</v>
      </c>
    </row>
    <row r="109" spans="1:8" s="168" customFormat="1" ht="15" hidden="1" customHeight="1">
      <c r="A109" s="174"/>
      <c r="B109" s="168" t="s">
        <v>4725</v>
      </c>
      <c r="C109" s="169" t="s">
        <v>4726</v>
      </c>
      <c r="D109" s="172"/>
      <c r="E109" s="170">
        <f>IFERROR(VLOOKUP(B109,'balance actual'!$A$1:$I$3000,5,FALSE),0)*-1</f>
        <v>0</v>
      </c>
      <c r="F109" s="171"/>
      <c r="G109" s="170">
        <f>IFERROR(VLOOKUP(B109,'balance anterior'!$A$1:$I$3000,5,FALSE),0)*-1</f>
        <v>0</v>
      </c>
    </row>
    <row r="110" spans="1:8" ht="15" customHeight="1">
      <c r="A110" s="372" t="s">
        <v>4724</v>
      </c>
      <c r="C110" s="219" t="s">
        <v>119</v>
      </c>
      <c r="D110" s="189"/>
      <c r="E110" s="193">
        <f>SUM(E111)</f>
        <v>21124603500</v>
      </c>
      <c r="F110" s="204"/>
      <c r="G110" s="193">
        <f>SUM(G111)</f>
        <v>21124603500</v>
      </c>
      <c r="H110" s="361"/>
    </row>
    <row r="111" spans="1:8" s="168" customFormat="1" ht="15" hidden="1" customHeight="1">
      <c r="A111" s="174"/>
      <c r="B111" s="168" t="s">
        <v>3045</v>
      </c>
      <c r="C111" s="169" t="s">
        <v>3046</v>
      </c>
      <c r="D111" s="172"/>
      <c r="E111" s="170">
        <f>IFERROR(VLOOKUP(B111,'balance actual'!$A$1:$I$3000,5,FALSE),0)*-1</f>
        <v>21124603500</v>
      </c>
      <c r="F111" s="171"/>
      <c r="G111" s="170">
        <f>IFERROR(VLOOKUP(B111,'balance anterior'!$A$1:$I$3000,5,FALSE),0)*-1</f>
        <v>21124603500</v>
      </c>
    </row>
    <row r="112" spans="1:8" ht="15" customHeight="1">
      <c r="A112" s="372" t="s">
        <v>4724</v>
      </c>
      <c r="C112" s="219" t="s">
        <v>72</v>
      </c>
      <c r="D112" s="189"/>
      <c r="E112" s="193">
        <f>SUM(E113)</f>
        <v>214716757033</v>
      </c>
      <c r="F112" s="204"/>
      <c r="G112" s="193">
        <f>SUM(G113)</f>
        <v>187697009305</v>
      </c>
      <c r="H112" s="361"/>
    </row>
    <row r="113" spans="1:10" s="168" customFormat="1" ht="15" hidden="1" customHeight="1">
      <c r="A113" s="174"/>
      <c r="B113" s="168" t="s">
        <v>3051</v>
      </c>
      <c r="C113" s="169" t="s">
        <v>3052</v>
      </c>
      <c r="D113" s="172"/>
      <c r="E113" s="170">
        <f>IFERROR(VLOOKUP(B113,'balance actual'!$A$1:$I$3000,5,FALSE),0)*-1</f>
        <v>214716757033</v>
      </c>
      <c r="F113" s="171"/>
      <c r="G113" s="170">
        <f>IFERROR(VLOOKUP(B113,'balance anterior'!$A$1:$I$3000,5,FALSE),0)*-1</f>
        <v>187697009305</v>
      </c>
    </row>
    <row r="114" spans="1:10" ht="15" customHeight="1">
      <c r="A114" s="372" t="s">
        <v>4724</v>
      </c>
      <c r="C114" s="219" t="s">
        <v>120</v>
      </c>
      <c r="E114" s="193">
        <f>SUM(E115)</f>
        <v>164159976873</v>
      </c>
      <c r="F114" s="204"/>
      <c r="G114" s="193">
        <f>SUM(G115)</f>
        <v>135386985961</v>
      </c>
      <c r="H114" s="361"/>
    </row>
    <row r="115" spans="1:10" s="168" customFormat="1" ht="15" hidden="1" customHeight="1">
      <c r="A115" s="174"/>
      <c r="B115" s="168" t="s">
        <v>3057</v>
      </c>
      <c r="C115" s="169" t="s">
        <v>3058</v>
      </c>
      <c r="D115" s="172"/>
      <c r="E115" s="170">
        <f>IFERROR(VLOOKUP(B115,'balance actual'!$A$1:$I$3000,5,FALSE),0)*-1</f>
        <v>164159976873</v>
      </c>
      <c r="F115" s="171"/>
      <c r="G115" s="170">
        <f>IFERROR(VLOOKUP(B115,'balance anterior'!$A$1:$I$3000,5,FALSE),0)*-1</f>
        <v>135386985961</v>
      </c>
    </row>
    <row r="116" spans="1:10" ht="15" customHeight="1">
      <c r="A116" s="372" t="s">
        <v>4724</v>
      </c>
      <c r="C116" s="219" t="s">
        <v>244</v>
      </c>
      <c r="E116" s="193">
        <f>SUM(E117)</f>
        <v>90118123192</v>
      </c>
      <c r="F116" s="204"/>
      <c r="G116" s="193">
        <f>SUM(G117)</f>
        <v>135098738640</v>
      </c>
      <c r="H116" s="361"/>
    </row>
    <row r="117" spans="1:10" s="168" customFormat="1" ht="15" hidden="1" customHeight="1">
      <c r="A117" s="174"/>
      <c r="B117" s="168" t="s">
        <v>3061</v>
      </c>
      <c r="C117" s="169" t="s">
        <v>3062</v>
      </c>
      <c r="D117" s="172"/>
      <c r="E117" s="170">
        <f>IFERROR(VLOOKUP(B117,'balance actual'!$A$1:$I$3000,5,FALSE),0)*-1</f>
        <v>90118123192</v>
      </c>
      <c r="F117" s="171"/>
      <c r="G117" s="170">
        <f>IFERROR(VLOOKUP(B117,'balance anterior'!$A$1:$I$3000,5,FALSE),0)*-1</f>
        <v>135098738640</v>
      </c>
    </row>
    <row r="118" spans="1:10" s="210" customFormat="1" ht="15" customHeight="1">
      <c r="A118" s="372" t="s">
        <v>4724</v>
      </c>
      <c r="C118" s="219" t="s">
        <v>5545</v>
      </c>
      <c r="D118" s="207"/>
      <c r="E118" s="193">
        <v>18023624638</v>
      </c>
      <c r="F118" s="209"/>
      <c r="G118" s="193">
        <v>27019747728</v>
      </c>
      <c r="H118" s="236"/>
      <c r="I118" s="236"/>
      <c r="J118" s="236"/>
    </row>
    <row r="119" spans="1:10" s="210" customFormat="1" ht="15" customHeight="1">
      <c r="A119" s="372" t="s">
        <v>4724</v>
      </c>
      <c r="C119" s="219" t="s">
        <v>5973</v>
      </c>
      <c r="D119" s="207"/>
      <c r="E119" s="193">
        <f>E117-E118</f>
        <v>72094498554</v>
      </c>
      <c r="F119" s="209"/>
      <c r="G119" s="193">
        <f>G117-G118</f>
        <v>108078990912</v>
      </c>
    </row>
    <row r="120" spans="1:10" ht="15" customHeight="1">
      <c r="A120" s="372" t="s">
        <v>4724</v>
      </c>
      <c r="F120" s="204"/>
    </row>
    <row r="121" spans="1:10" ht="15" customHeight="1" thickBot="1">
      <c r="A121" s="372" t="s">
        <v>4724</v>
      </c>
      <c r="C121" s="189" t="s">
        <v>5961</v>
      </c>
      <c r="D121" s="189"/>
      <c r="E121" s="214">
        <f>E102+E105</f>
        <v>5890475302111</v>
      </c>
      <c r="F121" s="203"/>
      <c r="G121" s="214">
        <f>G102+G105</f>
        <v>5259467061526</v>
      </c>
    </row>
    <row r="122" spans="1:10" ht="15" customHeight="1" thickTop="1">
      <c r="A122" s="372" t="s">
        <v>4724</v>
      </c>
      <c r="F122" s="204"/>
    </row>
    <row r="123" spans="1:10" ht="8.25" customHeight="1">
      <c r="A123" s="372" t="s">
        <v>4724</v>
      </c>
      <c r="F123" s="204"/>
    </row>
    <row r="124" spans="1:10" ht="15" customHeight="1">
      <c r="A124" s="372" t="s">
        <v>4724</v>
      </c>
      <c r="C124" s="216" t="s">
        <v>130</v>
      </c>
      <c r="D124" s="217" t="s">
        <v>5967</v>
      </c>
      <c r="E124" s="204">
        <f>SUM(E125)</f>
        <v>346277780545</v>
      </c>
      <c r="F124" s="204"/>
      <c r="G124" s="204">
        <f>SUM(G125)</f>
        <v>392794434059</v>
      </c>
      <c r="I124" s="242"/>
    </row>
    <row r="125" spans="1:10" s="168" customFormat="1" ht="15" hidden="1" customHeight="1">
      <c r="A125" s="174"/>
      <c r="B125" s="168" t="s">
        <v>3092</v>
      </c>
      <c r="C125" s="169" t="s">
        <v>3093</v>
      </c>
      <c r="D125" s="172"/>
      <c r="E125" s="170">
        <f>IFERROR(VLOOKUP(B125,'balance actual'!$A$1:$I$3000,5,FALSE),0)*-1</f>
        <v>346277780545</v>
      </c>
      <c r="F125" s="171"/>
      <c r="G125" s="170">
        <f>IFERROR(VLOOKUP(B125,'balance anterior'!$A$1:$I$3000,5,FALSE),0)*-1</f>
        <v>392794434059</v>
      </c>
    </row>
    <row r="126" spans="1:10" ht="15" customHeight="1">
      <c r="A126" s="372" t="s">
        <v>4724</v>
      </c>
      <c r="C126" s="192" t="s">
        <v>200</v>
      </c>
      <c r="D126" s="217" t="s">
        <v>5967</v>
      </c>
      <c r="E126" s="204">
        <f>SUM(E127)</f>
        <v>2644303359796</v>
      </c>
      <c r="F126" s="204"/>
      <c r="G126" s="204">
        <f>SUM(G127)</f>
        <v>2351385218761</v>
      </c>
      <c r="I126" s="242"/>
    </row>
    <row r="127" spans="1:10" s="168" customFormat="1" ht="15" hidden="1" customHeight="1">
      <c r="A127" s="174"/>
      <c r="B127" s="168" t="s">
        <v>3194</v>
      </c>
      <c r="C127" s="169" t="s">
        <v>3195</v>
      </c>
      <c r="D127" s="172"/>
      <c r="E127" s="170">
        <f>IFERROR(VLOOKUP(B127,'balance actual'!$A$1:$I$3000,5,FALSE),0)*-1</f>
        <v>2644303359796</v>
      </c>
      <c r="F127" s="171"/>
      <c r="G127" s="170">
        <f>IFERROR(VLOOKUP(B127,'balance anterior'!$A$1:$I$3000,5,FALSE),0)*-1</f>
        <v>2351385218761</v>
      </c>
    </row>
    <row r="128" spans="1:10" ht="15" customHeight="1">
      <c r="A128" s="372" t="s">
        <v>4724</v>
      </c>
      <c r="I128" s="242"/>
    </row>
    <row r="129" spans="1:7" ht="15" customHeight="1">
      <c r="A129" s="372" t="s">
        <v>4724</v>
      </c>
      <c r="C129" s="219" t="s">
        <v>5549</v>
      </c>
      <c r="D129" s="219"/>
    </row>
    <row r="130" spans="1:7" ht="18.75" hidden="1" customHeight="1">
      <c r="A130" s="188" t="s">
        <v>4724</v>
      </c>
      <c r="C130" s="219"/>
      <c r="D130" s="219"/>
      <c r="G130" s="204"/>
    </row>
    <row r="131" spans="1:7" ht="13.5" hidden="1">
      <c r="A131" s="188" t="s">
        <v>4724</v>
      </c>
    </row>
    <row r="132" spans="1:7" ht="13.5" hidden="1">
      <c r="A132" s="188" t="s">
        <v>4724</v>
      </c>
    </row>
    <row r="133" spans="1:7" ht="21" hidden="1" customHeight="1">
      <c r="A133" s="188" t="s">
        <v>4724</v>
      </c>
      <c r="C133" s="221"/>
      <c r="D133" s="221"/>
      <c r="E133" s="203"/>
      <c r="F133" s="216"/>
      <c r="G133" s="203"/>
    </row>
    <row r="134" spans="1:7" s="157" customFormat="1" ht="15" hidden="1" customHeight="1">
      <c r="A134" s="173" t="s">
        <v>4724</v>
      </c>
      <c r="C134" s="142"/>
      <c r="D134" s="142"/>
      <c r="E134" s="135"/>
      <c r="F134" s="144"/>
      <c r="G134" s="177"/>
    </row>
    <row r="135" spans="1:7" s="157" customFormat="1" ht="15" customHeight="1">
      <c r="A135" s="373"/>
      <c r="C135" s="142"/>
      <c r="D135" s="142"/>
      <c r="E135" s="135"/>
      <c r="F135" s="144"/>
      <c r="G135" s="177"/>
    </row>
    <row r="136" spans="1:7" s="157" customFormat="1" ht="15" customHeight="1">
      <c r="A136" s="373" t="s">
        <v>4724</v>
      </c>
      <c r="C136" s="145"/>
      <c r="D136" s="145"/>
      <c r="E136" s="135"/>
      <c r="F136" s="165"/>
      <c r="G136" s="135"/>
    </row>
    <row r="137" spans="1:7" ht="15" customHeight="1">
      <c r="A137" s="372" t="s">
        <v>4724</v>
      </c>
      <c r="C137" s="243"/>
      <c r="D137" s="243"/>
      <c r="F137" s="244"/>
    </row>
    <row r="138" spans="1:7" ht="15" customHeight="1">
      <c r="A138" s="372" t="s">
        <v>4724</v>
      </c>
      <c r="C138" s="245"/>
      <c r="D138" s="245"/>
      <c r="E138" s="246"/>
      <c r="F138" s="247"/>
      <c r="G138" s="246"/>
    </row>
    <row r="139" spans="1:7" ht="15" customHeight="1">
      <c r="A139" s="372" t="s">
        <v>4724</v>
      </c>
      <c r="C139" s="812"/>
      <c r="D139" s="812"/>
      <c r="E139" s="812"/>
      <c r="F139" s="223"/>
    </row>
    <row r="140" spans="1:7" ht="22.5" customHeight="1">
      <c r="A140" s="372" t="s">
        <v>4724</v>
      </c>
      <c r="C140" s="808" t="s">
        <v>6597</v>
      </c>
      <c r="D140" s="808"/>
      <c r="E140" s="808"/>
      <c r="F140" s="223"/>
    </row>
    <row r="141" spans="1:7" s="157" customFormat="1" ht="15" hidden="1" customHeight="1">
      <c r="A141" s="173"/>
      <c r="C141" s="133"/>
      <c r="D141" s="133"/>
      <c r="E141" s="135"/>
      <c r="F141" s="137"/>
      <c r="G141" s="135"/>
    </row>
    <row r="142" spans="1:7" s="157" customFormat="1" ht="15" hidden="1" customHeight="1">
      <c r="A142" s="173"/>
      <c r="C142" s="133"/>
      <c r="D142" s="133"/>
      <c r="E142" s="135"/>
      <c r="F142" s="137"/>
      <c r="G142" s="135"/>
    </row>
    <row r="143" spans="1:7" s="157" customFormat="1" ht="15" hidden="1" customHeight="1">
      <c r="A143" s="173"/>
      <c r="C143" s="133"/>
      <c r="D143" s="133"/>
      <c r="E143" s="135"/>
      <c r="F143" s="137"/>
      <c r="G143" s="135"/>
    </row>
    <row r="144" spans="1:7" s="157" customFormat="1" ht="15" hidden="1" customHeight="1">
      <c r="A144" s="173"/>
      <c r="C144" s="133"/>
      <c r="D144" s="133"/>
      <c r="E144" s="135"/>
      <c r="F144" s="137"/>
      <c r="G144" s="135"/>
    </row>
    <row r="145" spans="1:7" s="157" customFormat="1" ht="15" hidden="1" customHeight="1">
      <c r="A145" s="173"/>
      <c r="C145" s="133"/>
      <c r="D145" s="133"/>
      <c r="E145" s="135"/>
      <c r="F145" s="137"/>
      <c r="G145" s="135"/>
    </row>
    <row r="146" spans="1:7" s="157" customFormat="1" ht="15" hidden="1" customHeight="1">
      <c r="A146" s="173"/>
      <c r="C146" s="133"/>
      <c r="D146" s="133"/>
      <c r="E146" s="135"/>
      <c r="F146" s="137"/>
      <c r="G146" s="135"/>
    </row>
    <row r="147" spans="1:7" s="157" customFormat="1" ht="15" hidden="1" customHeight="1">
      <c r="A147" s="173"/>
      <c r="C147" s="133"/>
      <c r="D147" s="133"/>
      <c r="E147" s="135"/>
      <c r="F147" s="137"/>
      <c r="G147" s="135"/>
    </row>
    <row r="148" spans="1:7" s="157" customFormat="1" ht="15" hidden="1" customHeight="1">
      <c r="A148" s="173"/>
      <c r="C148" s="147"/>
      <c r="D148" s="147"/>
      <c r="E148" s="176"/>
      <c r="F148" s="149"/>
      <c r="G148" s="176"/>
    </row>
    <row r="149" spans="1:7" s="157" customFormat="1" ht="15" hidden="1" customHeight="1">
      <c r="A149" s="173"/>
      <c r="C149" s="142"/>
      <c r="D149" s="142"/>
      <c r="E149" s="135"/>
      <c r="F149" s="144"/>
      <c r="G149" s="135"/>
    </row>
    <row r="150" spans="1:7" s="157" customFormat="1" ht="15" hidden="1" customHeight="1">
      <c r="A150" s="173"/>
      <c r="C150" s="142"/>
      <c r="D150" s="142"/>
      <c r="E150" s="135"/>
      <c r="F150" s="144"/>
      <c r="G150" s="135"/>
    </row>
    <row r="151" spans="1:7" s="157" customFormat="1" ht="15" hidden="1" customHeight="1">
      <c r="A151" s="173"/>
      <c r="C151" s="142"/>
      <c r="D151" s="142"/>
      <c r="E151" s="135"/>
      <c r="F151" s="144"/>
      <c r="G151" s="135"/>
    </row>
    <row r="152" spans="1:7" s="157" customFormat="1" ht="15" hidden="1" customHeight="1">
      <c r="A152" s="173"/>
      <c r="C152" s="146"/>
      <c r="D152" s="146"/>
      <c r="E152" s="135"/>
      <c r="F152" s="166"/>
      <c r="G152" s="135"/>
    </row>
    <row r="153" spans="1:7" s="157" customFormat="1" ht="15" hidden="1" customHeight="1">
      <c r="A153" s="173"/>
      <c r="C153" s="142"/>
      <c r="D153" s="142"/>
      <c r="E153" s="135"/>
      <c r="F153" s="144"/>
      <c r="G153" s="135"/>
    </row>
    <row r="154" spans="1:7" s="157" customFormat="1" ht="15" hidden="1" customHeight="1">
      <c r="A154" s="173"/>
      <c r="C154" s="142"/>
      <c r="D154" s="142"/>
      <c r="E154" s="135"/>
      <c r="F154" s="144"/>
      <c r="G154" s="135"/>
    </row>
    <row r="155" spans="1:7" s="157" customFormat="1" ht="15" hidden="1" customHeight="1">
      <c r="A155" s="173"/>
      <c r="C155" s="142"/>
      <c r="D155" s="142"/>
      <c r="E155" s="135"/>
      <c r="F155" s="144"/>
      <c r="G155" s="135"/>
    </row>
    <row r="156" spans="1:7" s="157" customFormat="1" ht="15" hidden="1" customHeight="1">
      <c r="A156" s="173"/>
      <c r="C156" s="142"/>
      <c r="D156" s="142"/>
      <c r="E156" s="135"/>
      <c r="F156" s="144"/>
      <c r="G156" s="135"/>
    </row>
    <row r="157" spans="1:7" s="157" customFormat="1" ht="15" hidden="1" customHeight="1">
      <c r="A157" s="173"/>
      <c r="C157" s="133"/>
      <c r="D157" s="133"/>
      <c r="E157" s="135"/>
      <c r="F157" s="137"/>
      <c r="G157" s="135"/>
    </row>
    <row r="158" spans="1:7" s="157" customFormat="1" ht="15" hidden="1" customHeight="1">
      <c r="A158" s="173"/>
      <c r="C158" s="133"/>
      <c r="D158" s="133"/>
      <c r="E158" s="135"/>
      <c r="F158" s="137"/>
      <c r="G158" s="135"/>
    </row>
    <row r="159" spans="1:7" s="157" customFormat="1" ht="15" hidden="1" customHeight="1">
      <c r="A159" s="173"/>
      <c r="C159" s="133"/>
      <c r="D159" s="133"/>
      <c r="E159" s="135"/>
      <c r="F159" s="137"/>
      <c r="G159" s="135"/>
    </row>
    <row r="160" spans="1:7" ht="13.5">
      <c r="C160" s="227" t="s">
        <v>7229</v>
      </c>
      <c r="D160" s="195"/>
    </row>
    <row r="161" spans="3:7" ht="13.5">
      <c r="C161" s="219" t="s">
        <v>5976</v>
      </c>
      <c r="D161" s="195"/>
    </row>
    <row r="162" spans="3:7" ht="7.5" customHeight="1">
      <c r="C162" s="219"/>
      <c r="D162" s="195"/>
    </row>
    <row r="163" spans="3:7" ht="29.1" customHeight="1">
      <c r="C163" s="809" t="s">
        <v>7228</v>
      </c>
      <c r="D163" s="810"/>
      <c r="E163" s="810"/>
      <c r="F163" s="810"/>
      <c r="G163" s="811"/>
    </row>
    <row r="164" spans="3:7" ht="29.1" customHeight="1">
      <c r="C164" s="778"/>
      <c r="D164" s="778"/>
      <c r="E164" s="778"/>
      <c r="F164" s="778"/>
      <c r="G164" s="778"/>
    </row>
    <row r="165" spans="3:7" ht="13.5">
      <c r="C165" s="228"/>
    </row>
    <row r="166" spans="3:7" ht="13.5">
      <c r="C166" s="227" t="str">
        <f>+Activo!C174</f>
        <v>Edgar Martínez</v>
      </c>
    </row>
    <row r="167" spans="3:7" ht="13.5">
      <c r="C167" s="219" t="str">
        <f>+Activo!C175</f>
        <v>Socio</v>
      </c>
    </row>
    <row r="168" spans="3:7" ht="13.5"/>
  </sheetData>
  <autoFilter ref="A1:A159">
    <filterColumn colId="0">
      <customFilters>
        <customFilter operator="notEqual" val=" "/>
      </customFilters>
    </filterColumn>
  </autoFilter>
  <mergeCells count="3">
    <mergeCell ref="C139:E139"/>
    <mergeCell ref="C140:E140"/>
    <mergeCell ref="C163:G163"/>
  </mergeCells>
  <printOptions horizontalCentered="1"/>
  <pageMargins left="0.23622047244094491" right="0.23622047244094491" top="1.0236220472440944" bottom="0.59055118110236227" header="0.31496062992125984" footer="0.31496062992125984"/>
  <pageSetup paperSize="9" scale="83" firstPageNumber="2" orientation="portrait" useFirstPageNumber="1" r:id="rId1"/>
  <headerFooter alignWithMargins="0">
    <oddFooter>&amp;R&amp;"Times New Roman,Regular"&amp;11&amp;P</oddFooter>
  </headerFooter>
  <ignoredErrors>
    <ignoredError sqref="E13:G18 E40:G44 E28:G29 E32:G37 E136:G136 E81:G90 E92:G93 F91 E165:G166 E47:G63 E21:G25 E95:G117 E78:G79 E169:G174 E167:F167 F168:G168 G26 E26 E64 G64 E141:G159 E120:G134" formula="1"/>
    <ignoredError sqref="B11:B18 B136 B28:B29 B32:B37 B81:B93 B165:B181 B40:B63 B21:B25 B95:B117 B78:B79 B141:B161 B120:B134"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R183"/>
  <sheetViews>
    <sheetView showGridLines="0" zoomScale="89" zoomScaleNormal="89" workbookViewId="0"/>
  </sheetViews>
  <sheetFormatPr defaultColWidth="11.5703125" defaultRowHeight="15" customHeight="1"/>
  <cols>
    <col min="1" max="1" width="5.5703125" style="374" customWidth="1"/>
    <col min="2" max="2" width="15" style="248" customWidth="1"/>
    <col min="3" max="3" width="56.28515625" style="248" customWidth="1"/>
    <col min="4" max="4" width="5.7109375" style="259" bestFit="1" customWidth="1"/>
    <col min="5" max="5" width="20.85546875" style="193" customWidth="1"/>
    <col min="6" max="6" width="3.7109375" style="257" customWidth="1"/>
    <col min="7" max="7" width="19.85546875" style="193" customWidth="1"/>
    <col min="8" max="10" width="13.7109375" style="248"/>
    <col min="11" max="11" width="16.140625" style="248" customWidth="1"/>
    <col min="12" max="12" width="48.7109375" style="248" bestFit="1" customWidth="1"/>
    <col min="13" max="13" width="16.7109375" style="248" customWidth="1"/>
    <col min="14" max="14" width="13.7109375" style="248"/>
    <col min="15" max="15" width="15.7109375" style="248" customWidth="1"/>
    <col min="16" max="219" width="13.7109375" style="248"/>
    <col min="220" max="220" width="9.5703125" style="248" customWidth="1"/>
    <col min="221" max="221" width="71.5703125" style="248" customWidth="1"/>
    <col min="222" max="222" width="3.42578125" style="248" customWidth="1"/>
    <col min="223" max="223" width="19.140625" style="248" customWidth="1"/>
    <col min="224" max="224" width="3.42578125" style="248" customWidth="1"/>
    <col min="225" max="225" width="18" style="248" bestFit="1" customWidth="1"/>
    <col min="226" max="226" width="3.28515625" style="248" customWidth="1"/>
    <col min="227" max="227" width="18" style="248" bestFit="1" customWidth="1"/>
    <col min="228" max="228" width="4.85546875" style="248" customWidth="1"/>
    <col min="229" max="229" width="14.28515625" style="248" customWidth="1"/>
    <col min="230" max="230" width="13.7109375" style="248"/>
    <col min="231" max="231" width="16.5703125" style="248" bestFit="1" customWidth="1"/>
    <col min="232" max="475" width="13.7109375" style="248"/>
    <col min="476" max="476" width="9.5703125" style="248" customWidth="1"/>
    <col min="477" max="477" width="71.5703125" style="248" customWidth="1"/>
    <col min="478" max="478" width="3.42578125" style="248" customWidth="1"/>
    <col min="479" max="479" width="19.140625" style="248" customWidth="1"/>
    <col min="480" max="480" width="3.42578125" style="248" customWidth="1"/>
    <col min="481" max="481" width="18" style="248" bestFit="1" customWidth="1"/>
    <col min="482" max="482" width="3.28515625" style="248" customWidth="1"/>
    <col min="483" max="483" width="18" style="248" bestFit="1" customWidth="1"/>
    <col min="484" max="484" width="4.85546875" style="248" customWidth="1"/>
    <col min="485" max="485" width="14.28515625" style="248" customWidth="1"/>
    <col min="486" max="486" width="13.7109375" style="248"/>
    <col min="487" max="487" width="16.5703125" style="248" bestFit="1" customWidth="1"/>
    <col min="488" max="731" width="13.7109375" style="248"/>
    <col min="732" max="732" width="9.5703125" style="248" customWidth="1"/>
    <col min="733" max="733" width="71.5703125" style="248" customWidth="1"/>
    <col min="734" max="734" width="3.42578125" style="248" customWidth="1"/>
    <col min="735" max="735" width="19.140625" style="248" customWidth="1"/>
    <col min="736" max="736" width="3.42578125" style="248" customWidth="1"/>
    <col min="737" max="737" width="18" style="248" bestFit="1" customWidth="1"/>
    <col min="738" max="738" width="3.28515625" style="248" customWidth="1"/>
    <col min="739" max="739" width="18" style="248" bestFit="1" customWidth="1"/>
    <col min="740" max="740" width="4.85546875" style="248" customWidth="1"/>
    <col min="741" max="741" width="14.28515625" style="248" customWidth="1"/>
    <col min="742" max="742" width="13.7109375" style="248"/>
    <col min="743" max="743" width="16.5703125" style="248" bestFit="1" customWidth="1"/>
    <col min="744" max="987" width="13.7109375" style="248"/>
    <col min="988" max="988" width="9.5703125" style="248" customWidth="1"/>
    <col min="989" max="989" width="71.5703125" style="248" customWidth="1"/>
    <col min="990" max="990" width="3.42578125" style="248" customWidth="1"/>
    <col min="991" max="991" width="19.140625" style="248" customWidth="1"/>
    <col min="992" max="992" width="3.42578125" style="248" customWidth="1"/>
    <col min="993" max="993" width="18" style="248" bestFit="1" customWidth="1"/>
    <col min="994" max="994" width="3.28515625" style="248" customWidth="1"/>
    <col min="995" max="995" width="18" style="248" bestFit="1" customWidth="1"/>
    <col min="996" max="996" width="4.85546875" style="248" customWidth="1"/>
    <col min="997" max="997" width="14.28515625" style="248" customWidth="1"/>
    <col min="998" max="998" width="13.7109375" style="248"/>
    <col min="999" max="999" width="16.5703125" style="248" bestFit="1" customWidth="1"/>
    <col min="1000" max="1243" width="11.5703125" style="248"/>
    <col min="1244" max="1244" width="9.5703125" style="248" customWidth="1"/>
    <col min="1245" max="1245" width="71.5703125" style="248" customWidth="1"/>
    <col min="1246" max="1246" width="3.42578125" style="248" customWidth="1"/>
    <col min="1247" max="1247" width="19.140625" style="248" customWidth="1"/>
    <col min="1248" max="1248" width="3.42578125" style="248" customWidth="1"/>
    <col min="1249" max="1249" width="18" style="248" bestFit="1" customWidth="1"/>
    <col min="1250" max="1250" width="3.28515625" style="248" customWidth="1"/>
    <col min="1251" max="1251" width="18" style="248" bestFit="1" customWidth="1"/>
    <col min="1252" max="1252" width="4.85546875" style="248" customWidth="1"/>
    <col min="1253" max="1253" width="14.28515625" style="248" customWidth="1"/>
    <col min="1254" max="1254" width="13.7109375" style="248"/>
    <col min="1255" max="1255" width="16.5703125" style="248" bestFit="1" customWidth="1"/>
    <col min="1256" max="1499" width="13.7109375" style="248"/>
    <col min="1500" max="1500" width="9.5703125" style="248" customWidth="1"/>
    <col min="1501" max="1501" width="71.5703125" style="248" customWidth="1"/>
    <col min="1502" max="1502" width="3.42578125" style="248" customWidth="1"/>
    <col min="1503" max="1503" width="19.140625" style="248" customWidth="1"/>
    <col min="1504" max="1504" width="3.42578125" style="248" customWidth="1"/>
    <col min="1505" max="1505" width="18" style="248" bestFit="1" customWidth="1"/>
    <col min="1506" max="1506" width="3.28515625" style="248" customWidth="1"/>
    <col min="1507" max="1507" width="18" style="248" bestFit="1" customWidth="1"/>
    <col min="1508" max="1508" width="4.85546875" style="248" customWidth="1"/>
    <col min="1509" max="1509" width="14.28515625" style="248" customWidth="1"/>
    <col min="1510" max="1510" width="13.7109375" style="248"/>
    <col min="1511" max="1511" width="16.5703125" style="248" bestFit="1" customWidth="1"/>
    <col min="1512" max="1755" width="13.7109375" style="248"/>
    <col min="1756" max="1756" width="9.5703125" style="248" customWidth="1"/>
    <col min="1757" max="1757" width="71.5703125" style="248" customWidth="1"/>
    <col min="1758" max="1758" width="3.42578125" style="248" customWidth="1"/>
    <col min="1759" max="1759" width="19.140625" style="248" customWidth="1"/>
    <col min="1760" max="1760" width="3.42578125" style="248" customWidth="1"/>
    <col min="1761" max="1761" width="18" style="248" bestFit="1" customWidth="1"/>
    <col min="1762" max="1762" width="3.28515625" style="248" customWidth="1"/>
    <col min="1763" max="1763" width="18" style="248" bestFit="1" customWidth="1"/>
    <col min="1764" max="1764" width="4.85546875" style="248" customWidth="1"/>
    <col min="1765" max="1765" width="14.28515625" style="248" customWidth="1"/>
    <col min="1766" max="1766" width="13.7109375" style="248"/>
    <col min="1767" max="1767" width="16.5703125" style="248" bestFit="1" customWidth="1"/>
    <col min="1768" max="2011" width="13.7109375" style="248"/>
    <col min="2012" max="2012" width="9.5703125" style="248" customWidth="1"/>
    <col min="2013" max="2013" width="71.5703125" style="248" customWidth="1"/>
    <col min="2014" max="2014" width="3.42578125" style="248" customWidth="1"/>
    <col min="2015" max="2015" width="19.140625" style="248" customWidth="1"/>
    <col min="2016" max="2016" width="3.42578125" style="248" customWidth="1"/>
    <col min="2017" max="2017" width="18" style="248" bestFit="1" customWidth="1"/>
    <col min="2018" max="2018" width="3.28515625" style="248" customWidth="1"/>
    <col min="2019" max="2019" width="18" style="248" bestFit="1" customWidth="1"/>
    <col min="2020" max="2020" width="4.85546875" style="248" customWidth="1"/>
    <col min="2021" max="2021" width="14.28515625" style="248" customWidth="1"/>
    <col min="2022" max="2022" width="13.7109375" style="248"/>
    <col min="2023" max="2023" width="16.5703125" style="248" bestFit="1" customWidth="1"/>
    <col min="2024" max="2267" width="11.5703125" style="248"/>
    <col min="2268" max="2268" width="9.5703125" style="248" customWidth="1"/>
    <col min="2269" max="2269" width="71.5703125" style="248" customWidth="1"/>
    <col min="2270" max="2270" width="3.42578125" style="248" customWidth="1"/>
    <col min="2271" max="2271" width="19.140625" style="248" customWidth="1"/>
    <col min="2272" max="2272" width="3.42578125" style="248" customWidth="1"/>
    <col min="2273" max="2273" width="18" style="248" bestFit="1" customWidth="1"/>
    <col min="2274" max="2274" width="3.28515625" style="248" customWidth="1"/>
    <col min="2275" max="2275" width="18" style="248" bestFit="1" customWidth="1"/>
    <col min="2276" max="2276" width="4.85546875" style="248" customWidth="1"/>
    <col min="2277" max="2277" width="14.28515625" style="248" customWidth="1"/>
    <col min="2278" max="2278" width="13.7109375" style="248"/>
    <col min="2279" max="2279" width="16.5703125" style="248" bestFit="1" customWidth="1"/>
    <col min="2280" max="2523" width="13.7109375" style="248"/>
    <col min="2524" max="2524" width="9.5703125" style="248" customWidth="1"/>
    <col min="2525" max="2525" width="71.5703125" style="248" customWidth="1"/>
    <col min="2526" max="2526" width="3.42578125" style="248" customWidth="1"/>
    <col min="2527" max="2527" width="19.140625" style="248" customWidth="1"/>
    <col min="2528" max="2528" width="3.42578125" style="248" customWidth="1"/>
    <col min="2529" max="2529" width="18" style="248" bestFit="1" customWidth="1"/>
    <col min="2530" max="2530" width="3.28515625" style="248" customWidth="1"/>
    <col min="2531" max="2531" width="18" style="248" bestFit="1" customWidth="1"/>
    <col min="2532" max="2532" width="4.85546875" style="248" customWidth="1"/>
    <col min="2533" max="2533" width="14.28515625" style="248" customWidth="1"/>
    <col min="2534" max="2534" width="13.7109375" style="248"/>
    <col min="2535" max="2535" width="16.5703125" style="248" bestFit="1" customWidth="1"/>
    <col min="2536" max="2779" width="13.7109375" style="248"/>
    <col min="2780" max="2780" width="9.5703125" style="248" customWidth="1"/>
    <col min="2781" max="2781" width="71.5703125" style="248" customWidth="1"/>
    <col min="2782" max="2782" width="3.42578125" style="248" customWidth="1"/>
    <col min="2783" max="2783" width="19.140625" style="248" customWidth="1"/>
    <col min="2784" max="2784" width="3.42578125" style="248" customWidth="1"/>
    <col min="2785" max="2785" width="18" style="248" bestFit="1" customWidth="1"/>
    <col min="2786" max="2786" width="3.28515625" style="248" customWidth="1"/>
    <col min="2787" max="2787" width="18" style="248" bestFit="1" customWidth="1"/>
    <col min="2788" max="2788" width="4.85546875" style="248" customWidth="1"/>
    <col min="2789" max="2789" width="14.28515625" style="248" customWidth="1"/>
    <col min="2790" max="2790" width="13.7109375" style="248"/>
    <col min="2791" max="2791" width="16.5703125" style="248" bestFit="1" customWidth="1"/>
    <col min="2792" max="3035" width="13.7109375" style="248"/>
    <col min="3036" max="3036" width="9.5703125" style="248" customWidth="1"/>
    <col min="3037" max="3037" width="71.5703125" style="248" customWidth="1"/>
    <col min="3038" max="3038" width="3.42578125" style="248" customWidth="1"/>
    <col min="3039" max="3039" width="19.140625" style="248" customWidth="1"/>
    <col min="3040" max="3040" width="3.42578125" style="248" customWidth="1"/>
    <col min="3041" max="3041" width="18" style="248" bestFit="1" customWidth="1"/>
    <col min="3042" max="3042" width="3.28515625" style="248" customWidth="1"/>
    <col min="3043" max="3043" width="18" style="248" bestFit="1" customWidth="1"/>
    <col min="3044" max="3044" width="4.85546875" style="248" customWidth="1"/>
    <col min="3045" max="3045" width="14.28515625" style="248" customWidth="1"/>
    <col min="3046" max="3046" width="13.7109375" style="248"/>
    <col min="3047" max="3047" width="16.5703125" style="248" bestFit="1" customWidth="1"/>
    <col min="3048" max="3291" width="11.5703125" style="248"/>
    <col min="3292" max="3292" width="9.5703125" style="248" customWidth="1"/>
    <col min="3293" max="3293" width="71.5703125" style="248" customWidth="1"/>
    <col min="3294" max="3294" width="3.42578125" style="248" customWidth="1"/>
    <col min="3295" max="3295" width="19.140625" style="248" customWidth="1"/>
    <col min="3296" max="3296" width="3.42578125" style="248" customWidth="1"/>
    <col min="3297" max="3297" width="18" style="248" bestFit="1" customWidth="1"/>
    <col min="3298" max="3298" width="3.28515625" style="248" customWidth="1"/>
    <col min="3299" max="3299" width="18" style="248" bestFit="1" customWidth="1"/>
    <col min="3300" max="3300" width="4.85546875" style="248" customWidth="1"/>
    <col min="3301" max="3301" width="14.28515625" style="248" customWidth="1"/>
    <col min="3302" max="3302" width="13.7109375" style="248"/>
    <col min="3303" max="3303" width="16.5703125" style="248" bestFit="1" customWidth="1"/>
    <col min="3304" max="3547" width="13.7109375" style="248"/>
    <col min="3548" max="3548" width="9.5703125" style="248" customWidth="1"/>
    <col min="3549" max="3549" width="71.5703125" style="248" customWidth="1"/>
    <col min="3550" max="3550" width="3.42578125" style="248" customWidth="1"/>
    <col min="3551" max="3551" width="19.140625" style="248" customWidth="1"/>
    <col min="3552" max="3552" width="3.42578125" style="248" customWidth="1"/>
    <col min="3553" max="3553" width="18" style="248" bestFit="1" customWidth="1"/>
    <col min="3554" max="3554" width="3.28515625" style="248" customWidth="1"/>
    <col min="3555" max="3555" width="18" style="248" bestFit="1" customWidth="1"/>
    <col min="3556" max="3556" width="4.85546875" style="248" customWidth="1"/>
    <col min="3557" max="3557" width="14.28515625" style="248" customWidth="1"/>
    <col min="3558" max="3558" width="13.7109375" style="248"/>
    <col min="3559" max="3559" width="16.5703125" style="248" bestFit="1" customWidth="1"/>
    <col min="3560" max="3803" width="13.7109375" style="248"/>
    <col min="3804" max="3804" width="9.5703125" style="248" customWidth="1"/>
    <col min="3805" max="3805" width="71.5703125" style="248" customWidth="1"/>
    <col min="3806" max="3806" width="3.42578125" style="248" customWidth="1"/>
    <col min="3807" max="3807" width="19.140625" style="248" customWidth="1"/>
    <col min="3808" max="3808" width="3.42578125" style="248" customWidth="1"/>
    <col min="3809" max="3809" width="18" style="248" bestFit="1" customWidth="1"/>
    <col min="3810" max="3810" width="3.28515625" style="248" customWidth="1"/>
    <col min="3811" max="3811" width="18" style="248" bestFit="1" customWidth="1"/>
    <col min="3812" max="3812" width="4.85546875" style="248" customWidth="1"/>
    <col min="3813" max="3813" width="14.28515625" style="248" customWidth="1"/>
    <col min="3814" max="3814" width="13.7109375" style="248"/>
    <col min="3815" max="3815" width="16.5703125" style="248" bestFit="1" customWidth="1"/>
    <col min="3816" max="4059" width="13.7109375" style="248"/>
    <col min="4060" max="4060" width="9.5703125" style="248" customWidth="1"/>
    <col min="4061" max="4061" width="71.5703125" style="248" customWidth="1"/>
    <col min="4062" max="4062" width="3.42578125" style="248" customWidth="1"/>
    <col min="4063" max="4063" width="19.140625" style="248" customWidth="1"/>
    <col min="4064" max="4064" width="3.42578125" style="248" customWidth="1"/>
    <col min="4065" max="4065" width="18" style="248" bestFit="1" customWidth="1"/>
    <col min="4066" max="4066" width="3.28515625" style="248" customWidth="1"/>
    <col min="4067" max="4067" width="18" style="248" bestFit="1" customWidth="1"/>
    <col min="4068" max="4068" width="4.85546875" style="248" customWidth="1"/>
    <col min="4069" max="4069" width="14.28515625" style="248" customWidth="1"/>
    <col min="4070" max="4070" width="13.7109375" style="248"/>
    <col min="4071" max="4071" width="16.5703125" style="248" bestFit="1" customWidth="1"/>
    <col min="4072" max="4315" width="11.5703125" style="248"/>
    <col min="4316" max="4316" width="9.5703125" style="248" customWidth="1"/>
    <col min="4317" max="4317" width="71.5703125" style="248" customWidth="1"/>
    <col min="4318" max="4318" width="3.42578125" style="248" customWidth="1"/>
    <col min="4319" max="4319" width="19.140625" style="248" customWidth="1"/>
    <col min="4320" max="4320" width="3.42578125" style="248" customWidth="1"/>
    <col min="4321" max="4321" width="18" style="248" bestFit="1" customWidth="1"/>
    <col min="4322" max="4322" width="3.28515625" style="248" customWidth="1"/>
    <col min="4323" max="4323" width="18" style="248" bestFit="1" customWidth="1"/>
    <col min="4324" max="4324" width="4.85546875" style="248" customWidth="1"/>
    <col min="4325" max="4325" width="14.28515625" style="248" customWidth="1"/>
    <col min="4326" max="4326" width="13.7109375" style="248"/>
    <col min="4327" max="4327" width="16.5703125" style="248" bestFit="1" customWidth="1"/>
    <col min="4328" max="4571" width="13.7109375" style="248"/>
    <col min="4572" max="4572" width="9.5703125" style="248" customWidth="1"/>
    <col min="4573" max="4573" width="71.5703125" style="248" customWidth="1"/>
    <col min="4574" max="4574" width="3.42578125" style="248" customWidth="1"/>
    <col min="4575" max="4575" width="19.140625" style="248" customWidth="1"/>
    <col min="4576" max="4576" width="3.42578125" style="248" customWidth="1"/>
    <col min="4577" max="4577" width="18" style="248" bestFit="1" customWidth="1"/>
    <col min="4578" max="4578" width="3.28515625" style="248" customWidth="1"/>
    <col min="4579" max="4579" width="18" style="248" bestFit="1" customWidth="1"/>
    <col min="4580" max="4580" width="4.85546875" style="248" customWidth="1"/>
    <col min="4581" max="4581" width="14.28515625" style="248" customWidth="1"/>
    <col min="4582" max="4582" width="13.7109375" style="248"/>
    <col min="4583" max="4583" width="16.5703125" style="248" bestFit="1" customWidth="1"/>
    <col min="4584" max="4827" width="13.7109375" style="248"/>
    <col min="4828" max="4828" width="9.5703125" style="248" customWidth="1"/>
    <col min="4829" max="4829" width="71.5703125" style="248" customWidth="1"/>
    <col min="4830" max="4830" width="3.42578125" style="248" customWidth="1"/>
    <col min="4831" max="4831" width="19.140625" style="248" customWidth="1"/>
    <col min="4832" max="4832" width="3.42578125" style="248" customWidth="1"/>
    <col min="4833" max="4833" width="18" style="248" bestFit="1" customWidth="1"/>
    <col min="4834" max="4834" width="3.28515625" style="248" customWidth="1"/>
    <col min="4835" max="4835" width="18" style="248" bestFit="1" customWidth="1"/>
    <col min="4836" max="4836" width="4.85546875" style="248" customWidth="1"/>
    <col min="4837" max="4837" width="14.28515625" style="248" customWidth="1"/>
    <col min="4838" max="4838" width="13.7109375" style="248"/>
    <col min="4839" max="4839" width="16.5703125" style="248" bestFit="1" customWidth="1"/>
    <col min="4840" max="5083" width="13.7109375" style="248"/>
    <col min="5084" max="5084" width="9.5703125" style="248" customWidth="1"/>
    <col min="5085" max="5085" width="71.5703125" style="248" customWidth="1"/>
    <col min="5086" max="5086" width="3.42578125" style="248" customWidth="1"/>
    <col min="5087" max="5087" width="19.140625" style="248" customWidth="1"/>
    <col min="5088" max="5088" width="3.42578125" style="248" customWidth="1"/>
    <col min="5089" max="5089" width="18" style="248" bestFit="1" customWidth="1"/>
    <col min="5090" max="5090" width="3.28515625" style="248" customWidth="1"/>
    <col min="5091" max="5091" width="18" style="248" bestFit="1" customWidth="1"/>
    <col min="5092" max="5092" width="4.85546875" style="248" customWidth="1"/>
    <col min="5093" max="5093" width="14.28515625" style="248" customWidth="1"/>
    <col min="5094" max="5094" width="13.7109375" style="248"/>
    <col min="5095" max="5095" width="16.5703125" style="248" bestFit="1" customWidth="1"/>
    <col min="5096" max="5339" width="11.5703125" style="248"/>
    <col min="5340" max="5340" width="9.5703125" style="248" customWidth="1"/>
    <col min="5341" max="5341" width="71.5703125" style="248" customWidth="1"/>
    <col min="5342" max="5342" width="3.42578125" style="248" customWidth="1"/>
    <col min="5343" max="5343" width="19.140625" style="248" customWidth="1"/>
    <col min="5344" max="5344" width="3.42578125" style="248" customWidth="1"/>
    <col min="5345" max="5345" width="18" style="248" bestFit="1" customWidth="1"/>
    <col min="5346" max="5346" width="3.28515625" style="248" customWidth="1"/>
    <col min="5347" max="5347" width="18" style="248" bestFit="1" customWidth="1"/>
    <col min="5348" max="5348" width="4.85546875" style="248" customWidth="1"/>
    <col min="5349" max="5349" width="14.28515625" style="248" customWidth="1"/>
    <col min="5350" max="5350" width="13.7109375" style="248"/>
    <col min="5351" max="5351" width="16.5703125" style="248" bestFit="1" customWidth="1"/>
    <col min="5352" max="5595" width="13.7109375" style="248"/>
    <col min="5596" max="5596" width="9.5703125" style="248" customWidth="1"/>
    <col min="5597" max="5597" width="71.5703125" style="248" customWidth="1"/>
    <col min="5598" max="5598" width="3.42578125" style="248" customWidth="1"/>
    <col min="5599" max="5599" width="19.140625" style="248" customWidth="1"/>
    <col min="5600" max="5600" width="3.42578125" style="248" customWidth="1"/>
    <col min="5601" max="5601" width="18" style="248" bestFit="1" customWidth="1"/>
    <col min="5602" max="5602" width="3.28515625" style="248" customWidth="1"/>
    <col min="5603" max="5603" width="18" style="248" bestFit="1" customWidth="1"/>
    <col min="5604" max="5604" width="4.85546875" style="248" customWidth="1"/>
    <col min="5605" max="5605" width="14.28515625" style="248" customWidth="1"/>
    <col min="5606" max="5606" width="13.7109375" style="248"/>
    <col min="5607" max="5607" width="16.5703125" style="248" bestFit="1" customWidth="1"/>
    <col min="5608" max="5851" width="13.7109375" style="248"/>
    <col min="5852" max="5852" width="9.5703125" style="248" customWidth="1"/>
    <col min="5853" max="5853" width="71.5703125" style="248" customWidth="1"/>
    <col min="5854" max="5854" width="3.42578125" style="248" customWidth="1"/>
    <col min="5855" max="5855" width="19.140625" style="248" customWidth="1"/>
    <col min="5856" max="5856" width="3.42578125" style="248" customWidth="1"/>
    <col min="5857" max="5857" width="18" style="248" bestFit="1" customWidth="1"/>
    <col min="5858" max="5858" width="3.28515625" style="248" customWidth="1"/>
    <col min="5859" max="5859" width="18" style="248" bestFit="1" customWidth="1"/>
    <col min="5860" max="5860" width="4.85546875" style="248" customWidth="1"/>
    <col min="5861" max="5861" width="14.28515625" style="248" customWidth="1"/>
    <col min="5862" max="5862" width="13.7109375" style="248"/>
    <col min="5863" max="5863" width="16.5703125" style="248" bestFit="1" customWidth="1"/>
    <col min="5864" max="6107" width="13.7109375" style="248"/>
    <col min="6108" max="6108" width="9.5703125" style="248" customWidth="1"/>
    <col min="6109" max="6109" width="71.5703125" style="248" customWidth="1"/>
    <col min="6110" max="6110" width="3.42578125" style="248" customWidth="1"/>
    <col min="6111" max="6111" width="19.140625" style="248" customWidth="1"/>
    <col min="6112" max="6112" width="3.42578125" style="248" customWidth="1"/>
    <col min="6113" max="6113" width="18" style="248" bestFit="1" customWidth="1"/>
    <col min="6114" max="6114" width="3.28515625" style="248" customWidth="1"/>
    <col min="6115" max="6115" width="18" style="248" bestFit="1" customWidth="1"/>
    <col min="6116" max="6116" width="4.85546875" style="248" customWidth="1"/>
    <col min="6117" max="6117" width="14.28515625" style="248" customWidth="1"/>
    <col min="6118" max="6118" width="13.7109375" style="248"/>
    <col min="6119" max="6119" width="16.5703125" style="248" bestFit="1" customWidth="1"/>
    <col min="6120" max="6363" width="11.5703125" style="248"/>
    <col min="6364" max="6364" width="9.5703125" style="248" customWidth="1"/>
    <col min="6365" max="6365" width="71.5703125" style="248" customWidth="1"/>
    <col min="6366" max="6366" width="3.42578125" style="248" customWidth="1"/>
    <col min="6367" max="6367" width="19.140625" style="248" customWidth="1"/>
    <col min="6368" max="6368" width="3.42578125" style="248" customWidth="1"/>
    <col min="6369" max="6369" width="18" style="248" bestFit="1" customWidth="1"/>
    <col min="6370" max="6370" width="3.28515625" style="248" customWidth="1"/>
    <col min="6371" max="6371" width="18" style="248" bestFit="1" customWidth="1"/>
    <col min="6372" max="6372" width="4.85546875" style="248" customWidth="1"/>
    <col min="6373" max="6373" width="14.28515625" style="248" customWidth="1"/>
    <col min="6374" max="6374" width="13.7109375" style="248"/>
    <col min="6375" max="6375" width="16.5703125" style="248" bestFit="1" customWidth="1"/>
    <col min="6376" max="6619" width="13.7109375" style="248"/>
    <col min="6620" max="6620" width="9.5703125" style="248" customWidth="1"/>
    <col min="6621" max="6621" width="71.5703125" style="248" customWidth="1"/>
    <col min="6622" max="6622" width="3.42578125" style="248" customWidth="1"/>
    <col min="6623" max="6623" width="19.140625" style="248" customWidth="1"/>
    <col min="6624" max="6624" width="3.42578125" style="248" customWidth="1"/>
    <col min="6625" max="6625" width="18" style="248" bestFit="1" customWidth="1"/>
    <col min="6626" max="6626" width="3.28515625" style="248" customWidth="1"/>
    <col min="6627" max="6627" width="18" style="248" bestFit="1" customWidth="1"/>
    <col min="6628" max="6628" width="4.85546875" style="248" customWidth="1"/>
    <col min="6629" max="6629" width="14.28515625" style="248" customWidth="1"/>
    <col min="6630" max="6630" width="13.7109375" style="248"/>
    <col min="6631" max="6631" width="16.5703125" style="248" bestFit="1" customWidth="1"/>
    <col min="6632" max="6875" width="13.7109375" style="248"/>
    <col min="6876" max="6876" width="9.5703125" style="248" customWidth="1"/>
    <col min="6877" max="6877" width="71.5703125" style="248" customWidth="1"/>
    <col min="6878" max="6878" width="3.42578125" style="248" customWidth="1"/>
    <col min="6879" max="6879" width="19.140625" style="248" customWidth="1"/>
    <col min="6880" max="6880" width="3.42578125" style="248" customWidth="1"/>
    <col min="6881" max="6881" width="18" style="248" bestFit="1" customWidth="1"/>
    <col min="6882" max="6882" width="3.28515625" style="248" customWidth="1"/>
    <col min="6883" max="6883" width="18" style="248" bestFit="1" customWidth="1"/>
    <col min="6884" max="6884" width="4.85546875" style="248" customWidth="1"/>
    <col min="6885" max="6885" width="14.28515625" style="248" customWidth="1"/>
    <col min="6886" max="6886" width="13.7109375" style="248"/>
    <col min="6887" max="6887" width="16.5703125" style="248" bestFit="1" customWidth="1"/>
    <col min="6888" max="7131" width="13.7109375" style="248"/>
    <col min="7132" max="7132" width="9.5703125" style="248" customWidth="1"/>
    <col min="7133" max="7133" width="71.5703125" style="248" customWidth="1"/>
    <col min="7134" max="7134" width="3.42578125" style="248" customWidth="1"/>
    <col min="7135" max="7135" width="19.140625" style="248" customWidth="1"/>
    <col min="7136" max="7136" width="3.42578125" style="248" customWidth="1"/>
    <col min="7137" max="7137" width="18" style="248" bestFit="1" customWidth="1"/>
    <col min="7138" max="7138" width="3.28515625" style="248" customWidth="1"/>
    <col min="7139" max="7139" width="18" style="248" bestFit="1" customWidth="1"/>
    <col min="7140" max="7140" width="4.85546875" style="248" customWidth="1"/>
    <col min="7141" max="7141" width="14.28515625" style="248" customWidth="1"/>
    <col min="7142" max="7142" width="13.7109375" style="248"/>
    <col min="7143" max="7143" width="16.5703125" style="248" bestFit="1" customWidth="1"/>
    <col min="7144" max="7387" width="11.5703125" style="248"/>
    <col min="7388" max="7388" width="9.5703125" style="248" customWidth="1"/>
    <col min="7389" max="7389" width="71.5703125" style="248" customWidth="1"/>
    <col min="7390" max="7390" width="3.42578125" style="248" customWidth="1"/>
    <col min="7391" max="7391" width="19.140625" style="248" customWidth="1"/>
    <col min="7392" max="7392" width="3.42578125" style="248" customWidth="1"/>
    <col min="7393" max="7393" width="18" style="248" bestFit="1" customWidth="1"/>
    <col min="7394" max="7394" width="3.28515625" style="248" customWidth="1"/>
    <col min="7395" max="7395" width="18" style="248" bestFit="1" customWidth="1"/>
    <col min="7396" max="7396" width="4.85546875" style="248" customWidth="1"/>
    <col min="7397" max="7397" width="14.28515625" style="248" customWidth="1"/>
    <col min="7398" max="7398" width="13.7109375" style="248"/>
    <col min="7399" max="7399" width="16.5703125" style="248" bestFit="1" customWidth="1"/>
    <col min="7400" max="7643" width="13.7109375" style="248"/>
    <col min="7644" max="7644" width="9.5703125" style="248" customWidth="1"/>
    <col min="7645" max="7645" width="71.5703125" style="248" customWidth="1"/>
    <col min="7646" max="7646" width="3.42578125" style="248" customWidth="1"/>
    <col min="7647" max="7647" width="19.140625" style="248" customWidth="1"/>
    <col min="7648" max="7648" width="3.42578125" style="248" customWidth="1"/>
    <col min="7649" max="7649" width="18" style="248" bestFit="1" customWidth="1"/>
    <col min="7650" max="7650" width="3.28515625" style="248" customWidth="1"/>
    <col min="7651" max="7651" width="18" style="248" bestFit="1" customWidth="1"/>
    <col min="7652" max="7652" width="4.85546875" style="248" customWidth="1"/>
    <col min="7653" max="7653" width="14.28515625" style="248" customWidth="1"/>
    <col min="7654" max="7654" width="13.7109375" style="248"/>
    <col min="7655" max="7655" width="16.5703125" style="248" bestFit="1" customWidth="1"/>
    <col min="7656" max="7899" width="13.7109375" style="248"/>
    <col min="7900" max="7900" width="9.5703125" style="248" customWidth="1"/>
    <col min="7901" max="7901" width="71.5703125" style="248" customWidth="1"/>
    <col min="7902" max="7902" width="3.42578125" style="248" customWidth="1"/>
    <col min="7903" max="7903" width="19.140625" style="248" customWidth="1"/>
    <col min="7904" max="7904" width="3.42578125" style="248" customWidth="1"/>
    <col min="7905" max="7905" width="18" style="248" bestFit="1" customWidth="1"/>
    <col min="7906" max="7906" width="3.28515625" style="248" customWidth="1"/>
    <col min="7907" max="7907" width="18" style="248" bestFit="1" customWidth="1"/>
    <col min="7908" max="7908" width="4.85546875" style="248" customWidth="1"/>
    <col min="7909" max="7909" width="14.28515625" style="248" customWidth="1"/>
    <col min="7910" max="7910" width="13.7109375" style="248"/>
    <col min="7911" max="7911" width="16.5703125" style="248" bestFit="1" customWidth="1"/>
    <col min="7912" max="8155" width="13.7109375" style="248"/>
    <col min="8156" max="8156" width="9.5703125" style="248" customWidth="1"/>
    <col min="8157" max="8157" width="71.5703125" style="248" customWidth="1"/>
    <col min="8158" max="8158" width="3.42578125" style="248" customWidth="1"/>
    <col min="8159" max="8159" width="19.140625" style="248" customWidth="1"/>
    <col min="8160" max="8160" width="3.42578125" style="248" customWidth="1"/>
    <col min="8161" max="8161" width="18" style="248" bestFit="1" customWidth="1"/>
    <col min="8162" max="8162" width="3.28515625" style="248" customWidth="1"/>
    <col min="8163" max="8163" width="18" style="248" bestFit="1" customWidth="1"/>
    <col min="8164" max="8164" width="4.85546875" style="248" customWidth="1"/>
    <col min="8165" max="8165" width="14.28515625" style="248" customWidth="1"/>
    <col min="8166" max="8166" width="13.7109375" style="248"/>
    <col min="8167" max="8167" width="16.5703125" style="248" bestFit="1" customWidth="1"/>
    <col min="8168" max="8411" width="11.5703125" style="248"/>
    <col min="8412" max="8412" width="9.5703125" style="248" customWidth="1"/>
    <col min="8413" max="8413" width="71.5703125" style="248" customWidth="1"/>
    <col min="8414" max="8414" width="3.42578125" style="248" customWidth="1"/>
    <col min="8415" max="8415" width="19.140625" style="248" customWidth="1"/>
    <col min="8416" max="8416" width="3.42578125" style="248" customWidth="1"/>
    <col min="8417" max="8417" width="18" style="248" bestFit="1" customWidth="1"/>
    <col min="8418" max="8418" width="3.28515625" style="248" customWidth="1"/>
    <col min="8419" max="8419" width="18" style="248" bestFit="1" customWidth="1"/>
    <col min="8420" max="8420" width="4.85546875" style="248" customWidth="1"/>
    <col min="8421" max="8421" width="14.28515625" style="248" customWidth="1"/>
    <col min="8422" max="8422" width="13.7109375" style="248"/>
    <col min="8423" max="8423" width="16.5703125" style="248" bestFit="1" customWidth="1"/>
    <col min="8424" max="8667" width="13.7109375" style="248"/>
    <col min="8668" max="8668" width="9.5703125" style="248" customWidth="1"/>
    <col min="8669" max="8669" width="71.5703125" style="248" customWidth="1"/>
    <col min="8670" max="8670" width="3.42578125" style="248" customWidth="1"/>
    <col min="8671" max="8671" width="19.140625" style="248" customWidth="1"/>
    <col min="8672" max="8672" width="3.42578125" style="248" customWidth="1"/>
    <col min="8673" max="8673" width="18" style="248" bestFit="1" customWidth="1"/>
    <col min="8674" max="8674" width="3.28515625" style="248" customWidth="1"/>
    <col min="8675" max="8675" width="18" style="248" bestFit="1" customWidth="1"/>
    <col min="8676" max="8676" width="4.85546875" style="248" customWidth="1"/>
    <col min="8677" max="8677" width="14.28515625" style="248" customWidth="1"/>
    <col min="8678" max="8678" width="13.7109375" style="248"/>
    <col min="8679" max="8679" width="16.5703125" style="248" bestFit="1" customWidth="1"/>
    <col min="8680" max="8923" width="13.7109375" style="248"/>
    <col min="8924" max="8924" width="9.5703125" style="248" customWidth="1"/>
    <col min="8925" max="8925" width="71.5703125" style="248" customWidth="1"/>
    <col min="8926" max="8926" width="3.42578125" style="248" customWidth="1"/>
    <col min="8927" max="8927" width="19.140625" style="248" customWidth="1"/>
    <col min="8928" max="8928" width="3.42578125" style="248" customWidth="1"/>
    <col min="8929" max="8929" width="18" style="248" bestFit="1" customWidth="1"/>
    <col min="8930" max="8930" width="3.28515625" style="248" customWidth="1"/>
    <col min="8931" max="8931" width="18" style="248" bestFit="1" customWidth="1"/>
    <col min="8932" max="8932" width="4.85546875" style="248" customWidth="1"/>
    <col min="8933" max="8933" width="14.28515625" style="248" customWidth="1"/>
    <col min="8934" max="8934" width="13.7109375" style="248"/>
    <col min="8935" max="8935" width="16.5703125" style="248" bestFit="1" customWidth="1"/>
    <col min="8936" max="9179" width="13.7109375" style="248"/>
    <col min="9180" max="9180" width="9.5703125" style="248" customWidth="1"/>
    <col min="9181" max="9181" width="71.5703125" style="248" customWidth="1"/>
    <col min="9182" max="9182" width="3.42578125" style="248" customWidth="1"/>
    <col min="9183" max="9183" width="19.140625" style="248" customWidth="1"/>
    <col min="9184" max="9184" width="3.42578125" style="248" customWidth="1"/>
    <col min="9185" max="9185" width="18" style="248" bestFit="1" customWidth="1"/>
    <col min="9186" max="9186" width="3.28515625" style="248" customWidth="1"/>
    <col min="9187" max="9187" width="18" style="248" bestFit="1" customWidth="1"/>
    <col min="9188" max="9188" width="4.85546875" style="248" customWidth="1"/>
    <col min="9189" max="9189" width="14.28515625" style="248" customWidth="1"/>
    <col min="9190" max="9190" width="13.7109375" style="248"/>
    <col min="9191" max="9191" width="16.5703125" style="248" bestFit="1" customWidth="1"/>
    <col min="9192" max="9435" width="11.5703125" style="248"/>
    <col min="9436" max="9436" width="9.5703125" style="248" customWidth="1"/>
    <col min="9437" max="9437" width="71.5703125" style="248" customWidth="1"/>
    <col min="9438" max="9438" width="3.42578125" style="248" customWidth="1"/>
    <col min="9439" max="9439" width="19.140625" style="248" customWidth="1"/>
    <col min="9440" max="9440" width="3.42578125" style="248" customWidth="1"/>
    <col min="9441" max="9441" width="18" style="248" bestFit="1" customWidth="1"/>
    <col min="9442" max="9442" width="3.28515625" style="248" customWidth="1"/>
    <col min="9443" max="9443" width="18" style="248" bestFit="1" customWidth="1"/>
    <col min="9444" max="9444" width="4.85546875" style="248" customWidth="1"/>
    <col min="9445" max="9445" width="14.28515625" style="248" customWidth="1"/>
    <col min="9446" max="9446" width="13.7109375" style="248"/>
    <col min="9447" max="9447" width="16.5703125" style="248" bestFit="1" customWidth="1"/>
    <col min="9448" max="9691" width="13.7109375" style="248"/>
    <col min="9692" max="9692" width="9.5703125" style="248" customWidth="1"/>
    <col min="9693" max="9693" width="71.5703125" style="248" customWidth="1"/>
    <col min="9694" max="9694" width="3.42578125" style="248" customWidth="1"/>
    <col min="9695" max="9695" width="19.140625" style="248" customWidth="1"/>
    <col min="9696" max="9696" width="3.42578125" style="248" customWidth="1"/>
    <col min="9697" max="9697" width="18" style="248" bestFit="1" customWidth="1"/>
    <col min="9698" max="9698" width="3.28515625" style="248" customWidth="1"/>
    <col min="9699" max="9699" width="18" style="248" bestFit="1" customWidth="1"/>
    <col min="9700" max="9700" width="4.85546875" style="248" customWidth="1"/>
    <col min="9701" max="9701" width="14.28515625" style="248" customWidth="1"/>
    <col min="9702" max="9702" width="13.7109375" style="248"/>
    <col min="9703" max="9703" width="16.5703125" style="248" bestFit="1" customWidth="1"/>
    <col min="9704" max="9947" width="13.7109375" style="248"/>
    <col min="9948" max="9948" width="9.5703125" style="248" customWidth="1"/>
    <col min="9949" max="9949" width="71.5703125" style="248" customWidth="1"/>
    <col min="9950" max="9950" width="3.42578125" style="248" customWidth="1"/>
    <col min="9951" max="9951" width="19.140625" style="248" customWidth="1"/>
    <col min="9952" max="9952" width="3.42578125" style="248" customWidth="1"/>
    <col min="9953" max="9953" width="18" style="248" bestFit="1" customWidth="1"/>
    <col min="9954" max="9954" width="3.28515625" style="248" customWidth="1"/>
    <col min="9955" max="9955" width="18" style="248" bestFit="1" customWidth="1"/>
    <col min="9956" max="9956" width="4.85546875" style="248" customWidth="1"/>
    <col min="9957" max="9957" width="14.28515625" style="248" customWidth="1"/>
    <col min="9958" max="9958" width="13.7109375" style="248"/>
    <col min="9959" max="9959" width="16.5703125" style="248" bestFit="1" customWidth="1"/>
    <col min="9960" max="10203" width="13.7109375" style="248"/>
    <col min="10204" max="10204" width="9.5703125" style="248" customWidth="1"/>
    <col min="10205" max="10205" width="71.5703125" style="248" customWidth="1"/>
    <col min="10206" max="10206" width="3.42578125" style="248" customWidth="1"/>
    <col min="10207" max="10207" width="19.140625" style="248" customWidth="1"/>
    <col min="10208" max="10208" width="3.42578125" style="248" customWidth="1"/>
    <col min="10209" max="10209" width="18" style="248" bestFit="1" customWidth="1"/>
    <col min="10210" max="10210" width="3.28515625" style="248" customWidth="1"/>
    <col min="10211" max="10211" width="18" style="248" bestFit="1" customWidth="1"/>
    <col min="10212" max="10212" width="4.85546875" style="248" customWidth="1"/>
    <col min="10213" max="10213" width="14.28515625" style="248" customWidth="1"/>
    <col min="10214" max="10214" width="13.7109375" style="248"/>
    <col min="10215" max="10215" width="16.5703125" style="248" bestFit="1" customWidth="1"/>
    <col min="10216" max="10459" width="11.5703125" style="248"/>
    <col min="10460" max="10460" width="9.5703125" style="248" customWidth="1"/>
    <col min="10461" max="10461" width="71.5703125" style="248" customWidth="1"/>
    <col min="10462" max="10462" width="3.42578125" style="248" customWidth="1"/>
    <col min="10463" max="10463" width="19.140625" style="248" customWidth="1"/>
    <col min="10464" max="10464" width="3.42578125" style="248" customWidth="1"/>
    <col min="10465" max="10465" width="18" style="248" bestFit="1" customWidth="1"/>
    <col min="10466" max="10466" width="3.28515625" style="248" customWidth="1"/>
    <col min="10467" max="10467" width="18" style="248" bestFit="1" customWidth="1"/>
    <col min="10468" max="10468" width="4.85546875" style="248" customWidth="1"/>
    <col min="10469" max="10469" width="14.28515625" style="248" customWidth="1"/>
    <col min="10470" max="10470" width="13.7109375" style="248"/>
    <col min="10471" max="10471" width="16.5703125" style="248" bestFit="1" customWidth="1"/>
    <col min="10472" max="10715" width="13.7109375" style="248"/>
    <col min="10716" max="10716" width="9.5703125" style="248" customWidth="1"/>
    <col min="10717" max="10717" width="71.5703125" style="248" customWidth="1"/>
    <col min="10718" max="10718" width="3.42578125" style="248" customWidth="1"/>
    <col min="10719" max="10719" width="19.140625" style="248" customWidth="1"/>
    <col min="10720" max="10720" width="3.42578125" style="248" customWidth="1"/>
    <col min="10721" max="10721" width="18" style="248" bestFit="1" customWidth="1"/>
    <col min="10722" max="10722" width="3.28515625" style="248" customWidth="1"/>
    <col min="10723" max="10723" width="18" style="248" bestFit="1" customWidth="1"/>
    <col min="10724" max="10724" width="4.85546875" style="248" customWidth="1"/>
    <col min="10725" max="10725" width="14.28515625" style="248" customWidth="1"/>
    <col min="10726" max="10726" width="13.7109375" style="248"/>
    <col min="10727" max="10727" width="16.5703125" style="248" bestFit="1" customWidth="1"/>
    <col min="10728" max="10971" width="13.7109375" style="248"/>
    <col min="10972" max="10972" width="9.5703125" style="248" customWidth="1"/>
    <col min="10973" max="10973" width="71.5703125" style="248" customWidth="1"/>
    <col min="10974" max="10974" width="3.42578125" style="248" customWidth="1"/>
    <col min="10975" max="10975" width="19.140625" style="248" customWidth="1"/>
    <col min="10976" max="10976" width="3.42578125" style="248" customWidth="1"/>
    <col min="10977" max="10977" width="18" style="248" bestFit="1" customWidth="1"/>
    <col min="10978" max="10978" width="3.28515625" style="248" customWidth="1"/>
    <col min="10979" max="10979" width="18" style="248" bestFit="1" customWidth="1"/>
    <col min="10980" max="10980" width="4.85546875" style="248" customWidth="1"/>
    <col min="10981" max="10981" width="14.28515625" style="248" customWidth="1"/>
    <col min="10982" max="10982" width="13.7109375" style="248"/>
    <col min="10983" max="10983" width="16.5703125" style="248" bestFit="1" customWidth="1"/>
    <col min="10984" max="11227" width="13.7109375" style="248"/>
    <col min="11228" max="11228" width="9.5703125" style="248" customWidth="1"/>
    <col min="11229" max="11229" width="71.5703125" style="248" customWidth="1"/>
    <col min="11230" max="11230" width="3.42578125" style="248" customWidth="1"/>
    <col min="11231" max="11231" width="19.140625" style="248" customWidth="1"/>
    <col min="11232" max="11232" width="3.42578125" style="248" customWidth="1"/>
    <col min="11233" max="11233" width="18" style="248" bestFit="1" customWidth="1"/>
    <col min="11234" max="11234" width="3.28515625" style="248" customWidth="1"/>
    <col min="11235" max="11235" width="18" style="248" bestFit="1" customWidth="1"/>
    <col min="11236" max="11236" width="4.85546875" style="248" customWidth="1"/>
    <col min="11237" max="11237" width="14.28515625" style="248" customWidth="1"/>
    <col min="11238" max="11238" width="13.7109375" style="248"/>
    <col min="11239" max="11239" width="16.5703125" style="248" bestFit="1" customWidth="1"/>
    <col min="11240" max="11483" width="11.5703125" style="248"/>
    <col min="11484" max="11484" width="9.5703125" style="248" customWidth="1"/>
    <col min="11485" max="11485" width="71.5703125" style="248" customWidth="1"/>
    <col min="11486" max="11486" width="3.42578125" style="248" customWidth="1"/>
    <col min="11487" max="11487" width="19.140625" style="248" customWidth="1"/>
    <col min="11488" max="11488" width="3.42578125" style="248" customWidth="1"/>
    <col min="11489" max="11489" width="18" style="248" bestFit="1" customWidth="1"/>
    <col min="11490" max="11490" width="3.28515625" style="248" customWidth="1"/>
    <col min="11491" max="11491" width="18" style="248" bestFit="1" customWidth="1"/>
    <col min="11492" max="11492" width="4.85546875" style="248" customWidth="1"/>
    <col min="11493" max="11493" width="14.28515625" style="248" customWidth="1"/>
    <col min="11494" max="11494" width="13.7109375" style="248"/>
    <col min="11495" max="11495" width="16.5703125" style="248" bestFit="1" customWidth="1"/>
    <col min="11496" max="11739" width="13.7109375" style="248"/>
    <col min="11740" max="11740" width="9.5703125" style="248" customWidth="1"/>
    <col min="11741" max="11741" width="71.5703125" style="248" customWidth="1"/>
    <col min="11742" max="11742" width="3.42578125" style="248" customWidth="1"/>
    <col min="11743" max="11743" width="19.140625" style="248" customWidth="1"/>
    <col min="11744" max="11744" width="3.42578125" style="248" customWidth="1"/>
    <col min="11745" max="11745" width="18" style="248" bestFit="1" customWidth="1"/>
    <col min="11746" max="11746" width="3.28515625" style="248" customWidth="1"/>
    <col min="11747" max="11747" width="18" style="248" bestFit="1" customWidth="1"/>
    <col min="11748" max="11748" width="4.85546875" style="248" customWidth="1"/>
    <col min="11749" max="11749" width="14.28515625" style="248" customWidth="1"/>
    <col min="11750" max="11750" width="13.7109375" style="248"/>
    <col min="11751" max="11751" width="16.5703125" style="248" bestFit="1" customWidth="1"/>
    <col min="11752" max="11995" width="13.7109375" style="248"/>
    <col min="11996" max="11996" width="9.5703125" style="248" customWidth="1"/>
    <col min="11997" max="11997" width="71.5703125" style="248" customWidth="1"/>
    <col min="11998" max="11998" width="3.42578125" style="248" customWidth="1"/>
    <col min="11999" max="11999" width="19.140625" style="248" customWidth="1"/>
    <col min="12000" max="12000" width="3.42578125" style="248" customWidth="1"/>
    <col min="12001" max="12001" width="18" style="248" bestFit="1" customWidth="1"/>
    <col min="12002" max="12002" width="3.28515625" style="248" customWidth="1"/>
    <col min="12003" max="12003" width="18" style="248" bestFit="1" customWidth="1"/>
    <col min="12004" max="12004" width="4.85546875" style="248" customWidth="1"/>
    <col min="12005" max="12005" width="14.28515625" style="248" customWidth="1"/>
    <col min="12006" max="12006" width="13.7109375" style="248"/>
    <col min="12007" max="12007" width="16.5703125" style="248" bestFit="1" customWidth="1"/>
    <col min="12008" max="12251" width="13.7109375" style="248"/>
    <col min="12252" max="12252" width="9.5703125" style="248" customWidth="1"/>
    <col min="12253" max="12253" width="71.5703125" style="248" customWidth="1"/>
    <col min="12254" max="12254" width="3.42578125" style="248" customWidth="1"/>
    <col min="12255" max="12255" width="19.140625" style="248" customWidth="1"/>
    <col min="12256" max="12256" width="3.42578125" style="248" customWidth="1"/>
    <col min="12257" max="12257" width="18" style="248" bestFit="1" customWidth="1"/>
    <col min="12258" max="12258" width="3.28515625" style="248" customWidth="1"/>
    <col min="12259" max="12259" width="18" style="248" bestFit="1" customWidth="1"/>
    <col min="12260" max="12260" width="4.85546875" style="248" customWidth="1"/>
    <col min="12261" max="12261" width="14.28515625" style="248" customWidth="1"/>
    <col min="12262" max="12262" width="13.7109375" style="248"/>
    <col min="12263" max="12263" width="16.5703125" style="248" bestFit="1" customWidth="1"/>
    <col min="12264" max="12507" width="11.5703125" style="248"/>
    <col min="12508" max="12508" width="9.5703125" style="248" customWidth="1"/>
    <col min="12509" max="12509" width="71.5703125" style="248" customWidth="1"/>
    <col min="12510" max="12510" width="3.42578125" style="248" customWidth="1"/>
    <col min="12511" max="12511" width="19.140625" style="248" customWidth="1"/>
    <col min="12512" max="12512" width="3.42578125" style="248" customWidth="1"/>
    <col min="12513" max="12513" width="18" style="248" bestFit="1" customWidth="1"/>
    <col min="12514" max="12514" width="3.28515625" style="248" customWidth="1"/>
    <col min="12515" max="12515" width="18" style="248" bestFit="1" customWidth="1"/>
    <col min="12516" max="12516" width="4.85546875" style="248" customWidth="1"/>
    <col min="12517" max="12517" width="14.28515625" style="248" customWidth="1"/>
    <col min="12518" max="12518" width="13.7109375" style="248"/>
    <col min="12519" max="12519" width="16.5703125" style="248" bestFit="1" customWidth="1"/>
    <col min="12520" max="12763" width="13.7109375" style="248"/>
    <col min="12764" max="12764" width="9.5703125" style="248" customWidth="1"/>
    <col min="12765" max="12765" width="71.5703125" style="248" customWidth="1"/>
    <col min="12766" max="12766" width="3.42578125" style="248" customWidth="1"/>
    <col min="12767" max="12767" width="19.140625" style="248" customWidth="1"/>
    <col min="12768" max="12768" width="3.42578125" style="248" customWidth="1"/>
    <col min="12769" max="12769" width="18" style="248" bestFit="1" customWidth="1"/>
    <col min="12770" max="12770" width="3.28515625" style="248" customWidth="1"/>
    <col min="12771" max="12771" width="18" style="248" bestFit="1" customWidth="1"/>
    <col min="12772" max="12772" width="4.85546875" style="248" customWidth="1"/>
    <col min="12773" max="12773" width="14.28515625" style="248" customWidth="1"/>
    <col min="12774" max="12774" width="13.7109375" style="248"/>
    <col min="12775" max="12775" width="16.5703125" style="248" bestFit="1" customWidth="1"/>
    <col min="12776" max="13019" width="13.7109375" style="248"/>
    <col min="13020" max="13020" width="9.5703125" style="248" customWidth="1"/>
    <col min="13021" max="13021" width="71.5703125" style="248" customWidth="1"/>
    <col min="13022" max="13022" width="3.42578125" style="248" customWidth="1"/>
    <col min="13023" max="13023" width="19.140625" style="248" customWidth="1"/>
    <col min="13024" max="13024" width="3.42578125" style="248" customWidth="1"/>
    <col min="13025" max="13025" width="18" style="248" bestFit="1" customWidth="1"/>
    <col min="13026" max="13026" width="3.28515625" style="248" customWidth="1"/>
    <col min="13027" max="13027" width="18" style="248" bestFit="1" customWidth="1"/>
    <col min="13028" max="13028" width="4.85546875" style="248" customWidth="1"/>
    <col min="13029" max="13029" width="14.28515625" style="248" customWidth="1"/>
    <col min="13030" max="13030" width="13.7109375" style="248"/>
    <col min="13031" max="13031" width="16.5703125" style="248" bestFit="1" customWidth="1"/>
    <col min="13032" max="13275" width="13.7109375" style="248"/>
    <col min="13276" max="13276" width="9.5703125" style="248" customWidth="1"/>
    <col min="13277" max="13277" width="71.5703125" style="248" customWidth="1"/>
    <col min="13278" max="13278" width="3.42578125" style="248" customWidth="1"/>
    <col min="13279" max="13279" width="19.140625" style="248" customWidth="1"/>
    <col min="13280" max="13280" width="3.42578125" style="248" customWidth="1"/>
    <col min="13281" max="13281" width="18" style="248" bestFit="1" customWidth="1"/>
    <col min="13282" max="13282" width="3.28515625" style="248" customWidth="1"/>
    <col min="13283" max="13283" width="18" style="248" bestFit="1" customWidth="1"/>
    <col min="13284" max="13284" width="4.85546875" style="248" customWidth="1"/>
    <col min="13285" max="13285" width="14.28515625" style="248" customWidth="1"/>
    <col min="13286" max="13286" width="13.7109375" style="248"/>
    <col min="13287" max="13287" width="16.5703125" style="248" bestFit="1" customWidth="1"/>
    <col min="13288" max="13531" width="11.5703125" style="248"/>
    <col min="13532" max="13532" width="9.5703125" style="248" customWidth="1"/>
    <col min="13533" max="13533" width="71.5703125" style="248" customWidth="1"/>
    <col min="13534" max="13534" width="3.42578125" style="248" customWidth="1"/>
    <col min="13535" max="13535" width="19.140625" style="248" customWidth="1"/>
    <col min="13536" max="13536" width="3.42578125" style="248" customWidth="1"/>
    <col min="13537" max="13537" width="18" style="248" bestFit="1" customWidth="1"/>
    <col min="13538" max="13538" width="3.28515625" style="248" customWidth="1"/>
    <col min="13539" max="13539" width="18" style="248" bestFit="1" customWidth="1"/>
    <col min="13540" max="13540" width="4.85546875" style="248" customWidth="1"/>
    <col min="13541" max="13541" width="14.28515625" style="248" customWidth="1"/>
    <col min="13542" max="13542" width="13.7109375" style="248"/>
    <col min="13543" max="13543" width="16.5703125" style="248" bestFit="1" customWidth="1"/>
    <col min="13544" max="13787" width="13.7109375" style="248"/>
    <col min="13788" max="13788" width="9.5703125" style="248" customWidth="1"/>
    <col min="13789" max="13789" width="71.5703125" style="248" customWidth="1"/>
    <col min="13790" max="13790" width="3.42578125" style="248" customWidth="1"/>
    <col min="13791" max="13791" width="19.140625" style="248" customWidth="1"/>
    <col min="13792" max="13792" width="3.42578125" style="248" customWidth="1"/>
    <col min="13793" max="13793" width="18" style="248" bestFit="1" customWidth="1"/>
    <col min="13794" max="13794" width="3.28515625" style="248" customWidth="1"/>
    <col min="13795" max="13795" width="18" style="248" bestFit="1" customWidth="1"/>
    <col min="13796" max="13796" width="4.85546875" style="248" customWidth="1"/>
    <col min="13797" max="13797" width="14.28515625" style="248" customWidth="1"/>
    <col min="13798" max="13798" width="13.7109375" style="248"/>
    <col min="13799" max="13799" width="16.5703125" style="248" bestFit="1" customWidth="1"/>
    <col min="13800" max="14043" width="13.7109375" style="248"/>
    <col min="14044" max="14044" width="9.5703125" style="248" customWidth="1"/>
    <col min="14045" max="14045" width="71.5703125" style="248" customWidth="1"/>
    <col min="14046" max="14046" width="3.42578125" style="248" customWidth="1"/>
    <col min="14047" max="14047" width="19.140625" style="248" customWidth="1"/>
    <col min="14048" max="14048" width="3.42578125" style="248" customWidth="1"/>
    <col min="14049" max="14049" width="18" style="248" bestFit="1" customWidth="1"/>
    <col min="14050" max="14050" width="3.28515625" style="248" customWidth="1"/>
    <col min="14051" max="14051" width="18" style="248" bestFit="1" customWidth="1"/>
    <col min="14052" max="14052" width="4.85546875" style="248" customWidth="1"/>
    <col min="14053" max="14053" width="14.28515625" style="248" customWidth="1"/>
    <col min="14054" max="14054" width="13.7109375" style="248"/>
    <col min="14055" max="14055" width="16.5703125" style="248" bestFit="1" customWidth="1"/>
    <col min="14056" max="14299" width="13.7109375" style="248"/>
    <col min="14300" max="14300" width="9.5703125" style="248" customWidth="1"/>
    <col min="14301" max="14301" width="71.5703125" style="248" customWidth="1"/>
    <col min="14302" max="14302" width="3.42578125" style="248" customWidth="1"/>
    <col min="14303" max="14303" width="19.140625" style="248" customWidth="1"/>
    <col min="14304" max="14304" width="3.42578125" style="248" customWidth="1"/>
    <col min="14305" max="14305" width="18" style="248" bestFit="1" customWidth="1"/>
    <col min="14306" max="14306" width="3.28515625" style="248" customWidth="1"/>
    <col min="14307" max="14307" width="18" style="248" bestFit="1" customWidth="1"/>
    <col min="14308" max="14308" width="4.85546875" style="248" customWidth="1"/>
    <col min="14309" max="14309" width="14.28515625" style="248" customWidth="1"/>
    <col min="14310" max="14310" width="13.7109375" style="248"/>
    <col min="14311" max="14311" width="16.5703125" style="248" bestFit="1" customWidth="1"/>
    <col min="14312" max="14555" width="11.5703125" style="248"/>
    <col min="14556" max="14556" width="9.5703125" style="248" customWidth="1"/>
    <col min="14557" max="14557" width="71.5703125" style="248" customWidth="1"/>
    <col min="14558" max="14558" width="3.42578125" style="248" customWidth="1"/>
    <col min="14559" max="14559" width="19.140625" style="248" customWidth="1"/>
    <col min="14560" max="14560" width="3.42578125" style="248" customWidth="1"/>
    <col min="14561" max="14561" width="18" style="248" bestFit="1" customWidth="1"/>
    <col min="14562" max="14562" width="3.28515625" style="248" customWidth="1"/>
    <col min="14563" max="14563" width="18" style="248" bestFit="1" customWidth="1"/>
    <col min="14564" max="14564" width="4.85546875" style="248" customWidth="1"/>
    <col min="14565" max="14565" width="14.28515625" style="248" customWidth="1"/>
    <col min="14566" max="14566" width="13.7109375" style="248"/>
    <col min="14567" max="14567" width="16.5703125" style="248" bestFit="1" customWidth="1"/>
    <col min="14568" max="14811" width="13.7109375" style="248"/>
    <col min="14812" max="14812" width="9.5703125" style="248" customWidth="1"/>
    <col min="14813" max="14813" width="71.5703125" style="248" customWidth="1"/>
    <col min="14814" max="14814" width="3.42578125" style="248" customWidth="1"/>
    <col min="14815" max="14815" width="19.140625" style="248" customWidth="1"/>
    <col min="14816" max="14816" width="3.42578125" style="248" customWidth="1"/>
    <col min="14817" max="14817" width="18" style="248" bestFit="1" customWidth="1"/>
    <col min="14818" max="14818" width="3.28515625" style="248" customWidth="1"/>
    <col min="14819" max="14819" width="18" style="248" bestFit="1" customWidth="1"/>
    <col min="14820" max="14820" width="4.85546875" style="248" customWidth="1"/>
    <col min="14821" max="14821" width="14.28515625" style="248" customWidth="1"/>
    <col min="14822" max="14822" width="13.7109375" style="248"/>
    <col min="14823" max="14823" width="16.5703125" style="248" bestFit="1" customWidth="1"/>
    <col min="14824" max="15067" width="13.7109375" style="248"/>
    <col min="15068" max="15068" width="9.5703125" style="248" customWidth="1"/>
    <col min="15069" max="15069" width="71.5703125" style="248" customWidth="1"/>
    <col min="15070" max="15070" width="3.42578125" style="248" customWidth="1"/>
    <col min="15071" max="15071" width="19.140625" style="248" customWidth="1"/>
    <col min="15072" max="15072" width="3.42578125" style="248" customWidth="1"/>
    <col min="15073" max="15073" width="18" style="248" bestFit="1" customWidth="1"/>
    <col min="15074" max="15074" width="3.28515625" style="248" customWidth="1"/>
    <col min="15075" max="15075" width="18" style="248" bestFit="1" customWidth="1"/>
    <col min="15076" max="15076" width="4.85546875" style="248" customWidth="1"/>
    <col min="15077" max="15077" width="14.28515625" style="248" customWidth="1"/>
    <col min="15078" max="15078" width="13.7109375" style="248"/>
    <col min="15079" max="15079" width="16.5703125" style="248" bestFit="1" customWidth="1"/>
    <col min="15080" max="15323" width="13.7109375" style="248"/>
    <col min="15324" max="15324" width="9.5703125" style="248" customWidth="1"/>
    <col min="15325" max="15325" width="71.5703125" style="248" customWidth="1"/>
    <col min="15326" max="15326" width="3.42578125" style="248" customWidth="1"/>
    <col min="15327" max="15327" width="19.140625" style="248" customWidth="1"/>
    <col min="15328" max="15328" width="3.42578125" style="248" customWidth="1"/>
    <col min="15329" max="15329" width="18" style="248" bestFit="1" customWidth="1"/>
    <col min="15330" max="15330" width="3.28515625" style="248" customWidth="1"/>
    <col min="15331" max="15331" width="18" style="248" bestFit="1" customWidth="1"/>
    <col min="15332" max="15332" width="4.85546875" style="248" customWidth="1"/>
    <col min="15333" max="15333" width="14.28515625" style="248" customWidth="1"/>
    <col min="15334" max="15334" width="13.7109375" style="248"/>
    <col min="15335" max="15335" width="16.5703125" style="248" bestFit="1" customWidth="1"/>
    <col min="15336" max="15579" width="11.5703125" style="248"/>
    <col min="15580" max="15580" width="9.5703125" style="248" customWidth="1"/>
    <col min="15581" max="15581" width="71.5703125" style="248" customWidth="1"/>
    <col min="15582" max="15582" width="3.42578125" style="248" customWidth="1"/>
    <col min="15583" max="15583" width="19.140625" style="248" customWidth="1"/>
    <col min="15584" max="15584" width="3.42578125" style="248" customWidth="1"/>
    <col min="15585" max="15585" width="18" style="248" bestFit="1" customWidth="1"/>
    <col min="15586" max="15586" width="3.28515625" style="248" customWidth="1"/>
    <col min="15587" max="15587" width="18" style="248" bestFit="1" customWidth="1"/>
    <col min="15588" max="15588" width="4.85546875" style="248" customWidth="1"/>
    <col min="15589" max="15589" width="14.28515625" style="248" customWidth="1"/>
    <col min="15590" max="15590" width="13.7109375" style="248"/>
    <col min="15591" max="15591" width="16.5703125" style="248" bestFit="1" customWidth="1"/>
    <col min="15592" max="15835" width="13.7109375" style="248"/>
    <col min="15836" max="15836" width="9.5703125" style="248" customWidth="1"/>
    <col min="15837" max="15837" width="71.5703125" style="248" customWidth="1"/>
    <col min="15838" max="15838" width="3.42578125" style="248" customWidth="1"/>
    <col min="15839" max="15839" width="19.140625" style="248" customWidth="1"/>
    <col min="15840" max="15840" width="3.42578125" style="248" customWidth="1"/>
    <col min="15841" max="15841" width="18" style="248" bestFit="1" customWidth="1"/>
    <col min="15842" max="15842" width="3.28515625" style="248" customWidth="1"/>
    <col min="15843" max="15843" width="18" style="248" bestFit="1" customWidth="1"/>
    <col min="15844" max="15844" width="4.85546875" style="248" customWidth="1"/>
    <col min="15845" max="15845" width="14.28515625" style="248" customWidth="1"/>
    <col min="15846" max="15846" width="13.7109375" style="248"/>
    <col min="15847" max="15847" width="16.5703125" style="248" bestFit="1" customWidth="1"/>
    <col min="15848" max="16091" width="13.7109375" style="248"/>
    <col min="16092" max="16092" width="9.5703125" style="248" customWidth="1"/>
    <col min="16093" max="16093" width="71.5703125" style="248" customWidth="1"/>
    <col min="16094" max="16094" width="3.42578125" style="248" customWidth="1"/>
    <col min="16095" max="16095" width="19.140625" style="248" customWidth="1"/>
    <col min="16096" max="16096" width="3.42578125" style="248" customWidth="1"/>
    <col min="16097" max="16097" width="18" style="248" bestFit="1" customWidth="1"/>
    <col min="16098" max="16098" width="3.28515625" style="248" customWidth="1"/>
    <col min="16099" max="16099" width="18" style="248" bestFit="1" customWidth="1"/>
    <col min="16100" max="16100" width="4.85546875" style="248" customWidth="1"/>
    <col min="16101" max="16101" width="14.28515625" style="248" customWidth="1"/>
    <col min="16102" max="16102" width="13.7109375" style="248"/>
    <col min="16103" max="16103" width="16.5703125" style="248" bestFit="1" customWidth="1"/>
    <col min="16104" max="16384" width="11.5703125" style="248"/>
  </cols>
  <sheetData>
    <row r="1" spans="1:214" ht="15" customHeight="1">
      <c r="A1" s="372" t="s">
        <v>4724</v>
      </c>
      <c r="C1" s="189" t="s">
        <v>10</v>
      </c>
      <c r="D1" s="190"/>
      <c r="E1" s="191"/>
      <c r="F1" s="192"/>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c r="DH1" s="194"/>
      <c r="DI1" s="194"/>
      <c r="DJ1" s="194"/>
      <c r="DK1" s="194"/>
      <c r="DL1" s="194"/>
      <c r="DM1" s="194"/>
      <c r="DN1" s="194"/>
      <c r="DO1" s="194"/>
      <c r="DP1" s="194"/>
      <c r="DQ1" s="194"/>
      <c r="DR1" s="194"/>
      <c r="DS1" s="194"/>
      <c r="DT1" s="194"/>
      <c r="DU1" s="194"/>
      <c r="DV1" s="194"/>
      <c r="DW1" s="194"/>
      <c r="DX1" s="194"/>
      <c r="DY1" s="194"/>
      <c r="DZ1" s="194"/>
      <c r="EA1" s="194"/>
      <c r="EB1" s="194"/>
      <c r="EC1" s="194"/>
      <c r="ED1" s="194"/>
      <c r="EE1" s="194"/>
      <c r="EF1" s="194"/>
      <c r="EG1" s="194"/>
      <c r="EH1" s="194"/>
      <c r="EI1" s="194"/>
      <c r="EJ1" s="194"/>
      <c r="EK1" s="194"/>
      <c r="EL1" s="194"/>
      <c r="EM1" s="194"/>
      <c r="EN1" s="194"/>
      <c r="EO1" s="194"/>
      <c r="EP1" s="194"/>
      <c r="EQ1" s="194"/>
      <c r="ER1" s="194"/>
      <c r="ES1" s="194"/>
      <c r="ET1" s="194"/>
      <c r="EU1" s="194"/>
      <c r="EV1" s="194"/>
      <c r="EW1" s="194"/>
      <c r="EX1" s="194"/>
      <c r="EY1" s="194"/>
      <c r="EZ1" s="194"/>
      <c r="FA1" s="194"/>
      <c r="FB1" s="194"/>
      <c r="FC1" s="194"/>
      <c r="FD1" s="194"/>
      <c r="FE1" s="194"/>
      <c r="FF1" s="194"/>
      <c r="FG1" s="194"/>
      <c r="FH1" s="194"/>
      <c r="FI1" s="194"/>
      <c r="FJ1" s="194"/>
      <c r="FK1" s="194"/>
      <c r="FL1" s="194"/>
      <c r="FM1" s="194"/>
      <c r="FN1" s="194"/>
      <c r="FO1" s="194"/>
      <c r="FP1" s="194"/>
      <c r="FQ1" s="194"/>
      <c r="FR1" s="194"/>
      <c r="FS1" s="194"/>
      <c r="FT1" s="194"/>
      <c r="FU1" s="194"/>
      <c r="FV1" s="194"/>
      <c r="FW1" s="194"/>
      <c r="FX1" s="194"/>
      <c r="FY1" s="194"/>
      <c r="FZ1" s="194"/>
      <c r="GA1" s="194"/>
      <c r="GB1" s="194"/>
      <c r="GC1" s="194"/>
      <c r="GD1" s="194"/>
      <c r="GE1" s="194"/>
      <c r="GF1" s="194"/>
      <c r="GG1" s="194"/>
      <c r="GH1" s="194"/>
      <c r="GI1" s="194"/>
      <c r="GJ1" s="194"/>
      <c r="GK1" s="194"/>
      <c r="GL1" s="194"/>
      <c r="GM1" s="194"/>
      <c r="GN1" s="194"/>
      <c r="GO1" s="194"/>
      <c r="GP1" s="194"/>
      <c r="GQ1" s="194"/>
      <c r="GR1" s="194"/>
      <c r="GS1" s="194"/>
      <c r="GT1" s="194"/>
      <c r="GU1" s="194"/>
      <c r="GV1" s="194"/>
      <c r="GW1" s="194"/>
      <c r="GX1" s="194"/>
      <c r="GY1" s="194"/>
      <c r="GZ1" s="194"/>
      <c r="HA1" s="194"/>
      <c r="HB1" s="194"/>
      <c r="HC1" s="194"/>
      <c r="HD1" s="194"/>
      <c r="HE1" s="194"/>
      <c r="HF1" s="194"/>
    </row>
    <row r="2" spans="1:214" ht="15" customHeight="1">
      <c r="A2" s="372" t="s">
        <v>4724</v>
      </c>
      <c r="C2" s="813" t="s">
        <v>5979</v>
      </c>
      <c r="D2" s="813"/>
      <c r="E2" s="813"/>
      <c r="F2" s="813"/>
      <c r="G2" s="813"/>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c r="DH2" s="194"/>
      <c r="DI2" s="194"/>
      <c r="DJ2" s="194"/>
      <c r="DK2" s="194"/>
      <c r="DL2" s="194"/>
      <c r="DM2" s="194"/>
      <c r="DN2" s="194"/>
      <c r="DO2" s="194"/>
      <c r="DP2" s="194"/>
      <c r="DQ2" s="194"/>
      <c r="DR2" s="194"/>
      <c r="DS2" s="194"/>
      <c r="DT2" s="194"/>
      <c r="DU2" s="194"/>
      <c r="DV2" s="194"/>
      <c r="DW2" s="194"/>
      <c r="DX2" s="194"/>
      <c r="DY2" s="194"/>
      <c r="DZ2" s="194"/>
      <c r="EA2" s="194"/>
      <c r="EB2" s="194"/>
      <c r="EC2" s="194"/>
      <c r="ED2" s="194"/>
      <c r="EE2" s="194"/>
      <c r="EF2" s="194"/>
      <c r="EG2" s="194"/>
      <c r="EH2" s="194"/>
      <c r="EI2" s="194"/>
      <c r="EJ2" s="194"/>
      <c r="EK2" s="194"/>
      <c r="EL2" s="194"/>
      <c r="EM2" s="194"/>
      <c r="EN2" s="194"/>
      <c r="EO2" s="194"/>
      <c r="EP2" s="194"/>
      <c r="EQ2" s="194"/>
      <c r="ER2" s="194"/>
      <c r="ES2" s="194"/>
      <c r="ET2" s="194"/>
      <c r="EU2" s="194"/>
      <c r="EV2" s="194"/>
      <c r="EW2" s="194"/>
      <c r="EX2" s="194"/>
      <c r="EY2" s="194"/>
      <c r="EZ2" s="194"/>
      <c r="FA2" s="194"/>
      <c r="FB2" s="194"/>
      <c r="FC2" s="194"/>
      <c r="FD2" s="194"/>
      <c r="FE2" s="194"/>
      <c r="FF2" s="194"/>
      <c r="FG2" s="194"/>
      <c r="FH2" s="194"/>
      <c r="FI2" s="194"/>
      <c r="FJ2" s="194"/>
      <c r="FK2" s="194"/>
      <c r="FL2" s="194"/>
      <c r="FM2" s="194"/>
      <c r="FN2" s="194"/>
      <c r="FO2" s="194"/>
      <c r="FP2" s="194"/>
      <c r="FQ2" s="194"/>
      <c r="FR2" s="194"/>
      <c r="FS2" s="194"/>
      <c r="FT2" s="194"/>
      <c r="FU2" s="194"/>
      <c r="FV2" s="194"/>
      <c r="FW2" s="194"/>
      <c r="FX2" s="194"/>
      <c r="FY2" s="194"/>
      <c r="FZ2" s="194"/>
      <c r="GA2" s="194"/>
      <c r="GB2" s="194"/>
      <c r="GC2" s="194"/>
      <c r="GD2" s="194"/>
      <c r="GE2" s="194"/>
      <c r="GF2" s="194"/>
      <c r="GG2" s="194"/>
      <c r="GH2" s="194"/>
      <c r="GI2" s="194"/>
      <c r="GJ2" s="194"/>
      <c r="GK2" s="194"/>
      <c r="GL2" s="194"/>
      <c r="GM2" s="194"/>
      <c r="GN2" s="194"/>
      <c r="GO2" s="194"/>
      <c r="GP2" s="194"/>
      <c r="GQ2" s="194"/>
      <c r="GR2" s="194"/>
      <c r="GS2" s="194"/>
      <c r="GT2" s="194"/>
      <c r="GU2" s="194"/>
      <c r="GV2" s="194"/>
      <c r="GW2" s="194"/>
      <c r="GX2" s="194"/>
      <c r="GY2" s="194"/>
      <c r="GZ2" s="194"/>
      <c r="HA2" s="194"/>
      <c r="HB2" s="194"/>
      <c r="HC2" s="194"/>
      <c r="HD2" s="194"/>
      <c r="HE2" s="194"/>
      <c r="HF2" s="194"/>
    </row>
    <row r="3" spans="1:214" ht="15" customHeight="1">
      <c r="A3" s="372" t="s">
        <v>4724</v>
      </c>
      <c r="C3" s="189" t="s">
        <v>201</v>
      </c>
      <c r="D3" s="190"/>
      <c r="E3" s="191"/>
      <c r="F3" s="192"/>
      <c r="H3" s="194"/>
      <c r="I3" s="194"/>
      <c r="J3" s="194"/>
      <c r="K3" s="366"/>
      <c r="L3" s="366"/>
      <c r="M3" s="366"/>
      <c r="N3" s="366"/>
      <c r="O3" s="366"/>
      <c r="P3" s="194"/>
      <c r="Q3" s="194"/>
      <c r="R3" s="194"/>
      <c r="S3" s="194"/>
      <c r="T3" s="194"/>
      <c r="U3" s="194"/>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194"/>
      <c r="BA3" s="194"/>
      <c r="BB3" s="194"/>
      <c r="BC3" s="194"/>
      <c r="BD3" s="194"/>
      <c r="BE3" s="194"/>
      <c r="BF3" s="194"/>
      <c r="BG3" s="194"/>
      <c r="BH3" s="194"/>
      <c r="BI3" s="194"/>
      <c r="BJ3" s="194"/>
      <c r="BK3" s="194"/>
      <c r="BL3" s="194"/>
      <c r="BM3" s="194"/>
      <c r="BN3" s="194"/>
      <c r="BO3" s="194"/>
      <c r="BP3" s="194"/>
      <c r="BQ3" s="194"/>
      <c r="BR3" s="194"/>
      <c r="BS3" s="194"/>
      <c r="BT3" s="194"/>
      <c r="BU3" s="194"/>
      <c r="BV3" s="194"/>
      <c r="BW3" s="194"/>
      <c r="BX3" s="194"/>
      <c r="BY3" s="194"/>
      <c r="BZ3" s="194"/>
      <c r="CA3" s="194"/>
      <c r="CB3" s="194"/>
      <c r="CC3" s="194"/>
      <c r="CD3" s="194"/>
      <c r="CE3" s="194"/>
      <c r="CF3" s="194"/>
      <c r="CG3" s="194"/>
      <c r="CH3" s="194"/>
      <c r="CI3" s="194"/>
      <c r="CJ3" s="194"/>
      <c r="CK3" s="194"/>
      <c r="CL3" s="194"/>
      <c r="CM3" s="194"/>
      <c r="CN3" s="194"/>
      <c r="CO3" s="194"/>
      <c r="CP3" s="194"/>
      <c r="CQ3" s="194"/>
      <c r="CR3" s="194"/>
      <c r="CS3" s="194"/>
      <c r="CT3" s="194"/>
      <c r="CU3" s="194"/>
      <c r="CV3" s="194"/>
      <c r="CW3" s="194"/>
      <c r="CX3" s="194"/>
      <c r="CY3" s="194"/>
      <c r="CZ3" s="194"/>
      <c r="DA3" s="194"/>
      <c r="DB3" s="194"/>
      <c r="DC3" s="194"/>
      <c r="DD3" s="194"/>
      <c r="DE3" s="194"/>
      <c r="DF3" s="194"/>
      <c r="DG3" s="194"/>
      <c r="DH3" s="194"/>
      <c r="DI3" s="194"/>
      <c r="DJ3" s="194"/>
      <c r="DK3" s="194"/>
      <c r="DL3" s="194"/>
      <c r="DM3" s="194"/>
      <c r="DN3" s="194"/>
      <c r="DO3" s="194"/>
      <c r="DP3" s="194"/>
      <c r="DQ3" s="194"/>
      <c r="DR3" s="194"/>
      <c r="DS3" s="194"/>
      <c r="DT3" s="194"/>
      <c r="DU3" s="194"/>
      <c r="DV3" s="194"/>
      <c r="DW3" s="194"/>
      <c r="DX3" s="194"/>
      <c r="DY3" s="194"/>
      <c r="DZ3" s="194"/>
      <c r="EA3" s="194"/>
      <c r="EB3" s="194"/>
      <c r="EC3" s="194"/>
      <c r="ED3" s="194"/>
      <c r="EE3" s="194"/>
      <c r="EF3" s="194"/>
      <c r="EG3" s="194"/>
      <c r="EH3" s="194"/>
      <c r="EI3" s="194"/>
      <c r="EJ3" s="194"/>
      <c r="EK3" s="194"/>
      <c r="EL3" s="194"/>
      <c r="EM3" s="194"/>
      <c r="EN3" s="194"/>
      <c r="EO3" s="194"/>
      <c r="EP3" s="194"/>
      <c r="EQ3" s="194"/>
      <c r="ER3" s="194"/>
      <c r="ES3" s="194"/>
      <c r="ET3" s="194"/>
      <c r="EU3" s="194"/>
      <c r="EV3" s="194"/>
      <c r="EW3" s="194"/>
      <c r="EX3" s="194"/>
      <c r="EY3" s="194"/>
      <c r="EZ3" s="194"/>
      <c r="FA3" s="194"/>
      <c r="FB3" s="194"/>
      <c r="FC3" s="194"/>
      <c r="FD3" s="194"/>
      <c r="FE3" s="194"/>
      <c r="FF3" s="194"/>
      <c r="FG3" s="194"/>
      <c r="FH3" s="194"/>
      <c r="FI3" s="194"/>
      <c r="FJ3" s="194"/>
      <c r="FK3" s="194"/>
      <c r="FL3" s="194"/>
      <c r="FM3" s="194"/>
      <c r="FN3" s="194"/>
      <c r="FO3" s="194"/>
      <c r="FP3" s="194"/>
      <c r="FQ3" s="194"/>
      <c r="FR3" s="194"/>
      <c r="FS3" s="194"/>
      <c r="FT3" s="194"/>
      <c r="FU3" s="194"/>
      <c r="FV3" s="194"/>
      <c r="FW3" s="194"/>
      <c r="FX3" s="194"/>
      <c r="FY3" s="194"/>
      <c r="FZ3" s="194"/>
      <c r="GA3" s="194"/>
      <c r="GB3" s="194"/>
      <c r="GC3" s="194"/>
      <c r="GD3" s="194"/>
      <c r="GE3" s="194"/>
      <c r="GF3" s="194"/>
      <c r="GG3" s="194"/>
      <c r="GH3" s="194"/>
      <c r="GI3" s="194"/>
      <c r="GJ3" s="194"/>
      <c r="GK3" s="194"/>
      <c r="GL3" s="194"/>
      <c r="GM3" s="194"/>
      <c r="GN3" s="194"/>
      <c r="GO3" s="194"/>
      <c r="GP3" s="194"/>
      <c r="GQ3" s="194"/>
      <c r="GR3" s="194"/>
      <c r="GS3" s="194"/>
      <c r="GT3" s="194"/>
      <c r="GU3" s="194"/>
      <c r="GV3" s="194"/>
      <c r="GW3" s="194"/>
      <c r="GX3" s="194"/>
      <c r="GY3" s="194"/>
      <c r="GZ3" s="194"/>
      <c r="HA3" s="194"/>
      <c r="HB3" s="194"/>
      <c r="HC3" s="194"/>
      <c r="HD3" s="194"/>
      <c r="HE3" s="194"/>
      <c r="HF3" s="194"/>
    </row>
    <row r="4" spans="1:214" ht="15" customHeight="1">
      <c r="A4" s="372" t="s">
        <v>4724</v>
      </c>
      <c r="C4" s="189" t="s">
        <v>220</v>
      </c>
      <c r="D4" s="190"/>
      <c r="E4" s="191"/>
      <c r="F4" s="192"/>
      <c r="H4" s="194"/>
      <c r="I4" s="194"/>
      <c r="J4" s="194"/>
      <c r="K4" s="366"/>
      <c r="L4" s="366"/>
      <c r="M4" s="367" t="s">
        <v>5272</v>
      </c>
      <c r="N4" s="367"/>
      <c r="O4" s="367" t="s">
        <v>5272</v>
      </c>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4"/>
      <c r="BN4" s="194"/>
      <c r="BO4" s="194"/>
      <c r="BP4" s="194"/>
      <c r="BQ4" s="194"/>
      <c r="BR4" s="194"/>
      <c r="BS4" s="194"/>
      <c r="BT4" s="194"/>
      <c r="BU4" s="194"/>
      <c r="BV4" s="194"/>
      <c r="BW4" s="194"/>
      <c r="BX4" s="194"/>
      <c r="BY4" s="194"/>
      <c r="BZ4" s="194"/>
      <c r="CA4" s="194"/>
      <c r="CB4" s="194"/>
      <c r="CC4" s="194"/>
      <c r="CD4" s="194"/>
      <c r="CE4" s="194"/>
      <c r="CF4" s="194"/>
      <c r="CG4" s="194"/>
      <c r="CH4" s="194"/>
      <c r="CI4" s="194"/>
      <c r="CJ4" s="194"/>
      <c r="CK4" s="194"/>
      <c r="CL4" s="194"/>
      <c r="CM4" s="194"/>
      <c r="CN4" s="194"/>
      <c r="CO4" s="194"/>
      <c r="CP4" s="194"/>
      <c r="CQ4" s="194"/>
      <c r="CR4" s="194"/>
      <c r="CS4" s="194"/>
      <c r="CT4" s="194"/>
      <c r="CU4" s="194"/>
      <c r="CV4" s="194"/>
      <c r="CW4" s="194"/>
      <c r="CX4" s="194"/>
      <c r="CY4" s="194"/>
      <c r="CZ4" s="194"/>
      <c r="DA4" s="194"/>
      <c r="DB4" s="194"/>
      <c r="DC4" s="194"/>
      <c r="DD4" s="194"/>
      <c r="DE4" s="194"/>
      <c r="DF4" s="194"/>
      <c r="DG4" s="194"/>
      <c r="DH4" s="194"/>
      <c r="DI4" s="194"/>
      <c r="DJ4" s="194"/>
      <c r="DK4" s="194"/>
      <c r="DL4" s="194"/>
      <c r="DM4" s="194"/>
      <c r="DN4" s="194"/>
      <c r="DO4" s="194"/>
      <c r="DP4" s="194"/>
      <c r="DQ4" s="194"/>
      <c r="DR4" s="194"/>
      <c r="DS4" s="194"/>
      <c r="DT4" s="194"/>
      <c r="DU4" s="194"/>
      <c r="DV4" s="194"/>
      <c r="DW4" s="194"/>
      <c r="DX4" s="194"/>
      <c r="DY4" s="194"/>
      <c r="DZ4" s="194"/>
      <c r="EA4" s="194"/>
      <c r="EB4" s="194"/>
      <c r="EC4" s="194"/>
      <c r="ED4" s="194"/>
      <c r="EE4" s="194"/>
      <c r="EF4" s="194"/>
      <c r="EG4" s="194"/>
      <c r="EH4" s="194"/>
      <c r="EI4" s="194"/>
      <c r="EJ4" s="194"/>
      <c r="EK4" s="194"/>
      <c r="EL4" s="194"/>
      <c r="EM4" s="194"/>
      <c r="EN4" s="194"/>
      <c r="EO4" s="194"/>
      <c r="EP4" s="194"/>
      <c r="EQ4" s="194"/>
      <c r="ER4" s="194"/>
      <c r="ES4" s="194"/>
      <c r="ET4" s="194"/>
      <c r="EU4" s="194"/>
      <c r="EV4" s="194"/>
      <c r="EW4" s="194"/>
      <c r="EX4" s="194"/>
      <c r="EY4" s="194"/>
      <c r="EZ4" s="194"/>
      <c r="FA4" s="194"/>
      <c r="FB4" s="194"/>
      <c r="FC4" s="194"/>
      <c r="FD4" s="194"/>
      <c r="FE4" s="194"/>
      <c r="FF4" s="194"/>
      <c r="FG4" s="194"/>
      <c r="FH4" s="194"/>
      <c r="FI4" s="194"/>
      <c r="FJ4" s="194"/>
      <c r="FK4" s="194"/>
      <c r="FL4" s="194"/>
      <c r="FM4" s="194"/>
      <c r="FN4" s="194"/>
      <c r="FO4" s="194"/>
      <c r="FP4" s="194"/>
      <c r="FQ4" s="194"/>
      <c r="FR4" s="194"/>
      <c r="FS4" s="194"/>
      <c r="FT4" s="194"/>
      <c r="FU4" s="194"/>
      <c r="FV4" s="194"/>
      <c r="FW4" s="194"/>
      <c r="FX4" s="194"/>
      <c r="FY4" s="194"/>
      <c r="FZ4" s="194"/>
      <c r="GA4" s="194"/>
      <c r="GB4" s="194"/>
      <c r="GC4" s="194"/>
      <c r="GD4" s="194"/>
      <c r="GE4" s="194"/>
      <c r="GF4" s="194"/>
      <c r="GG4" s="194"/>
      <c r="GH4" s="194"/>
      <c r="GI4" s="194"/>
      <c r="GJ4" s="194"/>
      <c r="GK4" s="194"/>
      <c r="GL4" s="194"/>
      <c r="GM4" s="194"/>
      <c r="GN4" s="194"/>
      <c r="GO4" s="194"/>
      <c r="GP4" s="194"/>
      <c r="GQ4" s="194"/>
      <c r="GR4" s="194"/>
      <c r="GS4" s="194"/>
      <c r="GT4" s="194"/>
      <c r="GU4" s="194"/>
      <c r="GV4" s="194"/>
      <c r="GW4" s="194"/>
      <c r="GX4" s="194"/>
      <c r="GY4" s="194"/>
      <c r="GZ4" s="194"/>
      <c r="HA4" s="194"/>
      <c r="HB4" s="194"/>
      <c r="HC4" s="194"/>
      <c r="HD4" s="194"/>
      <c r="HE4" s="194"/>
      <c r="HF4" s="194"/>
    </row>
    <row r="5" spans="1:214" ht="15" customHeight="1">
      <c r="A5" s="372" t="s">
        <v>4724</v>
      </c>
      <c r="C5" s="194"/>
      <c r="D5" s="199" t="s">
        <v>107</v>
      </c>
      <c r="E5" s="200">
        <v>44196</v>
      </c>
      <c r="F5" s="201"/>
      <c r="G5" s="200">
        <v>43830</v>
      </c>
      <c r="H5" s="194"/>
      <c r="I5" s="194"/>
      <c r="J5" s="194"/>
      <c r="K5" s="366"/>
      <c r="L5" s="366"/>
      <c r="M5" s="367">
        <v>2020</v>
      </c>
      <c r="N5" s="367"/>
      <c r="O5" s="367">
        <v>2019</v>
      </c>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c r="CA5" s="194"/>
      <c r="CB5" s="194"/>
      <c r="CC5" s="194"/>
      <c r="CD5" s="194"/>
      <c r="CE5" s="194"/>
      <c r="CF5" s="194"/>
      <c r="CG5" s="194"/>
      <c r="CH5" s="194"/>
      <c r="CI5" s="194"/>
      <c r="CJ5" s="194"/>
      <c r="CK5" s="194"/>
      <c r="CL5" s="194"/>
      <c r="CM5" s="194"/>
      <c r="CN5" s="194"/>
      <c r="CO5" s="194"/>
      <c r="CP5" s="194"/>
      <c r="CQ5" s="194"/>
      <c r="CR5" s="194"/>
      <c r="CS5" s="194"/>
      <c r="CT5" s="194"/>
      <c r="CU5" s="194"/>
      <c r="CV5" s="194"/>
      <c r="CW5" s="194"/>
      <c r="CX5" s="194"/>
      <c r="CY5" s="194"/>
      <c r="CZ5" s="194"/>
      <c r="DA5" s="194"/>
      <c r="DB5" s="194"/>
      <c r="DC5" s="194"/>
      <c r="DD5" s="194"/>
      <c r="DE5" s="194"/>
      <c r="DF5" s="194"/>
      <c r="DG5" s="194"/>
      <c r="DH5" s="194"/>
      <c r="DI5" s="194"/>
      <c r="DJ5" s="194"/>
      <c r="DK5" s="194"/>
      <c r="DL5" s="194"/>
      <c r="DM5" s="194"/>
      <c r="DN5" s="194"/>
      <c r="DO5" s="194"/>
      <c r="DP5" s="194"/>
      <c r="DQ5" s="194"/>
      <c r="DR5" s="194"/>
      <c r="DS5" s="194"/>
      <c r="DT5" s="194"/>
      <c r="DU5" s="194"/>
      <c r="DV5" s="194"/>
      <c r="DW5" s="194"/>
      <c r="DX5" s="194"/>
      <c r="DY5" s="194"/>
      <c r="DZ5" s="194"/>
      <c r="EA5" s="194"/>
      <c r="EB5" s="194"/>
      <c r="EC5" s="194"/>
      <c r="ED5" s="194"/>
      <c r="EE5" s="194"/>
      <c r="EF5" s="194"/>
      <c r="EG5" s="194"/>
      <c r="EH5" s="194"/>
      <c r="EI5" s="194"/>
      <c r="EJ5" s="194"/>
      <c r="EK5" s="194"/>
      <c r="EL5" s="194"/>
      <c r="EM5" s="194"/>
      <c r="EN5" s="194"/>
      <c r="EO5" s="194"/>
      <c r="EP5" s="194"/>
      <c r="EQ5" s="194"/>
      <c r="ER5" s="194"/>
      <c r="ES5" s="194"/>
      <c r="ET5" s="194"/>
      <c r="EU5" s="194"/>
      <c r="EV5" s="194"/>
      <c r="EW5" s="194"/>
      <c r="EX5" s="194"/>
      <c r="EY5" s="194"/>
      <c r="EZ5" s="194"/>
      <c r="FA5" s="194"/>
      <c r="FB5" s="194"/>
      <c r="FC5" s="194"/>
      <c r="FD5" s="194"/>
      <c r="FE5" s="194"/>
      <c r="FF5" s="194"/>
      <c r="FG5" s="194"/>
      <c r="FH5" s="194"/>
      <c r="FI5" s="194"/>
      <c r="FJ5" s="194"/>
      <c r="FK5" s="194"/>
      <c r="FL5" s="194"/>
      <c r="FM5" s="194"/>
      <c r="FN5" s="194"/>
      <c r="FO5" s="194"/>
      <c r="FP5" s="194"/>
      <c r="FQ5" s="194"/>
      <c r="FR5" s="194"/>
      <c r="FS5" s="194"/>
      <c r="FT5" s="194"/>
      <c r="FU5" s="194"/>
      <c r="FV5" s="194"/>
      <c r="FW5" s="194"/>
      <c r="FX5" s="194"/>
      <c r="FY5" s="194"/>
      <c r="FZ5" s="194"/>
      <c r="GA5" s="194"/>
      <c r="GB5" s="194"/>
      <c r="GC5" s="194"/>
      <c r="GD5" s="194"/>
      <c r="GE5" s="194"/>
      <c r="GF5" s="194"/>
      <c r="GG5" s="194"/>
      <c r="GH5" s="194"/>
      <c r="GI5" s="194"/>
      <c r="GJ5" s="194"/>
      <c r="GK5" s="194"/>
      <c r="GL5" s="194"/>
      <c r="GM5" s="194"/>
      <c r="GN5" s="194"/>
      <c r="GO5" s="194"/>
      <c r="GP5" s="194"/>
      <c r="GQ5" s="194"/>
      <c r="GR5" s="194"/>
      <c r="GS5" s="194"/>
      <c r="GT5" s="194"/>
      <c r="GU5" s="194"/>
      <c r="GV5" s="194"/>
      <c r="GW5" s="194"/>
      <c r="GX5" s="194"/>
      <c r="GY5" s="194"/>
      <c r="GZ5" s="194"/>
      <c r="HA5" s="194"/>
      <c r="HB5" s="194"/>
      <c r="HC5" s="194"/>
      <c r="HD5" s="194"/>
      <c r="HE5" s="194"/>
      <c r="HF5" s="194"/>
    </row>
    <row r="6" spans="1:214" ht="8.25" customHeight="1">
      <c r="A6" s="372" t="s">
        <v>4724</v>
      </c>
      <c r="C6" s="194"/>
      <c r="D6" s="195"/>
      <c r="F6" s="218"/>
      <c r="H6" s="194"/>
      <c r="I6" s="194"/>
      <c r="J6" s="194"/>
      <c r="K6" s="366"/>
      <c r="L6" s="366"/>
      <c r="M6" s="366"/>
      <c r="N6" s="366"/>
      <c r="O6" s="366"/>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194"/>
      <c r="BC6" s="194"/>
      <c r="BD6" s="194"/>
      <c r="BE6" s="194"/>
      <c r="BF6" s="194"/>
      <c r="BG6" s="194"/>
      <c r="BH6" s="194"/>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4"/>
      <c r="DB6" s="194"/>
      <c r="DC6" s="194"/>
      <c r="DD6" s="194"/>
      <c r="DE6" s="194"/>
      <c r="DF6" s="194"/>
      <c r="DG6" s="194"/>
      <c r="DH6" s="194"/>
      <c r="DI6" s="194"/>
      <c r="DJ6" s="194"/>
      <c r="DK6" s="194"/>
      <c r="DL6" s="194"/>
      <c r="DM6" s="194"/>
      <c r="DN6" s="194"/>
      <c r="DO6" s="194"/>
      <c r="DP6" s="194"/>
      <c r="DQ6" s="194"/>
      <c r="DR6" s="194"/>
      <c r="DS6" s="194"/>
      <c r="DT6" s="194"/>
      <c r="DU6" s="194"/>
      <c r="DV6" s="194"/>
      <c r="DW6" s="194"/>
      <c r="DX6" s="194"/>
      <c r="DY6" s="194"/>
      <c r="DZ6" s="194"/>
      <c r="EA6" s="194"/>
      <c r="EB6" s="194"/>
      <c r="EC6" s="194"/>
      <c r="ED6" s="194"/>
      <c r="EE6" s="194"/>
      <c r="EF6" s="194"/>
      <c r="EG6" s="194"/>
      <c r="EH6" s="194"/>
      <c r="EI6" s="194"/>
      <c r="EJ6" s="194"/>
      <c r="EK6" s="194"/>
      <c r="EL6" s="194"/>
      <c r="EM6" s="194"/>
      <c r="EN6" s="194"/>
      <c r="EO6" s="194"/>
      <c r="EP6" s="194"/>
      <c r="EQ6" s="194"/>
      <c r="ER6" s="194"/>
      <c r="ES6" s="194"/>
      <c r="ET6" s="194"/>
      <c r="EU6" s="194"/>
      <c r="EV6" s="194"/>
      <c r="EW6" s="194"/>
      <c r="EX6" s="194"/>
      <c r="EY6" s="194"/>
      <c r="EZ6" s="194"/>
      <c r="FA6" s="194"/>
      <c r="FB6" s="194"/>
      <c r="FC6" s="194"/>
      <c r="FD6" s="194"/>
      <c r="FE6" s="194"/>
      <c r="FF6" s="194"/>
      <c r="FG6" s="194"/>
      <c r="FH6" s="194"/>
      <c r="FI6" s="194"/>
      <c r="FJ6" s="194"/>
      <c r="FK6" s="194"/>
      <c r="FL6" s="194"/>
      <c r="FM6" s="194"/>
      <c r="FN6" s="194"/>
      <c r="FO6" s="194"/>
      <c r="FP6" s="194"/>
      <c r="FQ6" s="194"/>
      <c r="FR6" s="194"/>
      <c r="FS6" s="194"/>
      <c r="FT6" s="194"/>
      <c r="FU6" s="194"/>
      <c r="FV6" s="194"/>
      <c r="FW6" s="194"/>
      <c r="FX6" s="194"/>
      <c r="FY6" s="194"/>
      <c r="FZ6" s="194"/>
      <c r="GA6" s="194"/>
      <c r="GB6" s="194"/>
      <c r="GC6" s="194"/>
      <c r="GD6" s="194"/>
      <c r="GE6" s="194"/>
      <c r="GF6" s="194"/>
      <c r="GG6" s="194"/>
      <c r="GH6" s="194"/>
      <c r="GI6" s="194"/>
      <c r="GJ6" s="194"/>
      <c r="GK6" s="194"/>
      <c r="GL6" s="194"/>
      <c r="GM6" s="194"/>
      <c r="GN6" s="194"/>
      <c r="GO6" s="194"/>
      <c r="GP6" s="194"/>
      <c r="GQ6" s="194"/>
      <c r="GR6" s="194"/>
      <c r="GS6" s="194"/>
      <c r="GT6" s="194"/>
      <c r="GU6" s="194"/>
      <c r="GV6" s="194"/>
      <c r="GW6" s="194"/>
      <c r="GX6" s="194"/>
      <c r="GY6" s="194"/>
      <c r="GZ6" s="194"/>
      <c r="HA6" s="194"/>
      <c r="HB6" s="194"/>
      <c r="HC6" s="194"/>
      <c r="HD6" s="194"/>
      <c r="HE6" s="194"/>
      <c r="HF6" s="194"/>
    </row>
    <row r="7" spans="1:214" ht="15" customHeight="1">
      <c r="A7" s="372" t="s">
        <v>4724</v>
      </c>
      <c r="C7" s="189" t="s">
        <v>2</v>
      </c>
      <c r="D7" s="190"/>
      <c r="E7" s="203">
        <f>+E8+E11+E13+E15+E19</f>
        <v>598368411733</v>
      </c>
      <c r="F7" s="203"/>
      <c r="G7" s="203">
        <f>+G8+G11+G13+G15+G19</f>
        <v>633393369106</v>
      </c>
      <c r="H7" s="194"/>
      <c r="I7" s="194"/>
      <c r="J7" s="194"/>
      <c r="K7" s="366"/>
      <c r="L7" s="368"/>
      <c r="M7" s="369"/>
      <c r="N7" s="366"/>
      <c r="O7" s="369"/>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c r="FU7" s="194"/>
      <c r="FV7" s="194"/>
      <c r="FW7" s="194"/>
      <c r="FX7" s="194"/>
      <c r="FY7" s="194"/>
      <c r="FZ7" s="194"/>
      <c r="GA7" s="194"/>
      <c r="GB7" s="194"/>
      <c r="GC7" s="194"/>
      <c r="GD7" s="194"/>
      <c r="GE7" s="194"/>
      <c r="GF7" s="194"/>
      <c r="GG7" s="194"/>
      <c r="GH7" s="194"/>
      <c r="GI7" s="194"/>
      <c r="GJ7" s="194"/>
      <c r="GK7" s="194"/>
      <c r="GL7" s="194"/>
      <c r="GM7" s="194"/>
      <c r="GN7" s="194"/>
      <c r="GO7" s="194"/>
      <c r="GP7" s="194"/>
      <c r="GQ7" s="194"/>
      <c r="GR7" s="194"/>
      <c r="GS7" s="194"/>
      <c r="GT7" s="194"/>
      <c r="GU7" s="194"/>
      <c r="GV7" s="194"/>
      <c r="GW7" s="194"/>
      <c r="GX7" s="194"/>
      <c r="GY7" s="194"/>
      <c r="GZ7" s="194"/>
      <c r="HA7" s="194"/>
      <c r="HB7" s="194"/>
      <c r="HC7" s="194"/>
      <c r="HD7" s="194"/>
      <c r="HE7" s="194"/>
      <c r="HF7" s="194"/>
    </row>
    <row r="8" spans="1:214">
      <c r="A8" s="372" t="s">
        <v>4724</v>
      </c>
      <c r="C8" s="194" t="s">
        <v>4695</v>
      </c>
      <c r="D8" s="195"/>
      <c r="E8" s="193">
        <f>SUM(E9:E10)</f>
        <v>21056967086</v>
      </c>
      <c r="F8" s="204"/>
      <c r="G8" s="193">
        <f>SUM(G9:G10)</f>
        <v>20795890631</v>
      </c>
      <c r="H8" s="194"/>
      <c r="I8" s="194"/>
      <c r="J8" s="194"/>
      <c r="K8" s="370" t="s">
        <v>3946</v>
      </c>
      <c r="L8" s="368" t="s">
        <v>3947</v>
      </c>
      <c r="M8" s="369">
        <f>IFERROR(VLOOKUP(K8,'balance actual'!$A$1:$I$3000,5,FALSE),0)</f>
        <v>6256833383</v>
      </c>
      <c r="N8" s="366"/>
      <c r="O8" s="369">
        <f>IFERROR(VLOOKUP(K8,'balance anterior'!$A$1:$I$3000,5,FALSE),0)</f>
        <v>6244424768</v>
      </c>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c r="FU8" s="194"/>
      <c r="FV8" s="194"/>
      <c r="FW8" s="194"/>
      <c r="FX8" s="194"/>
      <c r="FY8" s="194"/>
      <c r="FZ8" s="194"/>
      <c r="GA8" s="194"/>
      <c r="GB8" s="194"/>
      <c r="GC8" s="194"/>
      <c r="GD8" s="194"/>
      <c r="GE8" s="194"/>
      <c r="GF8" s="194"/>
      <c r="GG8" s="194"/>
      <c r="GH8" s="194"/>
      <c r="GI8" s="194"/>
      <c r="GJ8" s="194"/>
      <c r="GK8" s="194"/>
      <c r="GL8" s="194"/>
      <c r="GM8" s="194"/>
      <c r="GN8" s="194"/>
      <c r="GO8" s="194"/>
      <c r="GP8" s="194"/>
      <c r="GQ8" s="194"/>
      <c r="GR8" s="194"/>
      <c r="GS8" s="194"/>
      <c r="GT8" s="194"/>
      <c r="GU8" s="194"/>
      <c r="GV8" s="194"/>
      <c r="GW8" s="194"/>
      <c r="GX8" s="194"/>
      <c r="GY8" s="194"/>
      <c r="GZ8" s="194"/>
      <c r="HA8" s="194"/>
      <c r="HB8" s="194"/>
      <c r="HC8" s="194"/>
      <c r="HD8" s="194"/>
      <c r="HE8" s="194"/>
      <c r="HF8" s="194"/>
    </row>
    <row r="9" spans="1:214" s="156" customFormat="1" ht="12.75" hidden="1">
      <c r="A9" s="173"/>
      <c r="B9" s="179" t="s">
        <v>3255</v>
      </c>
      <c r="C9" s="172" t="s">
        <v>3256</v>
      </c>
      <c r="D9" s="136"/>
      <c r="E9" s="178">
        <f>IFERROR(VLOOKUP(B9,'balance actual'!$A$1:$I$3000,5,FALSE),0)*-1</f>
        <v>21056967086</v>
      </c>
      <c r="F9" s="180"/>
      <c r="G9" s="178">
        <f>IFERROR(VLOOKUP(B9,'balance anterior'!$A$1:$I$3000,5,FALSE),0)*-1</f>
        <v>20795890631</v>
      </c>
      <c r="H9" s="134"/>
      <c r="I9" s="134"/>
      <c r="J9" s="134"/>
      <c r="K9" s="151" t="s">
        <v>3948</v>
      </c>
      <c r="L9" t="s">
        <v>3949</v>
      </c>
      <c r="M9" s="181">
        <f>IFERROR(VLOOKUP(K9,'balance actual'!$A$1:$I$3000,5,FALSE),0)</f>
        <v>0</v>
      </c>
      <c r="N9" s="133"/>
      <c r="O9" s="181">
        <f>IFERROR(VLOOKUP(K9,'balance anterior'!$A$1:$I$3000,5,FALSE),0)</f>
        <v>5374330208</v>
      </c>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row>
    <row r="10" spans="1:214" s="156" customFormat="1" ht="12.75" hidden="1">
      <c r="A10" s="173"/>
      <c r="B10" s="179" t="s">
        <v>3273</v>
      </c>
      <c r="C10" s="172" t="s">
        <v>3274</v>
      </c>
      <c r="D10" s="136"/>
      <c r="E10" s="178">
        <f>IFERROR(VLOOKUP(B10,'balance actual'!$A$1:$I$3000,5,FALSE),0)*-1</f>
        <v>0</v>
      </c>
      <c r="F10" s="180"/>
      <c r="G10" s="178">
        <f>IFERROR(VLOOKUP(B10,'balance anterior'!$A$1:$I$3000,5,FALSE),0)</f>
        <v>0</v>
      </c>
      <c r="H10" s="134"/>
      <c r="I10" s="134"/>
      <c r="J10" s="134"/>
      <c r="K10" s="151" t="s">
        <v>3950</v>
      </c>
      <c r="L10" t="s">
        <v>3951</v>
      </c>
      <c r="M10" s="181">
        <f>IFERROR(VLOOKUP(K10,'balance actual'!$A$1:$I$3000,5,FALSE),0)</f>
        <v>0</v>
      </c>
      <c r="N10" s="133"/>
      <c r="O10" s="181">
        <f>IFERROR(VLOOKUP(K10,'balance anterior'!$A$1:$I$3000,5,FALSE),0)</f>
        <v>21723086223</v>
      </c>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row>
    <row r="11" spans="1:214">
      <c r="A11" s="372" t="s">
        <v>4724</v>
      </c>
      <c r="C11" s="194" t="s">
        <v>4696</v>
      </c>
      <c r="D11" s="195"/>
      <c r="E11" s="193">
        <f>SUM(E12)</f>
        <v>535154495714</v>
      </c>
      <c r="F11" s="204"/>
      <c r="G11" s="193">
        <f>SUM(G12)</f>
        <v>570708175124</v>
      </c>
      <c r="H11" s="194"/>
      <c r="I11" s="194"/>
      <c r="J11" s="194"/>
      <c r="K11" s="370" t="s">
        <v>3952</v>
      </c>
      <c r="L11" s="368" t="s">
        <v>3953</v>
      </c>
      <c r="M11" s="369">
        <f>IFERROR(VLOOKUP(K11,'balance actual'!$A$1:$I$3000,5,FALSE),0)</f>
        <v>0</v>
      </c>
      <c r="N11" s="366"/>
      <c r="O11" s="369">
        <f>IFERROR(VLOOKUP(K11,'balance anterior'!$A$1:$I$3000,5,FALSE),0)</f>
        <v>13398253267</v>
      </c>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c r="FU11" s="194"/>
      <c r="FV11" s="194"/>
      <c r="FW11" s="194"/>
      <c r="FX11" s="194"/>
      <c r="FY11" s="194"/>
      <c r="FZ11" s="194"/>
      <c r="GA11" s="194"/>
      <c r="GB11" s="194"/>
      <c r="GC11" s="194"/>
      <c r="GD11" s="194"/>
      <c r="GE11" s="194"/>
      <c r="GF11" s="194"/>
      <c r="GG11" s="194"/>
      <c r="GH11" s="194"/>
      <c r="GI11" s="194"/>
      <c r="GJ11" s="194"/>
      <c r="GK11" s="194"/>
      <c r="GL11" s="194"/>
      <c r="GM11" s="194"/>
      <c r="GN11" s="194"/>
      <c r="GO11" s="194"/>
      <c r="GP11" s="194"/>
      <c r="GQ11" s="194"/>
      <c r="GR11" s="194"/>
      <c r="GS11" s="194"/>
      <c r="GT11" s="194"/>
      <c r="GU11" s="194"/>
      <c r="GV11" s="194"/>
      <c r="GW11" s="194"/>
      <c r="GX11" s="194"/>
      <c r="GY11" s="194"/>
      <c r="GZ11" s="194"/>
      <c r="HA11" s="194"/>
      <c r="HB11" s="194"/>
      <c r="HC11" s="194"/>
      <c r="HD11" s="194"/>
      <c r="HE11" s="194"/>
      <c r="HF11" s="194"/>
    </row>
    <row r="12" spans="1:214" s="156" customFormat="1" ht="12.75" hidden="1">
      <c r="A12" s="173"/>
      <c r="B12" s="179" t="s">
        <v>3275</v>
      </c>
      <c r="C12" s="172" t="s">
        <v>3276</v>
      </c>
      <c r="D12" s="136"/>
      <c r="E12" s="178">
        <f>IFERROR(VLOOKUP(B12,'balance actual'!$A$1:$I$3000,5,FALSE),0)*-1</f>
        <v>535154495714</v>
      </c>
      <c r="F12" s="180"/>
      <c r="G12" s="178">
        <f>IFERROR(VLOOKUP(B12,'balance anterior'!$A$1:$I$3000,5,FALSE),0)*-1</f>
        <v>570708175124</v>
      </c>
      <c r="H12" s="134"/>
      <c r="I12" s="134"/>
      <c r="J12" s="134"/>
      <c r="K12" s="151" t="s">
        <v>3954</v>
      </c>
      <c r="L12" t="s">
        <v>3955</v>
      </c>
      <c r="M12" s="181">
        <f>IFERROR(VLOOKUP(K12,'balance actual'!$A$1:$I$3000,5,FALSE),0)</f>
        <v>0</v>
      </c>
      <c r="N12" s="133"/>
      <c r="O12" s="181">
        <f>IFERROR(VLOOKUP(K12,'balance anterior'!$A$1:$I$3000,5,FALSE),0)</f>
        <v>506774403</v>
      </c>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row>
    <row r="13" spans="1:214" ht="13.5">
      <c r="A13" s="372" t="s">
        <v>4724</v>
      </c>
      <c r="C13" s="194" t="s">
        <v>4697</v>
      </c>
      <c r="D13" s="195"/>
      <c r="E13" s="193">
        <f>SUM(E14)</f>
        <v>9903087117</v>
      </c>
      <c r="F13" s="204"/>
      <c r="G13" s="193">
        <f>SUM(G14)</f>
        <v>12881549005</v>
      </c>
      <c r="H13" s="194"/>
      <c r="I13" s="194"/>
      <c r="J13" s="194"/>
      <c r="K13" s="366"/>
      <c r="L13" s="366"/>
      <c r="M13" s="366"/>
      <c r="N13" s="366"/>
      <c r="O13" s="366"/>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c r="FU13" s="194"/>
      <c r="FV13" s="194"/>
      <c r="FW13" s="194"/>
      <c r="FX13" s="194"/>
      <c r="FY13" s="194"/>
      <c r="FZ13" s="194"/>
      <c r="GA13" s="194"/>
      <c r="GB13" s="194"/>
      <c r="GC13" s="194"/>
      <c r="GD13" s="194"/>
      <c r="GE13" s="194"/>
      <c r="GF13" s="194"/>
      <c r="GG13" s="194"/>
      <c r="GH13" s="194"/>
      <c r="GI13" s="194"/>
      <c r="GJ13" s="194"/>
      <c r="GK13" s="194"/>
      <c r="GL13" s="194"/>
      <c r="GM13" s="194"/>
      <c r="GN13" s="194"/>
      <c r="GO13" s="194"/>
      <c r="GP13" s="194"/>
      <c r="GQ13" s="194"/>
      <c r="GR13" s="194"/>
      <c r="GS13" s="194"/>
      <c r="GT13" s="194"/>
      <c r="GU13" s="194"/>
      <c r="GV13" s="194"/>
      <c r="GW13" s="194"/>
      <c r="GX13" s="194"/>
      <c r="GY13" s="194"/>
      <c r="GZ13" s="194"/>
      <c r="HA13" s="194"/>
      <c r="HB13" s="194"/>
      <c r="HC13" s="194"/>
      <c r="HD13" s="194"/>
      <c r="HE13" s="194"/>
      <c r="HF13" s="194"/>
    </row>
    <row r="14" spans="1:214" s="156" customFormat="1" ht="11.25" hidden="1">
      <c r="A14" s="173"/>
      <c r="B14" s="179" t="s">
        <v>3354</v>
      </c>
      <c r="C14" s="172" t="s">
        <v>3355</v>
      </c>
      <c r="D14" s="136"/>
      <c r="E14" s="178">
        <f>IFERROR(VLOOKUP(B14,'balance actual'!$A$1:$I$3000,5,FALSE),0)*-1</f>
        <v>9903087117</v>
      </c>
      <c r="F14" s="180"/>
      <c r="G14" s="178">
        <f>IFERROR(VLOOKUP(B14,'balance anterior'!$A$1:$I$3000,5,FALSE),0)*-1</f>
        <v>12881549005</v>
      </c>
      <c r="H14" s="134"/>
      <c r="I14" s="134"/>
      <c r="J14" s="134"/>
      <c r="K14" s="134"/>
      <c r="L14" s="133"/>
      <c r="M14" s="133"/>
      <c r="N14" s="133"/>
      <c r="O14" s="133"/>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row>
    <row r="15" spans="1:214" ht="13.5">
      <c r="A15" s="372" t="s">
        <v>4724</v>
      </c>
      <c r="C15" s="194" t="s">
        <v>4698</v>
      </c>
      <c r="D15" s="195"/>
      <c r="E15" s="193">
        <f>SUM(E16:E17)</f>
        <v>31282914044</v>
      </c>
      <c r="F15" s="204"/>
      <c r="G15" s="193">
        <f>SUM(G16:G17)</f>
        <v>28481006115</v>
      </c>
      <c r="H15" s="194"/>
      <c r="I15" s="194"/>
      <c r="J15" s="194"/>
      <c r="K15" s="370" t="s">
        <v>4039</v>
      </c>
      <c r="L15" s="371" t="s">
        <v>4040</v>
      </c>
      <c r="M15" s="369">
        <f>IFERROR(VLOOKUP(K15,'balance actual'!$A$1:$I$3000,5,FALSE),0)</f>
        <v>0</v>
      </c>
      <c r="N15" s="366"/>
      <c r="O15" s="369">
        <f>IFERROR(VLOOKUP(K15,'balance anterior'!$A$1:$I$3000,5,FALSE),0)</f>
        <v>6749647</v>
      </c>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194"/>
      <c r="BC15" s="194"/>
      <c r="BD15" s="194"/>
      <c r="BE15" s="194"/>
      <c r="BF15" s="194"/>
      <c r="BG15" s="194"/>
      <c r="BH15" s="194"/>
      <c r="BI15" s="194"/>
      <c r="BJ15" s="194"/>
      <c r="BK15" s="194"/>
      <c r="BL15" s="194"/>
      <c r="BM15" s="194"/>
      <c r="BN15" s="194"/>
      <c r="BO15" s="194"/>
      <c r="BP15" s="194"/>
      <c r="BQ15" s="194"/>
      <c r="BR15" s="194"/>
      <c r="BS15" s="194"/>
      <c r="BT15" s="194"/>
      <c r="BU15" s="194"/>
      <c r="BV15" s="194"/>
      <c r="BW15" s="194"/>
      <c r="BX15" s="194"/>
      <c r="BY15" s="194"/>
      <c r="BZ15" s="194"/>
      <c r="CA15" s="194"/>
      <c r="CB15" s="194"/>
      <c r="CC15" s="194"/>
      <c r="CD15" s="194"/>
      <c r="CE15" s="194"/>
      <c r="CF15" s="194"/>
      <c r="CG15" s="194"/>
      <c r="CH15" s="194"/>
      <c r="CI15" s="194"/>
      <c r="CJ15" s="194"/>
      <c r="CK15" s="194"/>
      <c r="CL15" s="194"/>
      <c r="CM15" s="194"/>
      <c r="CN15" s="194"/>
      <c r="CO15" s="194"/>
      <c r="CP15" s="194"/>
      <c r="CQ15" s="194"/>
      <c r="CR15" s="194"/>
      <c r="CS15" s="194"/>
      <c r="CT15" s="194"/>
      <c r="CU15" s="194"/>
      <c r="CV15" s="194"/>
      <c r="CW15" s="194"/>
      <c r="CX15" s="194"/>
      <c r="CY15" s="194"/>
      <c r="CZ15" s="194"/>
      <c r="DA15" s="194"/>
      <c r="DB15" s="194"/>
      <c r="DC15" s="194"/>
      <c r="DD15" s="194"/>
      <c r="DE15" s="194"/>
      <c r="DF15" s="194"/>
      <c r="DG15" s="194"/>
      <c r="DH15" s="194"/>
      <c r="DI15" s="194"/>
      <c r="DJ15" s="194"/>
      <c r="DK15" s="194"/>
      <c r="DL15" s="194"/>
      <c r="DM15" s="194"/>
      <c r="DN15" s="194"/>
      <c r="DO15" s="194"/>
      <c r="DP15" s="194"/>
      <c r="DQ15" s="194"/>
      <c r="DR15" s="194"/>
      <c r="DS15" s="194"/>
      <c r="DT15" s="194"/>
      <c r="DU15" s="194"/>
      <c r="DV15" s="194"/>
      <c r="DW15" s="194"/>
      <c r="DX15" s="194"/>
      <c r="DY15" s="194"/>
      <c r="DZ15" s="194"/>
      <c r="EA15" s="194"/>
      <c r="EB15" s="194"/>
      <c r="EC15" s="194"/>
      <c r="ED15" s="194"/>
      <c r="EE15" s="194"/>
      <c r="EF15" s="194"/>
      <c r="EG15" s="194"/>
      <c r="EH15" s="194"/>
      <c r="EI15" s="194"/>
      <c r="EJ15" s="194"/>
      <c r="EK15" s="194"/>
      <c r="EL15" s="194"/>
      <c r="EM15" s="194"/>
      <c r="EN15" s="194"/>
      <c r="EO15" s="194"/>
      <c r="EP15" s="194"/>
      <c r="EQ15" s="194"/>
      <c r="ER15" s="194"/>
      <c r="ES15" s="194"/>
      <c r="ET15" s="194"/>
      <c r="EU15" s="194"/>
      <c r="EV15" s="194"/>
      <c r="EW15" s="194"/>
      <c r="EX15" s="194"/>
      <c r="EY15" s="194"/>
      <c r="EZ15" s="194"/>
      <c r="FA15" s="194"/>
      <c r="FB15" s="194"/>
      <c r="FC15" s="194"/>
      <c r="FD15" s="194"/>
      <c r="FE15" s="194"/>
      <c r="FF15" s="194"/>
      <c r="FG15" s="194"/>
      <c r="FH15" s="194"/>
      <c r="FI15" s="194"/>
      <c r="FJ15" s="194"/>
      <c r="FK15" s="194"/>
      <c r="FL15" s="194"/>
      <c r="FM15" s="194"/>
      <c r="FN15" s="194"/>
      <c r="FO15" s="194"/>
      <c r="FP15" s="194"/>
      <c r="FQ15" s="194"/>
      <c r="FR15" s="194"/>
      <c r="FS15" s="194"/>
      <c r="FT15" s="194"/>
      <c r="FU15" s="194"/>
      <c r="FV15" s="194"/>
      <c r="FW15" s="194"/>
      <c r="FX15" s="194"/>
      <c r="FY15" s="194"/>
      <c r="FZ15" s="194"/>
      <c r="GA15" s="194"/>
      <c r="GB15" s="194"/>
      <c r="GC15" s="194"/>
      <c r="GD15" s="194"/>
      <c r="GE15" s="194"/>
      <c r="GF15" s="194"/>
      <c r="GG15" s="194"/>
      <c r="GH15" s="194"/>
      <c r="GI15" s="194"/>
      <c r="GJ15" s="194"/>
      <c r="GK15" s="194"/>
      <c r="GL15" s="194"/>
      <c r="GM15" s="194"/>
      <c r="GN15" s="194"/>
      <c r="GO15" s="194"/>
      <c r="GP15" s="194"/>
      <c r="GQ15" s="194"/>
      <c r="GR15" s="194"/>
      <c r="GS15" s="194"/>
      <c r="GT15" s="194"/>
      <c r="GU15" s="194"/>
      <c r="GV15" s="194"/>
      <c r="GW15" s="194"/>
      <c r="GX15" s="194"/>
      <c r="GY15" s="194"/>
      <c r="GZ15" s="194"/>
      <c r="HA15" s="194"/>
      <c r="HB15" s="194"/>
      <c r="HC15" s="194"/>
      <c r="HD15" s="194"/>
      <c r="HE15" s="194"/>
      <c r="HF15" s="194"/>
    </row>
    <row r="16" spans="1:214" s="156" customFormat="1" ht="15" hidden="1" customHeight="1">
      <c r="A16" s="173"/>
      <c r="B16" s="179" t="s">
        <v>4588</v>
      </c>
      <c r="C16" s="172" t="s">
        <v>4589</v>
      </c>
      <c r="D16" s="136"/>
      <c r="E16" s="178">
        <f>IFERROR(VLOOKUP(B16,'balance actual'!$A$1:$I$3000,5,FALSE),0)*-1</f>
        <v>31282914044</v>
      </c>
      <c r="F16" s="180"/>
      <c r="G16" s="178">
        <f>IFERROR(VLOOKUP(B16,'balance anterior'!$A$1:$I$3000,5,FALSE),0)*-1</f>
        <v>28481006115</v>
      </c>
      <c r="H16" s="134"/>
      <c r="I16" s="134"/>
      <c r="J16" s="134"/>
      <c r="K16" s="151" t="s">
        <v>4035</v>
      </c>
      <c r="L16" s="152" t="s">
        <v>4036</v>
      </c>
      <c r="M16" s="181">
        <f>IFERROR(VLOOKUP(K16,'balance actual'!$A$1:$I$3000,5,FALSE),0)</f>
        <v>237499362</v>
      </c>
      <c r="N16" s="133"/>
      <c r="O16" s="181">
        <f>IFERROR(VLOOKUP(K16,'balance anterior'!$A$1:$I$3000,5,FALSE),0)</f>
        <v>183418544</v>
      </c>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row>
    <row r="17" spans="1:214" s="156" customFormat="1" ht="15" hidden="1" customHeight="1">
      <c r="A17" s="173"/>
      <c r="B17" s="179" t="s">
        <v>3273</v>
      </c>
      <c r="C17" s="172" t="s">
        <v>3274</v>
      </c>
      <c r="D17" s="136"/>
      <c r="E17" s="178">
        <f>IFERROR(VLOOKUP(B17,'balance actual'!$A$1:$I$3000,5,FALSE),0)*-1</f>
        <v>0</v>
      </c>
      <c r="F17" s="180"/>
      <c r="G17" s="178">
        <f>IFERROR(VLOOKUP(B17,'balance anterior'!$A$1:$I$3000,5,FALSE),0)*-1</f>
        <v>0</v>
      </c>
      <c r="H17" s="134"/>
      <c r="I17" s="134"/>
      <c r="J17" s="134"/>
      <c r="K17" s="134"/>
      <c r="L17" s="133"/>
      <c r="M17" s="133"/>
      <c r="N17" s="133"/>
      <c r="O17" s="133"/>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row>
    <row r="18" spans="1:214" s="155" customFormat="1" ht="18" hidden="1" customHeight="1">
      <c r="A18" s="173"/>
      <c r="B18" s="168"/>
      <c r="C18" s="169"/>
      <c r="D18" s="161"/>
      <c r="E18" s="170"/>
      <c r="F18" s="171"/>
      <c r="G18" s="170"/>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33"/>
      <c r="FJ18" s="133"/>
      <c r="FK18" s="133"/>
      <c r="FL18" s="133"/>
      <c r="FM18" s="133"/>
      <c r="FN18" s="133"/>
      <c r="FO18" s="133"/>
      <c r="FP18" s="133"/>
      <c r="FQ18" s="133"/>
      <c r="FR18" s="133"/>
      <c r="FS18" s="133"/>
      <c r="FT18" s="133"/>
      <c r="FU18" s="133"/>
      <c r="FV18" s="133"/>
      <c r="FW18" s="133"/>
      <c r="FX18" s="133"/>
      <c r="FY18" s="133"/>
      <c r="FZ18" s="133"/>
      <c r="GA18" s="133"/>
      <c r="GB18" s="133"/>
      <c r="GC18" s="133"/>
      <c r="GD18" s="133"/>
      <c r="GE18" s="133"/>
      <c r="GF18" s="133"/>
      <c r="GG18" s="133"/>
      <c r="GH18" s="133"/>
      <c r="GI18" s="133"/>
      <c r="GJ18" s="133"/>
      <c r="GK18" s="133"/>
      <c r="GL18" s="133"/>
      <c r="GM18" s="133"/>
      <c r="GN18" s="133"/>
      <c r="GO18" s="133"/>
      <c r="GP18" s="133"/>
      <c r="GQ18" s="133"/>
      <c r="GR18" s="133"/>
      <c r="GS18" s="133"/>
      <c r="GT18" s="133"/>
      <c r="GU18" s="133"/>
      <c r="GV18" s="133"/>
      <c r="GW18" s="133"/>
      <c r="GX18" s="133"/>
      <c r="GY18" s="133"/>
      <c r="GZ18" s="133"/>
      <c r="HA18" s="133"/>
      <c r="HB18" s="133"/>
      <c r="HC18" s="133"/>
      <c r="HD18" s="133"/>
      <c r="HE18" s="133"/>
      <c r="HF18" s="133"/>
    </row>
    <row r="19" spans="1:214" ht="15" customHeight="1">
      <c r="A19" s="372" t="s">
        <v>4724</v>
      </c>
      <c r="B19" s="210"/>
      <c r="C19" s="194" t="s">
        <v>5269</v>
      </c>
      <c r="D19" s="190" t="s">
        <v>5956</v>
      </c>
      <c r="E19" s="193">
        <f>SUM(E27:E28)</f>
        <v>970947772</v>
      </c>
      <c r="F19" s="252"/>
      <c r="G19" s="193">
        <f>SUM(G27:G28)</f>
        <v>526748231</v>
      </c>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c r="FU19" s="194"/>
      <c r="FV19" s="194"/>
      <c r="FW19" s="194"/>
      <c r="FX19" s="194"/>
      <c r="FY19" s="194"/>
      <c r="FZ19" s="194"/>
      <c r="GA19" s="194"/>
      <c r="GB19" s="194"/>
      <c r="GC19" s="194"/>
      <c r="GD19" s="194"/>
      <c r="GE19" s="194"/>
      <c r="GF19" s="194"/>
      <c r="GG19" s="194"/>
      <c r="GH19" s="194"/>
      <c r="GI19" s="194"/>
      <c r="GJ19" s="194"/>
      <c r="GK19" s="194"/>
      <c r="GL19" s="194"/>
      <c r="GM19" s="194"/>
      <c r="GN19" s="194"/>
      <c r="GO19" s="194"/>
      <c r="GP19" s="194"/>
      <c r="GQ19" s="194"/>
      <c r="GR19" s="194"/>
      <c r="GS19" s="194"/>
      <c r="GT19" s="194"/>
      <c r="GU19" s="194"/>
      <c r="GV19" s="194"/>
      <c r="GW19" s="194"/>
      <c r="GX19" s="194"/>
      <c r="GY19" s="194"/>
      <c r="GZ19" s="194"/>
      <c r="HA19" s="194"/>
      <c r="HB19" s="194"/>
      <c r="HC19" s="194"/>
      <c r="HD19" s="194"/>
      <c r="HE19" s="194"/>
      <c r="HF19" s="194"/>
    </row>
    <row r="20" spans="1:214" ht="9.75" hidden="1" customHeight="1">
      <c r="A20" s="188"/>
      <c r="B20" s="210"/>
      <c r="C20" s="194"/>
      <c r="D20" s="190"/>
      <c r="F20" s="252"/>
      <c r="G20" s="253"/>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c r="AV20" s="194"/>
      <c r="AW20" s="194"/>
      <c r="AX20" s="194"/>
      <c r="AY20" s="194"/>
      <c r="AZ20" s="194"/>
      <c r="BA20" s="194"/>
      <c r="BB20" s="194"/>
      <c r="BC20" s="194"/>
      <c r="BD20" s="194"/>
      <c r="BE20" s="194"/>
      <c r="BF20" s="194"/>
      <c r="BG20" s="194"/>
      <c r="BH20" s="194"/>
      <c r="BI20" s="194"/>
      <c r="BJ20" s="194"/>
      <c r="BK20" s="194"/>
      <c r="BL20" s="194"/>
      <c r="BM20" s="194"/>
      <c r="BN20" s="194"/>
      <c r="BO20" s="194"/>
      <c r="BP20" s="194"/>
      <c r="BQ20" s="194"/>
      <c r="BR20" s="194"/>
      <c r="BS20" s="194"/>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c r="CP20" s="194"/>
      <c r="CQ20" s="194"/>
      <c r="CR20" s="194"/>
      <c r="CS20" s="194"/>
      <c r="CT20" s="194"/>
      <c r="CU20" s="194"/>
      <c r="CV20" s="194"/>
      <c r="CW20" s="194"/>
      <c r="CX20" s="194"/>
      <c r="CY20" s="194"/>
      <c r="CZ20" s="194"/>
      <c r="DA20" s="194"/>
      <c r="DB20" s="194"/>
      <c r="DC20" s="194"/>
      <c r="DD20" s="194"/>
      <c r="DE20" s="194"/>
      <c r="DF20" s="194"/>
      <c r="DG20" s="194"/>
      <c r="DH20" s="194"/>
      <c r="DI20" s="194"/>
      <c r="DJ20" s="194"/>
      <c r="DK20" s="194"/>
      <c r="DL20" s="194"/>
      <c r="DM20" s="194"/>
      <c r="DN20" s="194"/>
      <c r="DO20" s="194"/>
      <c r="DP20" s="194"/>
      <c r="DQ20" s="194"/>
      <c r="DR20" s="194"/>
      <c r="DS20" s="194"/>
      <c r="DT20" s="194"/>
      <c r="DU20" s="194"/>
      <c r="DV20" s="194"/>
      <c r="DW20" s="194"/>
      <c r="DX20" s="194"/>
      <c r="DY20" s="194"/>
      <c r="DZ20" s="194"/>
      <c r="EA20" s="194"/>
      <c r="EB20" s="194"/>
      <c r="EC20" s="194"/>
      <c r="ED20" s="194"/>
      <c r="EE20" s="194"/>
      <c r="EF20" s="194"/>
      <c r="EG20" s="194"/>
      <c r="EH20" s="194"/>
      <c r="EI20" s="194"/>
      <c r="EJ20" s="194"/>
      <c r="EK20" s="194"/>
      <c r="EL20" s="194"/>
      <c r="EM20" s="194"/>
      <c r="EN20" s="194"/>
      <c r="EO20" s="194"/>
      <c r="EP20" s="194"/>
      <c r="EQ20" s="194"/>
      <c r="ER20" s="194"/>
      <c r="ES20" s="194"/>
      <c r="ET20" s="194"/>
      <c r="EU20" s="194"/>
      <c r="EV20" s="194"/>
      <c r="EW20" s="194"/>
      <c r="EX20" s="194"/>
      <c r="EY20" s="194"/>
      <c r="EZ20" s="194"/>
      <c r="FA20" s="194"/>
      <c r="FB20" s="194"/>
      <c r="FC20" s="194"/>
      <c r="FD20" s="194"/>
      <c r="FE20" s="194"/>
      <c r="FF20" s="194"/>
      <c r="FG20" s="194"/>
      <c r="FH20" s="194"/>
      <c r="FI20" s="194"/>
      <c r="FJ20" s="194"/>
      <c r="FK20" s="194"/>
      <c r="FL20" s="194"/>
      <c r="FM20" s="194"/>
      <c r="FN20" s="194"/>
      <c r="FO20" s="194"/>
      <c r="FP20" s="194"/>
      <c r="FQ20" s="194"/>
      <c r="FR20" s="194"/>
      <c r="FS20" s="194"/>
      <c r="FT20" s="194"/>
      <c r="FU20" s="194"/>
      <c r="FV20" s="194"/>
      <c r="FW20" s="194"/>
      <c r="FX20" s="194"/>
      <c r="FY20" s="194"/>
      <c r="FZ20" s="194"/>
      <c r="GA20" s="194"/>
      <c r="GB20" s="194"/>
      <c r="GC20" s="194"/>
      <c r="GD20" s="194"/>
      <c r="GE20" s="194"/>
      <c r="GF20" s="194"/>
      <c r="GG20" s="194"/>
      <c r="GH20" s="194"/>
      <c r="GI20" s="194"/>
      <c r="GJ20" s="194"/>
      <c r="GK20" s="194"/>
      <c r="GL20" s="194"/>
      <c r="GM20" s="194"/>
      <c r="GN20" s="194"/>
      <c r="GO20" s="194"/>
      <c r="GP20" s="194"/>
      <c r="GQ20" s="194"/>
      <c r="GR20" s="194"/>
      <c r="GS20" s="194"/>
      <c r="GT20" s="194"/>
      <c r="GU20" s="194"/>
      <c r="GV20" s="194"/>
      <c r="GW20" s="194"/>
      <c r="GX20" s="194"/>
      <c r="GY20" s="194"/>
      <c r="GZ20" s="194"/>
      <c r="HA20" s="194"/>
      <c r="HB20" s="194"/>
      <c r="HC20" s="194"/>
      <c r="HD20" s="194"/>
      <c r="HE20" s="194"/>
      <c r="HF20" s="194"/>
    </row>
    <row r="21" spans="1:214" ht="15" customHeight="1">
      <c r="A21" s="372" t="s">
        <v>4724</v>
      </c>
      <c r="C21" s="189" t="s">
        <v>27</v>
      </c>
      <c r="D21" s="190"/>
      <c r="E21" s="203">
        <f>+E22+E24+E26+E29</f>
        <v>-169687110490</v>
      </c>
      <c r="F21" s="203"/>
      <c r="G21" s="203">
        <f>+G22+G24+G26+G29</f>
        <v>-159822594137</v>
      </c>
      <c r="H21" s="194"/>
      <c r="I21" s="194"/>
      <c r="J21" s="194"/>
      <c r="K21" s="249"/>
      <c r="L21" s="251"/>
      <c r="M21" s="250"/>
      <c r="N21" s="250"/>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c r="AW21" s="194"/>
      <c r="AX21" s="194"/>
      <c r="AY21" s="194"/>
      <c r="AZ21" s="194"/>
      <c r="BA21" s="194"/>
      <c r="BB21" s="194"/>
      <c r="BC21" s="194"/>
      <c r="BD21" s="194"/>
      <c r="BE21" s="194"/>
      <c r="BF21" s="194"/>
      <c r="BG21" s="194"/>
      <c r="BH21" s="194"/>
      <c r="BI21" s="194"/>
      <c r="BJ21" s="194"/>
      <c r="BK21" s="194"/>
      <c r="BL21" s="194"/>
      <c r="BM21" s="194"/>
      <c r="BN21" s="194"/>
      <c r="BO21" s="194"/>
      <c r="BP21" s="194"/>
      <c r="BQ21" s="194"/>
      <c r="BR21" s="194"/>
      <c r="BS21" s="194"/>
      <c r="BT21" s="194"/>
      <c r="BU21" s="194"/>
      <c r="BV21" s="194"/>
      <c r="BW21" s="194"/>
      <c r="BX21" s="194"/>
      <c r="BY21" s="194"/>
      <c r="BZ21" s="194"/>
      <c r="CA21" s="194"/>
      <c r="CB21" s="194"/>
      <c r="CC21" s="194"/>
      <c r="CD21" s="194"/>
      <c r="CE21" s="194"/>
      <c r="CF21" s="194"/>
      <c r="CG21" s="194"/>
      <c r="CH21" s="194"/>
      <c r="CI21" s="194"/>
      <c r="CJ21" s="194"/>
      <c r="CK21" s="194"/>
      <c r="CL21" s="194"/>
      <c r="CM21" s="194"/>
      <c r="CN21" s="194"/>
      <c r="CO21" s="194"/>
      <c r="CP21" s="194"/>
      <c r="CQ21" s="194"/>
      <c r="CR21" s="194"/>
      <c r="CS21" s="194"/>
      <c r="CT21" s="194"/>
      <c r="CU21" s="194"/>
      <c r="CV21" s="194"/>
      <c r="CW21" s="194"/>
      <c r="CX21" s="194"/>
      <c r="CY21" s="194"/>
      <c r="CZ21" s="194"/>
      <c r="DA21" s="194"/>
      <c r="DB21" s="194"/>
      <c r="DC21" s="194"/>
      <c r="DD21" s="194"/>
      <c r="DE21" s="194"/>
      <c r="DF21" s="194"/>
      <c r="DG21" s="194"/>
      <c r="DH21" s="194"/>
      <c r="DI21" s="194"/>
      <c r="DJ21" s="194"/>
      <c r="DK21" s="194"/>
      <c r="DL21" s="194"/>
      <c r="DM21" s="194"/>
      <c r="DN21" s="194"/>
      <c r="DO21" s="194"/>
      <c r="DP21" s="194"/>
      <c r="DQ21" s="194"/>
      <c r="DR21" s="194"/>
      <c r="DS21" s="194"/>
      <c r="DT21" s="194"/>
      <c r="DU21" s="194"/>
      <c r="DV21" s="194"/>
      <c r="DW21" s="194"/>
      <c r="DX21" s="194"/>
      <c r="DY21" s="194"/>
      <c r="DZ21" s="194"/>
      <c r="EA21" s="194"/>
      <c r="EB21" s="194"/>
      <c r="EC21" s="194"/>
      <c r="ED21" s="194"/>
      <c r="EE21" s="194"/>
      <c r="EF21" s="194"/>
      <c r="EG21" s="194"/>
      <c r="EH21" s="194"/>
      <c r="EI21" s="194"/>
      <c r="EJ21" s="194"/>
      <c r="EK21" s="194"/>
      <c r="EL21" s="194"/>
      <c r="EM21" s="194"/>
      <c r="EN21" s="194"/>
      <c r="EO21" s="194"/>
      <c r="EP21" s="194"/>
      <c r="EQ21" s="194"/>
      <c r="ER21" s="194"/>
      <c r="ES21" s="194"/>
      <c r="ET21" s="194"/>
      <c r="EU21" s="194"/>
      <c r="EV21" s="194"/>
      <c r="EW21" s="194"/>
      <c r="EX21" s="194"/>
      <c r="EY21" s="194"/>
      <c r="EZ21" s="194"/>
      <c r="FA21" s="194"/>
      <c r="FB21" s="194"/>
      <c r="FC21" s="194"/>
      <c r="FD21" s="194"/>
      <c r="FE21" s="194"/>
      <c r="FF21" s="194"/>
      <c r="FG21" s="194"/>
      <c r="FH21" s="194"/>
      <c r="FI21" s="194"/>
      <c r="FJ21" s="194"/>
      <c r="FK21" s="194"/>
      <c r="FL21" s="194"/>
      <c r="FM21" s="194"/>
      <c r="FN21" s="194"/>
      <c r="FO21" s="194"/>
      <c r="FP21" s="194"/>
      <c r="FQ21" s="194"/>
      <c r="FR21" s="194"/>
      <c r="FS21" s="194"/>
      <c r="FT21" s="194"/>
      <c r="FU21" s="194"/>
      <c r="FV21" s="194"/>
      <c r="FW21" s="194"/>
      <c r="FX21" s="194"/>
      <c r="FY21" s="194"/>
      <c r="FZ21" s="194"/>
      <c r="GA21" s="194"/>
      <c r="GB21" s="194"/>
      <c r="GC21" s="194"/>
      <c r="GD21" s="194"/>
      <c r="GE21" s="194"/>
      <c r="GF21" s="194"/>
      <c r="GG21" s="194"/>
      <c r="GH21" s="194"/>
      <c r="GI21" s="194"/>
      <c r="GJ21" s="194"/>
      <c r="GK21" s="194"/>
      <c r="GL21" s="194"/>
      <c r="GM21" s="194"/>
      <c r="GN21" s="194"/>
      <c r="GO21" s="194"/>
      <c r="GP21" s="194"/>
      <c r="GQ21" s="194"/>
      <c r="GR21" s="194"/>
      <c r="GS21" s="194"/>
      <c r="GT21" s="194"/>
      <c r="GU21" s="194"/>
      <c r="GV21" s="194"/>
      <c r="GW21" s="194"/>
      <c r="GX21" s="194"/>
      <c r="GY21" s="194"/>
      <c r="GZ21" s="194"/>
      <c r="HA21" s="194"/>
      <c r="HB21" s="194"/>
      <c r="HC21" s="194"/>
      <c r="HD21" s="194"/>
      <c r="HE21" s="194"/>
      <c r="HF21" s="194"/>
    </row>
    <row r="22" spans="1:214" ht="15" customHeight="1">
      <c r="A22" s="372" t="s">
        <v>4724</v>
      </c>
      <c r="C22" s="194" t="s">
        <v>4699</v>
      </c>
      <c r="D22" s="195"/>
      <c r="E22" s="204">
        <f>SUM(E23)</f>
        <v>-53102078089</v>
      </c>
      <c r="F22" s="204"/>
      <c r="G22" s="204">
        <f>SUM(G23)</f>
        <v>-56627463007</v>
      </c>
      <c r="H22" s="194"/>
      <c r="I22" s="194"/>
      <c r="J22" s="194"/>
      <c r="K22" s="249"/>
      <c r="L22" s="251"/>
      <c r="M22" s="250"/>
      <c r="N22" s="250"/>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c r="CY22" s="194"/>
      <c r="CZ22" s="194"/>
      <c r="DA22" s="194"/>
      <c r="DB22" s="194"/>
      <c r="DC22" s="194"/>
      <c r="DD22" s="194"/>
      <c r="DE22" s="194"/>
      <c r="DF22" s="194"/>
      <c r="DG22" s="194"/>
      <c r="DH22" s="194"/>
      <c r="DI22" s="194"/>
      <c r="DJ22" s="194"/>
      <c r="DK22" s="194"/>
      <c r="DL22" s="194"/>
      <c r="DM22" s="194"/>
      <c r="DN22" s="194"/>
      <c r="DO22" s="194"/>
      <c r="DP22" s="194"/>
      <c r="DQ22" s="194"/>
      <c r="DR22" s="194"/>
      <c r="DS22" s="194"/>
      <c r="DT22" s="194"/>
      <c r="DU22" s="194"/>
      <c r="DV22" s="194"/>
      <c r="DW22" s="194"/>
      <c r="DX22" s="194"/>
      <c r="DY22" s="194"/>
      <c r="DZ22" s="194"/>
      <c r="EA22" s="194"/>
      <c r="EB22" s="194"/>
      <c r="EC22" s="194"/>
      <c r="ED22" s="194"/>
      <c r="EE22" s="194"/>
      <c r="EF22" s="194"/>
      <c r="EG22" s="194"/>
      <c r="EH22" s="194"/>
      <c r="EI22" s="194"/>
      <c r="EJ22" s="194"/>
      <c r="EK22" s="194"/>
      <c r="EL22" s="194"/>
      <c r="EM22" s="194"/>
      <c r="EN22" s="194"/>
      <c r="EO22" s="194"/>
      <c r="EP22" s="194"/>
      <c r="EQ22" s="194"/>
      <c r="ER22" s="194"/>
      <c r="ES22" s="194"/>
      <c r="ET22" s="194"/>
      <c r="EU22" s="194"/>
      <c r="EV22" s="194"/>
      <c r="EW22" s="194"/>
      <c r="EX22" s="194"/>
      <c r="EY22" s="194"/>
      <c r="EZ22" s="194"/>
      <c r="FA22" s="194"/>
      <c r="FB22" s="194"/>
      <c r="FC22" s="194"/>
      <c r="FD22" s="194"/>
      <c r="FE22" s="194"/>
      <c r="FF22" s="194"/>
      <c r="FG22" s="194"/>
      <c r="FH22" s="194"/>
      <c r="FI22" s="194"/>
      <c r="FJ22" s="194"/>
      <c r="FK22" s="194"/>
      <c r="FL22" s="194"/>
      <c r="FM22" s="194"/>
      <c r="FN22" s="194"/>
      <c r="FO22" s="194"/>
      <c r="FP22" s="194"/>
      <c r="FQ22" s="194"/>
      <c r="FR22" s="194"/>
      <c r="FS22" s="194"/>
      <c r="FT22" s="194"/>
      <c r="FU22" s="194"/>
      <c r="FV22" s="194"/>
      <c r="FW22" s="194"/>
      <c r="FX22" s="194"/>
      <c r="FY22" s="194"/>
      <c r="FZ22" s="194"/>
      <c r="GA22" s="194"/>
      <c r="GB22" s="194"/>
      <c r="GC22" s="194"/>
      <c r="GD22" s="194"/>
      <c r="GE22" s="194"/>
      <c r="GF22" s="194"/>
      <c r="GG22" s="194"/>
      <c r="GH22" s="194"/>
      <c r="GI22" s="194"/>
      <c r="GJ22" s="194"/>
      <c r="GK22" s="194"/>
      <c r="GL22" s="194"/>
      <c r="GM22" s="194"/>
      <c r="GN22" s="194"/>
      <c r="GO22" s="194"/>
      <c r="GP22" s="194"/>
      <c r="GQ22" s="194"/>
      <c r="GR22" s="194"/>
      <c r="GS22" s="194"/>
      <c r="GT22" s="194"/>
      <c r="GU22" s="194"/>
      <c r="GV22" s="194"/>
      <c r="GW22" s="194"/>
      <c r="GX22" s="194"/>
      <c r="GY22" s="194"/>
      <c r="GZ22" s="194"/>
      <c r="HA22" s="194"/>
      <c r="HB22" s="194"/>
      <c r="HC22" s="194"/>
      <c r="HD22" s="194"/>
      <c r="HE22" s="194"/>
      <c r="HF22" s="194"/>
    </row>
    <row r="23" spans="1:214" s="156" customFormat="1" ht="15" hidden="1" customHeight="1">
      <c r="A23" s="173"/>
      <c r="B23" s="179" t="s">
        <v>3741</v>
      </c>
      <c r="C23" s="172" t="s">
        <v>3742</v>
      </c>
      <c r="D23" s="136"/>
      <c r="E23" s="178">
        <f>IFERROR(VLOOKUP(B23,'balance actual'!$A$1:$I$3000,5,FALSE),0)*-1</f>
        <v>-53102078089</v>
      </c>
      <c r="F23" s="180"/>
      <c r="G23" s="178">
        <f>IFERROR(VLOOKUP(B23,'balance anterior'!$A$1:$I$3000,5,FALSE),0)*-1</f>
        <v>-56627463007</v>
      </c>
      <c r="H23" s="134"/>
      <c r="I23" s="134"/>
      <c r="J23" s="134"/>
      <c r="K23" s="151"/>
      <c r="L23" s="152"/>
      <c r="M23" s="153"/>
      <c r="N23" s="153"/>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c r="DH23" s="134"/>
      <c r="DI23" s="134"/>
      <c r="DJ23" s="134"/>
      <c r="DK23" s="134"/>
      <c r="DL23" s="134"/>
      <c r="DM23" s="134"/>
      <c r="DN23" s="134"/>
      <c r="DO23" s="134"/>
      <c r="DP23" s="134"/>
      <c r="DQ23" s="134"/>
      <c r="DR23" s="134"/>
      <c r="DS23" s="134"/>
      <c r="DT23" s="134"/>
      <c r="DU23" s="134"/>
      <c r="DV23" s="134"/>
      <c r="DW23" s="134"/>
      <c r="DX23" s="134"/>
      <c r="DY23" s="134"/>
      <c r="DZ23" s="134"/>
      <c r="EA23" s="134"/>
      <c r="EB23" s="134"/>
      <c r="EC23" s="134"/>
      <c r="ED23" s="134"/>
      <c r="EE23" s="134"/>
      <c r="EF23" s="134"/>
      <c r="EG23" s="134"/>
      <c r="EH23" s="134"/>
      <c r="EI23" s="134"/>
      <c r="EJ23" s="134"/>
      <c r="EK23" s="134"/>
      <c r="EL23" s="134"/>
      <c r="EM23" s="134"/>
      <c r="EN23" s="134"/>
      <c r="EO23" s="134"/>
      <c r="EP23" s="134"/>
      <c r="EQ23" s="134"/>
      <c r="ER23" s="134"/>
      <c r="ES23" s="134"/>
      <c r="ET23" s="134"/>
      <c r="EU23" s="134"/>
      <c r="EV23" s="134"/>
      <c r="EW23" s="134"/>
      <c r="EX23" s="134"/>
      <c r="EY23" s="134"/>
      <c r="EZ23" s="134"/>
      <c r="FA23" s="134"/>
      <c r="FB23" s="134"/>
      <c r="FC23" s="134"/>
      <c r="FD23" s="134"/>
      <c r="FE23" s="134"/>
      <c r="FF23" s="134"/>
      <c r="FG23" s="134"/>
      <c r="FH23" s="134"/>
      <c r="FI23" s="134"/>
      <c r="FJ23" s="134"/>
      <c r="FK23" s="134"/>
      <c r="FL23" s="134"/>
      <c r="FM23" s="134"/>
      <c r="FN23" s="134"/>
      <c r="FO23" s="134"/>
      <c r="FP23" s="134"/>
      <c r="FQ23" s="134"/>
      <c r="FR23" s="134"/>
      <c r="FS23" s="134"/>
      <c r="FT23" s="134"/>
      <c r="FU23" s="134"/>
      <c r="FV23" s="134"/>
      <c r="FW23" s="134"/>
      <c r="FX23" s="134"/>
      <c r="FY23" s="134"/>
      <c r="FZ23" s="134"/>
      <c r="GA23" s="134"/>
      <c r="GB23" s="134"/>
      <c r="GC23" s="134"/>
      <c r="GD23" s="134"/>
      <c r="GE23" s="134"/>
      <c r="GF23" s="134"/>
      <c r="GG23" s="134"/>
      <c r="GH23" s="134"/>
      <c r="GI23" s="134"/>
      <c r="GJ23" s="134"/>
      <c r="GK23" s="134"/>
      <c r="GL23" s="134"/>
      <c r="GM23" s="134"/>
      <c r="GN23" s="134"/>
      <c r="GO23" s="134"/>
      <c r="GP23" s="134"/>
      <c r="GQ23" s="134"/>
      <c r="GR23" s="134"/>
      <c r="GS23" s="134"/>
      <c r="GT23" s="134"/>
      <c r="GU23" s="134"/>
      <c r="GV23" s="134"/>
      <c r="GW23" s="134"/>
      <c r="GX23" s="134"/>
      <c r="GY23" s="134"/>
      <c r="GZ23" s="134"/>
      <c r="HA23" s="134"/>
      <c r="HB23" s="134"/>
      <c r="HC23" s="134"/>
      <c r="HD23" s="134"/>
      <c r="HE23" s="134"/>
      <c r="HF23" s="134"/>
    </row>
    <row r="24" spans="1:214" ht="15" customHeight="1">
      <c r="A24" s="372" t="s">
        <v>4724</v>
      </c>
      <c r="C24" s="194" t="s">
        <v>4700</v>
      </c>
      <c r="D24" s="195"/>
      <c r="E24" s="204">
        <f>SUM(E25)</f>
        <v>-114927365090</v>
      </c>
      <c r="F24" s="204"/>
      <c r="G24" s="204">
        <f>SUM(G25)</f>
        <v>-103195131130</v>
      </c>
      <c r="H24" s="363"/>
      <c r="I24" s="194"/>
      <c r="J24" s="194"/>
      <c r="K24" s="249"/>
      <c r="L24" s="251"/>
      <c r="M24" s="250"/>
      <c r="N24" s="250"/>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c r="AV24" s="194"/>
      <c r="AW24" s="194"/>
      <c r="AX24" s="194"/>
      <c r="AY24" s="194"/>
      <c r="AZ24" s="194"/>
      <c r="BA24" s="194"/>
      <c r="BB24" s="194"/>
      <c r="BC24" s="194"/>
      <c r="BD24" s="194"/>
      <c r="BE24" s="194"/>
      <c r="BF24" s="194"/>
      <c r="BG24" s="194"/>
      <c r="BH24" s="194"/>
      <c r="BI24" s="194"/>
      <c r="BJ24" s="194"/>
      <c r="BK24" s="194"/>
      <c r="BL24" s="194"/>
      <c r="BM24" s="194"/>
      <c r="BN24" s="194"/>
      <c r="BO24" s="194"/>
      <c r="BP24" s="194"/>
      <c r="BQ24" s="194"/>
      <c r="BR24" s="194"/>
      <c r="BS24" s="194"/>
      <c r="BT24" s="194"/>
      <c r="BU24" s="194"/>
      <c r="BV24" s="194"/>
      <c r="BW24" s="194"/>
      <c r="BX24" s="194"/>
      <c r="BY24" s="194"/>
      <c r="BZ24" s="194"/>
      <c r="CA24" s="194"/>
      <c r="CB24" s="194"/>
      <c r="CC24" s="194"/>
      <c r="CD24" s="194"/>
      <c r="CE24" s="194"/>
      <c r="CF24" s="194"/>
      <c r="CG24" s="194"/>
      <c r="CH24" s="194"/>
      <c r="CI24" s="194"/>
      <c r="CJ24" s="194"/>
      <c r="CK24" s="194"/>
      <c r="CL24" s="194"/>
      <c r="CM24" s="194"/>
      <c r="CN24" s="194"/>
      <c r="CO24" s="194"/>
      <c r="CP24" s="194"/>
      <c r="CQ24" s="194"/>
      <c r="CR24" s="194"/>
      <c r="CS24" s="194"/>
      <c r="CT24" s="194"/>
      <c r="CU24" s="194"/>
      <c r="CV24" s="194"/>
      <c r="CW24" s="194"/>
      <c r="CX24" s="194"/>
      <c r="CY24" s="194"/>
      <c r="CZ24" s="194"/>
      <c r="DA24" s="194"/>
      <c r="DB24" s="194"/>
      <c r="DC24" s="194"/>
      <c r="DD24" s="194"/>
      <c r="DE24" s="194"/>
      <c r="DF24" s="194"/>
      <c r="DG24" s="194"/>
      <c r="DH24" s="194"/>
      <c r="DI24" s="194"/>
      <c r="DJ24" s="194"/>
      <c r="DK24" s="194"/>
      <c r="DL24" s="194"/>
      <c r="DM24" s="194"/>
      <c r="DN24" s="194"/>
      <c r="DO24" s="194"/>
      <c r="DP24" s="194"/>
      <c r="DQ24" s="194"/>
      <c r="DR24" s="194"/>
      <c r="DS24" s="194"/>
      <c r="DT24" s="194"/>
      <c r="DU24" s="194"/>
      <c r="DV24" s="194"/>
      <c r="DW24" s="194"/>
      <c r="DX24" s="194"/>
      <c r="DY24" s="194"/>
      <c r="DZ24" s="194"/>
      <c r="EA24" s="194"/>
      <c r="EB24" s="194"/>
      <c r="EC24" s="194"/>
      <c r="ED24" s="194"/>
      <c r="EE24" s="194"/>
      <c r="EF24" s="194"/>
      <c r="EG24" s="194"/>
      <c r="EH24" s="194"/>
      <c r="EI24" s="194"/>
      <c r="EJ24" s="194"/>
      <c r="EK24" s="194"/>
      <c r="EL24" s="194"/>
      <c r="EM24" s="194"/>
      <c r="EN24" s="194"/>
      <c r="EO24" s="194"/>
      <c r="EP24" s="194"/>
      <c r="EQ24" s="194"/>
      <c r="ER24" s="194"/>
      <c r="ES24" s="194"/>
      <c r="ET24" s="194"/>
      <c r="EU24" s="194"/>
      <c r="EV24" s="194"/>
      <c r="EW24" s="194"/>
      <c r="EX24" s="194"/>
      <c r="EY24" s="194"/>
      <c r="EZ24" s="194"/>
      <c r="FA24" s="194"/>
      <c r="FB24" s="194"/>
      <c r="FC24" s="194"/>
      <c r="FD24" s="194"/>
      <c r="FE24" s="194"/>
      <c r="FF24" s="194"/>
      <c r="FG24" s="194"/>
      <c r="FH24" s="194"/>
      <c r="FI24" s="194"/>
      <c r="FJ24" s="194"/>
      <c r="FK24" s="194"/>
      <c r="FL24" s="194"/>
      <c r="FM24" s="194"/>
      <c r="FN24" s="194"/>
      <c r="FO24" s="194"/>
      <c r="FP24" s="194"/>
      <c r="FQ24" s="194"/>
      <c r="FR24" s="194"/>
      <c r="FS24" s="194"/>
      <c r="FT24" s="194"/>
      <c r="FU24" s="194"/>
      <c r="FV24" s="194"/>
      <c r="FW24" s="194"/>
      <c r="FX24" s="194"/>
      <c r="FY24" s="194"/>
      <c r="FZ24" s="194"/>
      <c r="GA24" s="194"/>
      <c r="GB24" s="194"/>
      <c r="GC24" s="194"/>
      <c r="GD24" s="194"/>
      <c r="GE24" s="194"/>
      <c r="GF24" s="194"/>
      <c r="GG24" s="194"/>
      <c r="GH24" s="194"/>
      <c r="GI24" s="194"/>
      <c r="GJ24" s="194"/>
      <c r="GK24" s="194"/>
      <c r="GL24" s="194"/>
      <c r="GM24" s="194"/>
      <c r="GN24" s="194"/>
      <c r="GO24" s="194"/>
      <c r="GP24" s="194"/>
      <c r="GQ24" s="194"/>
      <c r="GR24" s="194"/>
      <c r="GS24" s="194"/>
      <c r="GT24" s="194"/>
      <c r="GU24" s="194"/>
      <c r="GV24" s="194"/>
      <c r="GW24" s="194"/>
      <c r="GX24" s="194"/>
      <c r="GY24" s="194"/>
      <c r="GZ24" s="194"/>
      <c r="HA24" s="194"/>
      <c r="HB24" s="194"/>
      <c r="HC24" s="194"/>
      <c r="HD24" s="194"/>
      <c r="HE24" s="194"/>
      <c r="HF24" s="194"/>
    </row>
    <row r="25" spans="1:214" s="156" customFormat="1" ht="15" hidden="1" customHeight="1">
      <c r="A25" s="173"/>
      <c r="B25" s="179" t="s">
        <v>3758</v>
      </c>
      <c r="C25" s="172" t="s">
        <v>3759</v>
      </c>
      <c r="D25" s="136"/>
      <c r="E25" s="178">
        <f>IFERROR(VLOOKUP(B25,'balance actual'!$A$1:$I$3000,5,FALSE),0)*-1</f>
        <v>-114927365090</v>
      </c>
      <c r="F25" s="180"/>
      <c r="G25" s="178">
        <f>IFERROR(VLOOKUP(B25,'balance anterior'!$A$1:$I$3000,5,FALSE),0)*-1</f>
        <v>-103195131130</v>
      </c>
      <c r="H25" s="134"/>
      <c r="I25" s="134"/>
      <c r="J25" s="134"/>
      <c r="K25" s="151"/>
      <c r="L25" s="152"/>
      <c r="M25" s="153"/>
      <c r="N25" s="153"/>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c r="DH25" s="134"/>
      <c r="DI25" s="134"/>
      <c r="DJ25" s="134"/>
      <c r="DK25" s="134"/>
      <c r="DL25" s="134"/>
      <c r="DM25" s="134"/>
      <c r="DN25" s="134"/>
      <c r="DO25" s="134"/>
      <c r="DP25" s="134"/>
      <c r="DQ25" s="134"/>
      <c r="DR25" s="134"/>
      <c r="DS25" s="134"/>
      <c r="DT25" s="134"/>
      <c r="DU25" s="134"/>
      <c r="DV25" s="134"/>
      <c r="DW25" s="134"/>
      <c r="DX25" s="134"/>
      <c r="DY25" s="134"/>
      <c r="DZ25" s="134"/>
      <c r="EA25" s="134"/>
      <c r="EB25" s="134"/>
      <c r="EC25" s="134"/>
      <c r="ED25" s="134"/>
      <c r="EE25" s="134"/>
      <c r="EF25" s="134"/>
      <c r="EG25" s="134"/>
      <c r="EH25" s="134"/>
      <c r="EI25" s="134"/>
      <c r="EJ25" s="134"/>
      <c r="EK25" s="134"/>
      <c r="EL25" s="134"/>
      <c r="EM25" s="134"/>
      <c r="EN25" s="134"/>
      <c r="EO25" s="134"/>
      <c r="EP25" s="134"/>
      <c r="EQ25" s="134"/>
      <c r="ER25" s="134"/>
      <c r="ES25" s="134"/>
      <c r="ET25" s="134"/>
      <c r="EU25" s="134"/>
      <c r="EV25" s="134"/>
      <c r="EW25" s="134"/>
      <c r="EX25" s="134"/>
      <c r="EY25" s="134"/>
      <c r="EZ25" s="134"/>
      <c r="FA25" s="134"/>
      <c r="FB25" s="134"/>
      <c r="FC25" s="134"/>
      <c r="FD25" s="134"/>
      <c r="FE25" s="134"/>
      <c r="FF25" s="134"/>
      <c r="FG25" s="134"/>
      <c r="FH25" s="134"/>
      <c r="FI25" s="134"/>
      <c r="FJ25" s="134"/>
      <c r="FK25" s="134"/>
      <c r="FL25" s="134"/>
      <c r="FM25" s="134"/>
      <c r="FN25" s="134"/>
      <c r="FO25" s="134"/>
      <c r="FP25" s="134"/>
      <c r="FQ25" s="134"/>
      <c r="FR25" s="134"/>
      <c r="FS25" s="134"/>
      <c r="FT25" s="134"/>
      <c r="FU25" s="134"/>
      <c r="FV25" s="134"/>
      <c r="FW25" s="134"/>
      <c r="FX25" s="134"/>
      <c r="FY25" s="134"/>
      <c r="FZ25" s="134"/>
      <c r="GA25" s="134"/>
      <c r="GB25" s="134"/>
      <c r="GC25" s="134"/>
      <c r="GD25" s="134"/>
      <c r="GE25" s="134"/>
      <c r="GF25" s="134"/>
      <c r="GG25" s="134"/>
      <c r="GH25" s="134"/>
      <c r="GI25" s="134"/>
      <c r="GJ25" s="134"/>
      <c r="GK25" s="134"/>
      <c r="GL25" s="134"/>
      <c r="GM25" s="134"/>
      <c r="GN25" s="134"/>
      <c r="GO25" s="134"/>
      <c r="GP25" s="134"/>
      <c r="GQ25" s="134"/>
      <c r="GR25" s="134"/>
      <c r="GS25" s="134"/>
      <c r="GT25" s="134"/>
      <c r="GU25" s="134"/>
      <c r="GV25" s="134"/>
      <c r="GW25" s="134"/>
      <c r="GX25" s="134"/>
      <c r="GY25" s="134"/>
      <c r="GZ25" s="134"/>
      <c r="HA25" s="134"/>
      <c r="HB25" s="134"/>
      <c r="HC25" s="134"/>
      <c r="HD25" s="134"/>
      <c r="HE25" s="134"/>
      <c r="HF25" s="134"/>
    </row>
    <row r="26" spans="1:214" ht="15" hidden="1" customHeight="1">
      <c r="A26" s="188" t="s">
        <v>4724</v>
      </c>
      <c r="C26" s="194" t="s">
        <v>5269</v>
      </c>
      <c r="D26" s="190" t="s">
        <v>5956</v>
      </c>
      <c r="E26" s="253">
        <v>0</v>
      </c>
      <c r="F26" s="204"/>
      <c r="H26" s="254"/>
      <c r="I26" s="194"/>
      <c r="J26" s="194"/>
      <c r="K26" s="194"/>
      <c r="L26" s="194"/>
      <c r="M26" s="255">
        <f>SUM(M9:M16)</f>
        <v>237499362</v>
      </c>
      <c r="N26" s="189"/>
      <c r="O26" s="255">
        <f>SUM(O9:O16)</f>
        <v>41192612292</v>
      </c>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194"/>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194"/>
      <c r="BX26" s="194"/>
      <c r="BY26" s="194"/>
      <c r="BZ26" s="194"/>
      <c r="CA26" s="194"/>
      <c r="CB26" s="194"/>
      <c r="CC26" s="194"/>
      <c r="CD26" s="194"/>
      <c r="CE26" s="194"/>
      <c r="CF26" s="194"/>
      <c r="CG26" s="194"/>
      <c r="CH26" s="194"/>
      <c r="CI26" s="194"/>
      <c r="CJ26" s="194"/>
      <c r="CK26" s="194"/>
      <c r="CL26" s="194"/>
      <c r="CM26" s="194"/>
      <c r="CN26" s="194"/>
      <c r="CO26" s="194"/>
      <c r="CP26" s="194"/>
      <c r="CQ26" s="194"/>
      <c r="CR26" s="194"/>
      <c r="CS26" s="194"/>
      <c r="CT26" s="194"/>
      <c r="CU26" s="194"/>
      <c r="CV26" s="194"/>
      <c r="CW26" s="194"/>
      <c r="CX26" s="194"/>
      <c r="CY26" s="194"/>
      <c r="CZ26" s="194"/>
      <c r="DA26" s="194"/>
      <c r="DB26" s="194"/>
      <c r="DC26" s="194"/>
      <c r="DD26" s="194"/>
      <c r="DE26" s="194"/>
      <c r="DF26" s="194"/>
      <c r="DG26" s="194"/>
      <c r="DH26" s="194"/>
      <c r="DI26" s="194"/>
      <c r="DJ26" s="194"/>
      <c r="DK26" s="194"/>
      <c r="DL26" s="194"/>
      <c r="DM26" s="194"/>
      <c r="DN26" s="194"/>
      <c r="DO26" s="194"/>
      <c r="DP26" s="194"/>
      <c r="DQ26" s="194"/>
      <c r="DR26" s="194"/>
      <c r="DS26" s="194"/>
      <c r="DT26" s="194"/>
      <c r="DU26" s="194"/>
      <c r="DV26" s="194"/>
      <c r="DW26" s="194"/>
      <c r="DX26" s="194"/>
      <c r="DY26" s="194"/>
      <c r="DZ26" s="194"/>
      <c r="EA26" s="194"/>
      <c r="EB26" s="194"/>
      <c r="EC26" s="194"/>
      <c r="ED26" s="194"/>
      <c r="EE26" s="194"/>
      <c r="EF26" s="194"/>
      <c r="EG26" s="194"/>
      <c r="EH26" s="194"/>
      <c r="EI26" s="194"/>
      <c r="EJ26" s="194"/>
      <c r="EK26" s="194"/>
      <c r="EL26" s="194"/>
      <c r="EM26" s="194"/>
      <c r="EN26" s="194"/>
      <c r="EO26" s="194"/>
      <c r="EP26" s="194"/>
      <c r="EQ26" s="194"/>
      <c r="ER26" s="194"/>
      <c r="ES26" s="194"/>
      <c r="ET26" s="194"/>
      <c r="EU26" s="194"/>
      <c r="EV26" s="194"/>
      <c r="EW26" s="194"/>
      <c r="EX26" s="194"/>
      <c r="EY26" s="194"/>
      <c r="EZ26" s="194"/>
      <c r="FA26" s="194"/>
      <c r="FB26" s="194"/>
      <c r="FC26" s="194"/>
      <c r="FD26" s="194"/>
      <c r="FE26" s="194"/>
      <c r="FF26" s="194"/>
      <c r="FG26" s="194"/>
      <c r="FH26" s="194"/>
      <c r="FI26" s="194"/>
      <c r="FJ26" s="194"/>
      <c r="FK26" s="194"/>
      <c r="FL26" s="194"/>
      <c r="FM26" s="194"/>
      <c r="FN26" s="194"/>
      <c r="FO26" s="194"/>
      <c r="FP26" s="194"/>
      <c r="FQ26" s="194"/>
      <c r="FR26" s="194"/>
      <c r="FS26" s="194"/>
      <c r="FT26" s="194"/>
      <c r="FU26" s="194"/>
      <c r="FV26" s="194"/>
      <c r="FW26" s="194"/>
      <c r="FX26" s="194"/>
      <c r="FY26" s="194"/>
      <c r="FZ26" s="194"/>
      <c r="GA26" s="194"/>
      <c r="GB26" s="194"/>
      <c r="GC26" s="194"/>
      <c r="GD26" s="194"/>
      <c r="GE26" s="194"/>
      <c r="GF26" s="194"/>
      <c r="GG26" s="194"/>
      <c r="GH26" s="194"/>
      <c r="GI26" s="194"/>
      <c r="GJ26" s="194"/>
      <c r="GK26" s="194"/>
      <c r="GL26" s="194"/>
      <c r="GM26" s="194"/>
      <c r="GN26" s="194"/>
      <c r="GO26" s="194"/>
      <c r="GP26" s="194"/>
      <c r="GQ26" s="194"/>
      <c r="GR26" s="194"/>
      <c r="GS26" s="194"/>
      <c r="GT26" s="194"/>
      <c r="GU26" s="194"/>
      <c r="GV26" s="194"/>
      <c r="GW26" s="194"/>
      <c r="GX26" s="194"/>
      <c r="GY26" s="194"/>
      <c r="GZ26" s="194"/>
      <c r="HA26" s="194"/>
      <c r="HB26" s="194"/>
      <c r="HC26" s="194"/>
      <c r="HD26" s="194"/>
      <c r="HE26" s="194"/>
      <c r="HF26" s="194"/>
    </row>
    <row r="27" spans="1:214" s="156" customFormat="1" ht="18" hidden="1" customHeight="1">
      <c r="A27" s="173"/>
      <c r="B27" s="179" t="s">
        <v>3428</v>
      </c>
      <c r="C27" s="172" t="s">
        <v>3429</v>
      </c>
      <c r="D27" s="136"/>
      <c r="E27" s="178">
        <f>IFERROR(VLOOKUP(B27,'balance actual'!$A$1:$I$3000,5,FALSE),0)*-1</f>
        <v>571839475406</v>
      </c>
      <c r="F27" s="180"/>
      <c r="G27" s="178">
        <f>IFERROR(VLOOKUP(B27,'balance anterior'!$A$1:$I$3000,5,FALSE),0)*-1</f>
        <v>625106918542</v>
      </c>
      <c r="H27" s="134"/>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c r="DJ27" s="134"/>
      <c r="DK27" s="134"/>
      <c r="DL27" s="134"/>
      <c r="DM27" s="134"/>
      <c r="DN27" s="134"/>
      <c r="DO27" s="134"/>
      <c r="DP27" s="134"/>
      <c r="DQ27" s="134"/>
      <c r="DR27" s="134"/>
      <c r="DS27" s="134"/>
      <c r="DT27" s="134"/>
      <c r="DU27" s="134"/>
      <c r="DV27" s="134"/>
      <c r="DW27" s="134"/>
      <c r="DX27" s="134"/>
      <c r="DY27" s="134"/>
      <c r="DZ27" s="134"/>
      <c r="EA27" s="134"/>
      <c r="EB27" s="134"/>
      <c r="EC27" s="134"/>
      <c r="ED27" s="134"/>
      <c r="EE27" s="134"/>
      <c r="EF27" s="134"/>
      <c r="EG27" s="134"/>
      <c r="EH27" s="134"/>
      <c r="EI27" s="134"/>
      <c r="EJ27" s="134"/>
      <c r="EK27" s="134"/>
      <c r="EL27" s="134"/>
      <c r="EM27" s="134"/>
      <c r="EN27" s="134"/>
      <c r="EO27" s="134"/>
      <c r="EP27" s="134"/>
      <c r="EQ27" s="134"/>
      <c r="ER27" s="134"/>
      <c r="ES27" s="134"/>
      <c r="ET27" s="134"/>
      <c r="EU27" s="134"/>
      <c r="EV27" s="134"/>
      <c r="EW27" s="134"/>
      <c r="EX27" s="134"/>
      <c r="EY27" s="134"/>
      <c r="EZ27" s="134"/>
      <c r="FA27" s="134"/>
      <c r="FB27" s="134"/>
      <c r="FC27" s="134"/>
      <c r="FD27" s="134"/>
      <c r="FE27" s="134"/>
      <c r="FF27" s="134"/>
      <c r="FG27" s="134"/>
      <c r="FH27" s="134"/>
      <c r="FI27" s="134"/>
      <c r="FJ27" s="134"/>
      <c r="FK27" s="134"/>
      <c r="FL27" s="134"/>
      <c r="FM27" s="134"/>
      <c r="FN27" s="134"/>
      <c r="FO27" s="134"/>
      <c r="FP27" s="134"/>
      <c r="FQ27" s="134"/>
      <c r="FR27" s="134"/>
      <c r="FS27" s="134"/>
      <c r="FT27" s="134"/>
      <c r="FU27" s="134"/>
      <c r="FV27" s="134"/>
      <c r="FW27" s="134"/>
      <c r="FX27" s="134"/>
      <c r="FY27" s="134"/>
      <c r="FZ27" s="134"/>
      <c r="GA27" s="134"/>
      <c r="GB27" s="134"/>
      <c r="GC27" s="134"/>
      <c r="GD27" s="134"/>
      <c r="GE27" s="134"/>
      <c r="GF27" s="134"/>
      <c r="GG27" s="134"/>
      <c r="GH27" s="134"/>
      <c r="GI27" s="134"/>
      <c r="GJ27" s="134"/>
      <c r="GK27" s="134"/>
      <c r="GL27" s="134"/>
      <c r="GM27" s="134"/>
      <c r="GN27" s="134"/>
      <c r="GO27" s="134"/>
      <c r="GP27" s="134"/>
      <c r="GQ27" s="134"/>
      <c r="GR27" s="134"/>
      <c r="GS27" s="134"/>
      <c r="GT27" s="134"/>
      <c r="GU27" s="134"/>
      <c r="GV27" s="134"/>
      <c r="GW27" s="134"/>
      <c r="GX27" s="134"/>
      <c r="GY27" s="134"/>
      <c r="GZ27" s="134"/>
      <c r="HA27" s="134"/>
      <c r="HB27" s="134"/>
      <c r="HC27" s="134"/>
      <c r="HD27" s="134"/>
      <c r="HE27" s="134"/>
      <c r="HF27" s="134"/>
    </row>
    <row r="28" spans="1:214" s="155" customFormat="1" ht="18" hidden="1" customHeight="1">
      <c r="A28" s="173"/>
      <c r="B28" s="168" t="s">
        <v>3780</v>
      </c>
      <c r="C28" s="169" t="s">
        <v>3781</v>
      </c>
      <c r="D28" s="161"/>
      <c r="E28" s="178">
        <f>IFERROR(VLOOKUP(B28,'balance actual'!$A$1:$I$3000,5,FALSE),0)*-1</f>
        <v>-570868527634</v>
      </c>
      <c r="F28" s="171"/>
      <c r="G28" s="178">
        <f>IFERROR(VLOOKUP(B28,'balance anterior'!$A$1:$I$3000,5,FALSE),0)*-1</f>
        <v>-624580170311</v>
      </c>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33"/>
      <c r="FQ28" s="133"/>
      <c r="FR28" s="133"/>
      <c r="FS28" s="133"/>
      <c r="FT28" s="133"/>
      <c r="FU28" s="133"/>
      <c r="FV28" s="133"/>
      <c r="FW28" s="133"/>
      <c r="FX28" s="133"/>
      <c r="FY28" s="133"/>
      <c r="FZ28" s="133"/>
      <c r="GA28" s="133"/>
      <c r="GB28" s="133"/>
      <c r="GC28" s="133"/>
      <c r="GD28" s="133"/>
      <c r="GE28" s="133"/>
      <c r="GF28" s="133"/>
      <c r="GG28" s="133"/>
      <c r="GH28" s="133"/>
      <c r="GI28" s="133"/>
      <c r="GJ28" s="133"/>
      <c r="GK28" s="133"/>
      <c r="GL28" s="133"/>
      <c r="GM28" s="133"/>
      <c r="GN28" s="133"/>
      <c r="GO28" s="133"/>
      <c r="GP28" s="133"/>
      <c r="GQ28" s="133"/>
      <c r="GR28" s="133"/>
      <c r="GS28" s="133"/>
      <c r="GT28" s="133"/>
      <c r="GU28" s="133"/>
      <c r="GV28" s="133"/>
      <c r="GW28" s="133"/>
      <c r="GX28" s="133"/>
      <c r="GY28" s="133"/>
      <c r="GZ28" s="133"/>
      <c r="HA28" s="133"/>
      <c r="HB28" s="133"/>
      <c r="HC28" s="133"/>
      <c r="HD28" s="133"/>
      <c r="HE28" s="133"/>
      <c r="HF28" s="133"/>
    </row>
    <row r="29" spans="1:214" ht="15.75" customHeight="1">
      <c r="A29" s="372" t="s">
        <v>4724</v>
      </c>
      <c r="B29" s="179"/>
      <c r="C29" s="194" t="s">
        <v>6589</v>
      </c>
      <c r="D29" s="195"/>
      <c r="E29" s="193">
        <f>E30</f>
        <v>-1657667311</v>
      </c>
      <c r="F29" s="204"/>
      <c r="G29" s="193">
        <f>G30</f>
        <v>0</v>
      </c>
      <c r="H29" s="364" t="s">
        <v>6590</v>
      </c>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c r="AV29" s="194"/>
      <c r="AW29" s="194"/>
      <c r="AX29" s="194"/>
      <c r="AY29" s="194"/>
      <c r="AZ29" s="194"/>
      <c r="BA29" s="194"/>
      <c r="BB29" s="194"/>
      <c r="BC29" s="194"/>
      <c r="BD29" s="194"/>
      <c r="BE29" s="194"/>
      <c r="BF29" s="194"/>
      <c r="BG29" s="194"/>
      <c r="BH29" s="194"/>
      <c r="BI29" s="194"/>
      <c r="BJ29" s="194"/>
      <c r="BK29" s="194"/>
      <c r="BL29" s="194"/>
      <c r="BM29" s="194"/>
      <c r="BN29" s="194"/>
      <c r="BO29" s="194"/>
      <c r="BP29" s="194"/>
      <c r="BQ29" s="194"/>
      <c r="BR29" s="194"/>
      <c r="BS29" s="194"/>
      <c r="BT29" s="194"/>
      <c r="BU29" s="194"/>
      <c r="BV29" s="194"/>
      <c r="BW29" s="194"/>
      <c r="BX29" s="194"/>
      <c r="BY29" s="194"/>
      <c r="BZ29" s="194"/>
      <c r="CA29" s="194"/>
      <c r="CB29" s="194"/>
      <c r="CC29" s="194"/>
      <c r="CD29" s="194"/>
      <c r="CE29" s="194"/>
      <c r="CF29" s="194"/>
      <c r="CG29" s="194"/>
      <c r="CH29" s="194"/>
      <c r="CI29" s="194"/>
      <c r="CJ29" s="194"/>
      <c r="CK29" s="194"/>
      <c r="CL29" s="194"/>
      <c r="CM29" s="194"/>
      <c r="CN29" s="194"/>
      <c r="CO29" s="194"/>
      <c r="CP29" s="194"/>
      <c r="CQ29" s="194"/>
      <c r="CR29" s="194"/>
      <c r="CS29" s="194"/>
      <c r="CT29" s="194"/>
      <c r="CU29" s="194"/>
      <c r="CV29" s="194"/>
      <c r="CW29" s="194"/>
      <c r="CX29" s="194"/>
      <c r="CY29" s="194"/>
      <c r="CZ29" s="194"/>
      <c r="DA29" s="194"/>
      <c r="DB29" s="194"/>
      <c r="DC29" s="194"/>
      <c r="DD29" s="194"/>
      <c r="DE29" s="194"/>
      <c r="DF29" s="194"/>
      <c r="DG29" s="194"/>
      <c r="DH29" s="194"/>
      <c r="DI29" s="194"/>
      <c r="DJ29" s="194"/>
      <c r="DK29" s="194"/>
      <c r="DL29" s="194"/>
      <c r="DM29" s="194"/>
      <c r="DN29" s="194"/>
      <c r="DO29" s="194"/>
      <c r="DP29" s="194"/>
      <c r="DQ29" s="194"/>
      <c r="DR29" s="194"/>
      <c r="DS29" s="194"/>
      <c r="DT29" s="194"/>
      <c r="DU29" s="194"/>
      <c r="DV29" s="194"/>
      <c r="DW29" s="194"/>
      <c r="DX29" s="194"/>
      <c r="DY29" s="194"/>
      <c r="DZ29" s="194"/>
      <c r="EA29" s="194"/>
      <c r="EB29" s="194"/>
      <c r="EC29" s="194"/>
      <c r="ED29" s="194"/>
      <c r="EE29" s="194"/>
      <c r="EF29" s="194"/>
      <c r="EG29" s="194"/>
      <c r="EH29" s="194"/>
      <c r="EI29" s="194"/>
      <c r="EJ29" s="194"/>
      <c r="EK29" s="194"/>
      <c r="EL29" s="194"/>
      <c r="EM29" s="194"/>
      <c r="EN29" s="194"/>
      <c r="EO29" s="194"/>
      <c r="EP29" s="194"/>
      <c r="EQ29" s="194"/>
      <c r="ER29" s="194"/>
      <c r="ES29" s="194"/>
      <c r="ET29" s="194"/>
      <c r="EU29" s="194"/>
      <c r="EV29" s="194"/>
      <c r="EW29" s="194"/>
      <c r="EX29" s="194"/>
      <c r="EY29" s="194"/>
      <c r="EZ29" s="194"/>
      <c r="FA29" s="194"/>
      <c r="FB29" s="194"/>
      <c r="FC29" s="194"/>
      <c r="FD29" s="194"/>
      <c r="FE29" s="194"/>
      <c r="FF29" s="194"/>
      <c r="FG29" s="194"/>
      <c r="FH29" s="194"/>
      <c r="FI29" s="194"/>
      <c r="FJ29" s="194"/>
      <c r="FK29" s="194"/>
      <c r="FL29" s="194"/>
      <c r="FM29" s="194"/>
      <c r="FN29" s="194"/>
      <c r="FO29" s="194"/>
      <c r="FP29" s="194"/>
      <c r="FQ29" s="194"/>
      <c r="FR29" s="194"/>
      <c r="FS29" s="194"/>
      <c r="FT29" s="194"/>
      <c r="FU29" s="194"/>
      <c r="FV29" s="194"/>
      <c r="FW29" s="194"/>
      <c r="FX29" s="194"/>
      <c r="FY29" s="194"/>
      <c r="FZ29" s="194"/>
      <c r="GA29" s="194"/>
      <c r="GB29" s="194"/>
      <c r="GC29" s="194"/>
      <c r="GD29" s="194"/>
      <c r="GE29" s="194"/>
      <c r="GF29" s="194"/>
      <c r="GG29" s="194"/>
      <c r="GH29" s="194"/>
      <c r="GI29" s="194"/>
      <c r="GJ29" s="194"/>
      <c r="GK29" s="194"/>
      <c r="GL29" s="194"/>
      <c r="GM29" s="194"/>
      <c r="GN29" s="194"/>
      <c r="GO29" s="194"/>
      <c r="GP29" s="194"/>
      <c r="GQ29" s="194"/>
      <c r="GR29" s="194"/>
      <c r="GS29" s="194"/>
      <c r="GT29" s="194"/>
      <c r="GU29" s="194"/>
      <c r="GV29" s="194"/>
      <c r="GW29" s="194"/>
      <c r="GX29" s="194"/>
      <c r="GY29" s="194"/>
      <c r="GZ29" s="194"/>
      <c r="HA29" s="194"/>
      <c r="HB29" s="194"/>
      <c r="HC29" s="194"/>
      <c r="HD29" s="194"/>
      <c r="HE29" s="194"/>
      <c r="HF29" s="194"/>
    </row>
    <row r="30" spans="1:214" ht="15.75" hidden="1" customHeight="1">
      <c r="A30" s="188"/>
      <c r="B30" s="179" t="s">
        <v>6563</v>
      </c>
      <c r="C30" s="169" t="s">
        <v>3781</v>
      </c>
      <c r="D30" s="195"/>
      <c r="E30" s="178">
        <f>IFERROR(VLOOKUP(B30,'balance actual'!$A$1:$I$3000,5,FALSE),0)*-1</f>
        <v>-1657667311</v>
      </c>
      <c r="F30" s="180"/>
      <c r="G30" s="178">
        <f>IFERROR(VLOOKUP(B30,'balance anterior'!$A$1:$I$3000,5,FALSE),0)*-1</f>
        <v>0</v>
      </c>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4"/>
      <c r="AW30" s="194"/>
      <c r="AX30" s="194"/>
      <c r="AY30" s="194"/>
      <c r="AZ30" s="194"/>
      <c r="BA30" s="194"/>
      <c r="BB30" s="194"/>
      <c r="BC30" s="194"/>
      <c r="BD30" s="194"/>
      <c r="BE30" s="194"/>
      <c r="BF30" s="194"/>
      <c r="BG30" s="194"/>
      <c r="BH30" s="194"/>
      <c r="BI30" s="194"/>
      <c r="BJ30" s="194"/>
      <c r="BK30" s="194"/>
      <c r="BL30" s="194"/>
      <c r="BM30" s="194"/>
      <c r="BN30" s="194"/>
      <c r="BO30" s="194"/>
      <c r="BP30" s="194"/>
      <c r="BQ30" s="194"/>
      <c r="BR30" s="194"/>
      <c r="BS30" s="194"/>
      <c r="BT30" s="194"/>
      <c r="BU30" s="194"/>
      <c r="BV30" s="194"/>
      <c r="BW30" s="194"/>
      <c r="BX30" s="194"/>
      <c r="BY30" s="194"/>
      <c r="BZ30" s="194"/>
      <c r="CA30" s="194"/>
      <c r="CB30" s="194"/>
      <c r="CC30" s="194"/>
      <c r="CD30" s="194"/>
      <c r="CE30" s="194"/>
      <c r="CF30" s="194"/>
      <c r="CG30" s="194"/>
      <c r="CH30" s="194"/>
      <c r="CI30" s="194"/>
      <c r="CJ30" s="194"/>
      <c r="CK30" s="194"/>
      <c r="CL30" s="194"/>
      <c r="CM30" s="194"/>
      <c r="CN30" s="194"/>
      <c r="CO30" s="194"/>
      <c r="CP30" s="194"/>
      <c r="CQ30" s="194"/>
      <c r="CR30" s="194"/>
      <c r="CS30" s="194"/>
      <c r="CT30" s="194"/>
      <c r="CU30" s="194"/>
      <c r="CV30" s="194"/>
      <c r="CW30" s="194"/>
      <c r="CX30" s="194"/>
      <c r="CY30" s="194"/>
      <c r="CZ30" s="194"/>
      <c r="DA30" s="194"/>
      <c r="DB30" s="194"/>
      <c r="DC30" s="194"/>
      <c r="DD30" s="194"/>
      <c r="DE30" s="194"/>
      <c r="DF30" s="194"/>
      <c r="DG30" s="194"/>
      <c r="DH30" s="194"/>
      <c r="DI30" s="194"/>
      <c r="DJ30" s="194"/>
      <c r="DK30" s="194"/>
      <c r="DL30" s="194"/>
      <c r="DM30" s="194"/>
      <c r="DN30" s="194"/>
      <c r="DO30" s="194"/>
      <c r="DP30" s="194"/>
      <c r="DQ30" s="194"/>
      <c r="DR30" s="194"/>
      <c r="DS30" s="194"/>
      <c r="DT30" s="194"/>
      <c r="DU30" s="194"/>
      <c r="DV30" s="194"/>
      <c r="DW30" s="194"/>
      <c r="DX30" s="194"/>
      <c r="DY30" s="194"/>
      <c r="DZ30" s="194"/>
      <c r="EA30" s="194"/>
      <c r="EB30" s="194"/>
      <c r="EC30" s="194"/>
      <c r="ED30" s="194"/>
      <c r="EE30" s="194"/>
      <c r="EF30" s="194"/>
      <c r="EG30" s="194"/>
      <c r="EH30" s="194"/>
      <c r="EI30" s="194"/>
      <c r="EJ30" s="194"/>
      <c r="EK30" s="194"/>
      <c r="EL30" s="194"/>
      <c r="EM30" s="194"/>
      <c r="EN30" s="194"/>
      <c r="EO30" s="194"/>
      <c r="EP30" s="194"/>
      <c r="EQ30" s="194"/>
      <c r="ER30" s="194"/>
      <c r="ES30" s="194"/>
      <c r="ET30" s="194"/>
      <c r="EU30" s="194"/>
      <c r="EV30" s="194"/>
      <c r="EW30" s="194"/>
      <c r="EX30" s="194"/>
      <c r="EY30" s="194"/>
      <c r="EZ30" s="194"/>
      <c r="FA30" s="194"/>
      <c r="FB30" s="194"/>
      <c r="FC30" s="194"/>
      <c r="FD30" s="194"/>
      <c r="FE30" s="194"/>
      <c r="FF30" s="194"/>
      <c r="FG30" s="194"/>
      <c r="FH30" s="194"/>
      <c r="FI30" s="194"/>
      <c r="FJ30" s="194"/>
      <c r="FK30" s="194"/>
      <c r="FL30" s="194"/>
      <c r="FM30" s="194"/>
      <c r="FN30" s="194"/>
      <c r="FO30" s="194"/>
      <c r="FP30" s="194"/>
      <c r="FQ30" s="194"/>
      <c r="FR30" s="194"/>
      <c r="FS30" s="194"/>
      <c r="FT30" s="194"/>
      <c r="FU30" s="194"/>
      <c r="FV30" s="194"/>
      <c r="FW30" s="194"/>
      <c r="FX30" s="194"/>
      <c r="FY30" s="194"/>
      <c r="FZ30" s="194"/>
      <c r="GA30" s="194"/>
      <c r="GB30" s="194"/>
      <c r="GC30" s="194"/>
      <c r="GD30" s="194"/>
      <c r="GE30" s="194"/>
      <c r="GF30" s="194"/>
      <c r="GG30" s="194"/>
      <c r="GH30" s="194"/>
      <c r="GI30" s="194"/>
      <c r="GJ30" s="194"/>
      <c r="GK30" s="194"/>
      <c r="GL30" s="194"/>
      <c r="GM30" s="194"/>
      <c r="GN30" s="194"/>
      <c r="GO30" s="194"/>
      <c r="GP30" s="194"/>
      <c r="GQ30" s="194"/>
      <c r="GR30" s="194"/>
      <c r="GS30" s="194"/>
      <c r="GT30" s="194"/>
      <c r="GU30" s="194"/>
      <c r="GV30" s="194"/>
      <c r="GW30" s="194"/>
      <c r="GX30" s="194"/>
      <c r="GY30" s="194"/>
      <c r="GZ30" s="194"/>
      <c r="HA30" s="194"/>
      <c r="HB30" s="194"/>
      <c r="HC30" s="194"/>
      <c r="HD30" s="194"/>
      <c r="HE30" s="194"/>
      <c r="HF30" s="194"/>
    </row>
    <row r="31" spans="1:214" ht="15" customHeight="1">
      <c r="A31" s="372" t="s">
        <v>4724</v>
      </c>
      <c r="B31" s="179"/>
      <c r="C31" s="189" t="s">
        <v>203</v>
      </c>
      <c r="D31" s="190"/>
      <c r="E31" s="256">
        <f>E7+E21</f>
        <v>428681301243</v>
      </c>
      <c r="F31" s="203"/>
      <c r="G31" s="256">
        <f>G7+G21</f>
        <v>473570774969</v>
      </c>
      <c r="H31" s="363"/>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194"/>
      <c r="AV31" s="194"/>
      <c r="AW31" s="194"/>
      <c r="AX31" s="194"/>
      <c r="AY31" s="194"/>
      <c r="AZ31" s="194"/>
      <c r="BA31" s="194"/>
      <c r="BB31" s="194"/>
      <c r="BC31" s="194"/>
      <c r="BD31" s="194"/>
      <c r="BE31" s="194"/>
      <c r="BF31" s="194"/>
      <c r="BG31" s="194"/>
      <c r="BH31" s="194"/>
      <c r="BI31" s="194"/>
      <c r="BJ31" s="194"/>
      <c r="BK31" s="194"/>
      <c r="BL31" s="194"/>
      <c r="BM31" s="194"/>
      <c r="BN31" s="194"/>
      <c r="BO31" s="194"/>
      <c r="BP31" s="194"/>
      <c r="BQ31" s="194"/>
      <c r="BR31" s="194"/>
      <c r="BS31" s="194"/>
      <c r="BT31" s="194"/>
      <c r="BU31" s="194"/>
      <c r="BV31" s="194"/>
      <c r="BW31" s="194"/>
      <c r="BX31" s="194"/>
      <c r="BY31" s="194"/>
      <c r="BZ31" s="194"/>
      <c r="CA31" s="194"/>
      <c r="CB31" s="194"/>
      <c r="CC31" s="194"/>
      <c r="CD31" s="194"/>
      <c r="CE31" s="194"/>
      <c r="CF31" s="194"/>
      <c r="CG31" s="194"/>
      <c r="CH31" s="194"/>
      <c r="CI31" s="194"/>
      <c r="CJ31" s="194"/>
      <c r="CK31" s="194"/>
      <c r="CL31" s="194"/>
      <c r="CM31" s="194"/>
      <c r="CN31" s="194"/>
      <c r="CO31" s="194"/>
      <c r="CP31" s="194"/>
      <c r="CQ31" s="194"/>
      <c r="CR31" s="194"/>
      <c r="CS31" s="194"/>
      <c r="CT31" s="194"/>
      <c r="CU31" s="194"/>
      <c r="CV31" s="194"/>
      <c r="CW31" s="194"/>
      <c r="CX31" s="194"/>
      <c r="CY31" s="194"/>
      <c r="CZ31" s="194"/>
      <c r="DA31" s="194"/>
      <c r="DB31" s="194"/>
      <c r="DC31" s="194"/>
      <c r="DD31" s="194"/>
      <c r="DE31" s="194"/>
      <c r="DF31" s="194"/>
      <c r="DG31" s="194"/>
      <c r="DH31" s="194"/>
      <c r="DI31" s="194"/>
      <c r="DJ31" s="194"/>
      <c r="DK31" s="194"/>
      <c r="DL31" s="194"/>
      <c r="DM31" s="194"/>
      <c r="DN31" s="194"/>
      <c r="DO31" s="194"/>
      <c r="DP31" s="194"/>
      <c r="DQ31" s="194"/>
      <c r="DR31" s="194"/>
      <c r="DS31" s="194"/>
      <c r="DT31" s="194"/>
      <c r="DU31" s="194"/>
      <c r="DV31" s="194"/>
      <c r="DW31" s="194"/>
      <c r="DX31" s="194"/>
      <c r="DY31" s="194"/>
      <c r="DZ31" s="194"/>
      <c r="EA31" s="194"/>
      <c r="EB31" s="194"/>
      <c r="EC31" s="194"/>
      <c r="ED31" s="194"/>
      <c r="EE31" s="194"/>
      <c r="EF31" s="194"/>
      <c r="EG31" s="194"/>
      <c r="EH31" s="194"/>
      <c r="EI31" s="194"/>
      <c r="EJ31" s="194"/>
      <c r="EK31" s="194"/>
      <c r="EL31" s="194"/>
      <c r="EM31" s="194"/>
      <c r="EN31" s="194"/>
      <c r="EO31" s="194"/>
      <c r="EP31" s="194"/>
      <c r="EQ31" s="194"/>
      <c r="ER31" s="194"/>
      <c r="ES31" s="194"/>
      <c r="ET31" s="194"/>
      <c r="EU31" s="194"/>
      <c r="EV31" s="194"/>
      <c r="EW31" s="194"/>
      <c r="EX31" s="194"/>
      <c r="EY31" s="194"/>
      <c r="EZ31" s="194"/>
      <c r="FA31" s="194"/>
      <c r="FB31" s="194"/>
      <c r="FC31" s="194"/>
      <c r="FD31" s="194"/>
      <c r="FE31" s="194"/>
      <c r="FF31" s="194"/>
      <c r="FG31" s="194"/>
      <c r="FH31" s="194"/>
      <c r="FI31" s="194"/>
      <c r="FJ31" s="194"/>
      <c r="FK31" s="194"/>
      <c r="FL31" s="194"/>
      <c r="FM31" s="194"/>
      <c r="FN31" s="194"/>
      <c r="FO31" s="194"/>
      <c r="FP31" s="194"/>
      <c r="FQ31" s="194"/>
      <c r="FR31" s="194"/>
      <c r="FS31" s="194"/>
      <c r="FT31" s="194"/>
      <c r="FU31" s="194"/>
      <c r="FV31" s="194"/>
      <c r="FW31" s="194"/>
      <c r="FX31" s="194"/>
      <c r="FY31" s="194"/>
      <c r="FZ31" s="194"/>
      <c r="GA31" s="194"/>
      <c r="GB31" s="194"/>
      <c r="GC31" s="194"/>
      <c r="GD31" s="194"/>
      <c r="GE31" s="194"/>
      <c r="GF31" s="194"/>
      <c r="GG31" s="194"/>
      <c r="GH31" s="194"/>
      <c r="GI31" s="194"/>
      <c r="GJ31" s="194"/>
      <c r="GK31" s="194"/>
      <c r="GL31" s="194"/>
      <c r="GM31" s="194"/>
      <c r="GN31" s="194"/>
      <c r="GO31" s="194"/>
      <c r="GP31" s="194"/>
      <c r="GQ31" s="194"/>
      <c r="GR31" s="194"/>
      <c r="GS31" s="194"/>
      <c r="GT31" s="194"/>
      <c r="GU31" s="194"/>
      <c r="GV31" s="194"/>
      <c r="GW31" s="194"/>
      <c r="GX31" s="194"/>
      <c r="GY31" s="194"/>
      <c r="GZ31" s="194"/>
      <c r="HA31" s="194"/>
      <c r="HB31" s="194"/>
      <c r="HC31" s="194"/>
      <c r="HD31" s="194"/>
      <c r="HE31" s="194"/>
      <c r="HF31" s="194"/>
    </row>
    <row r="32" spans="1:214" ht="9.75" customHeight="1">
      <c r="A32" s="372" t="s">
        <v>4724</v>
      </c>
      <c r="C32" s="194"/>
      <c r="D32" s="195"/>
      <c r="F32" s="204"/>
      <c r="G32" s="204"/>
      <c r="H32" s="363"/>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194"/>
      <c r="AX32" s="194"/>
      <c r="AY32" s="194"/>
      <c r="AZ32" s="194"/>
      <c r="BA32" s="194"/>
      <c r="BB32" s="194"/>
      <c r="BC32" s="194"/>
      <c r="BD32" s="194"/>
      <c r="BE32" s="194"/>
      <c r="BF32" s="194"/>
      <c r="BG32" s="194"/>
      <c r="BH32" s="194"/>
      <c r="BI32" s="194"/>
      <c r="BJ32" s="194"/>
      <c r="BK32" s="194"/>
      <c r="BL32" s="194"/>
      <c r="BM32" s="194"/>
      <c r="BN32" s="194"/>
      <c r="BO32" s="194"/>
      <c r="BP32" s="194"/>
      <c r="BQ32" s="194"/>
      <c r="BR32" s="194"/>
      <c r="BS32" s="194"/>
      <c r="BT32" s="194"/>
      <c r="BU32" s="194"/>
      <c r="BV32" s="194"/>
      <c r="BW32" s="194"/>
      <c r="BX32" s="194"/>
      <c r="BY32" s="194"/>
      <c r="BZ32" s="194"/>
      <c r="CA32" s="194"/>
      <c r="CB32" s="194"/>
      <c r="CC32" s="194"/>
      <c r="CD32" s="194"/>
      <c r="CE32" s="194"/>
      <c r="CF32" s="194"/>
      <c r="CG32" s="194"/>
      <c r="CH32" s="194"/>
      <c r="CI32" s="194"/>
      <c r="CJ32" s="194"/>
      <c r="CK32" s="194"/>
      <c r="CL32" s="194"/>
      <c r="CM32" s="194"/>
      <c r="CN32" s="194"/>
      <c r="CO32" s="194"/>
      <c r="CP32" s="194"/>
      <c r="CQ32" s="194"/>
      <c r="CR32" s="194"/>
      <c r="CS32" s="194"/>
      <c r="CT32" s="194"/>
      <c r="CU32" s="194"/>
      <c r="CV32" s="194"/>
      <c r="CW32" s="194"/>
      <c r="CX32" s="194"/>
      <c r="CY32" s="194"/>
      <c r="CZ32" s="194"/>
      <c r="DA32" s="194"/>
      <c r="DB32" s="194"/>
      <c r="DC32" s="194"/>
      <c r="DD32" s="194"/>
      <c r="DE32" s="194"/>
      <c r="DF32" s="194"/>
      <c r="DG32" s="194"/>
      <c r="DH32" s="194"/>
      <c r="DI32" s="194"/>
      <c r="DJ32" s="194"/>
      <c r="DK32" s="194"/>
      <c r="DL32" s="194"/>
      <c r="DM32" s="194"/>
      <c r="DN32" s="194"/>
      <c r="DO32" s="194"/>
      <c r="DP32" s="194"/>
      <c r="DQ32" s="194"/>
      <c r="DR32" s="194"/>
      <c r="DS32" s="194"/>
      <c r="DT32" s="194"/>
      <c r="DU32" s="194"/>
      <c r="DV32" s="194"/>
      <c r="DW32" s="194"/>
      <c r="DX32" s="194"/>
      <c r="DY32" s="194"/>
      <c r="DZ32" s="194"/>
      <c r="EA32" s="194"/>
      <c r="EB32" s="194"/>
      <c r="EC32" s="194"/>
      <c r="ED32" s="194"/>
      <c r="EE32" s="194"/>
      <c r="EF32" s="194"/>
      <c r="EG32" s="194"/>
      <c r="EH32" s="194"/>
      <c r="EI32" s="194"/>
      <c r="EJ32" s="194"/>
      <c r="EK32" s="194"/>
      <c r="EL32" s="194"/>
      <c r="EM32" s="194"/>
      <c r="EN32" s="194"/>
      <c r="EO32" s="194"/>
      <c r="EP32" s="194"/>
      <c r="EQ32" s="194"/>
      <c r="ER32" s="194"/>
      <c r="ES32" s="194"/>
      <c r="ET32" s="194"/>
      <c r="EU32" s="194"/>
      <c r="EV32" s="194"/>
      <c r="EW32" s="194"/>
      <c r="EX32" s="194"/>
      <c r="EY32" s="194"/>
      <c r="EZ32" s="194"/>
      <c r="FA32" s="194"/>
      <c r="FB32" s="194"/>
      <c r="FC32" s="194"/>
      <c r="FD32" s="194"/>
      <c r="FE32" s="194"/>
      <c r="FF32" s="194"/>
      <c r="FG32" s="194"/>
      <c r="FH32" s="194"/>
      <c r="FI32" s="194"/>
      <c r="FJ32" s="194"/>
      <c r="FK32" s="194"/>
      <c r="FL32" s="194"/>
      <c r="FM32" s="194"/>
      <c r="FN32" s="194"/>
      <c r="FO32" s="194"/>
      <c r="FP32" s="194"/>
      <c r="FQ32" s="194"/>
      <c r="FR32" s="194"/>
      <c r="FS32" s="194"/>
      <c r="FT32" s="194"/>
      <c r="FU32" s="194"/>
      <c r="FV32" s="194"/>
      <c r="FW32" s="194"/>
      <c r="FX32" s="194"/>
      <c r="FY32" s="194"/>
      <c r="FZ32" s="194"/>
      <c r="GA32" s="194"/>
      <c r="GB32" s="194"/>
      <c r="GC32" s="194"/>
      <c r="GD32" s="194"/>
      <c r="GE32" s="194"/>
      <c r="GF32" s="194"/>
      <c r="GG32" s="194"/>
      <c r="GH32" s="194"/>
      <c r="GI32" s="194"/>
      <c r="GJ32" s="194"/>
      <c r="GK32" s="194"/>
      <c r="GL32" s="194"/>
      <c r="GM32" s="194"/>
      <c r="GN32" s="194"/>
      <c r="GO32" s="194"/>
      <c r="GP32" s="194"/>
      <c r="GQ32" s="194"/>
      <c r="GR32" s="194"/>
      <c r="GS32" s="194"/>
      <c r="GT32" s="194"/>
      <c r="GU32" s="194"/>
      <c r="GV32" s="194"/>
      <c r="GW32" s="194"/>
      <c r="GX32" s="194"/>
      <c r="GY32" s="194"/>
      <c r="GZ32" s="194"/>
      <c r="HA32" s="194"/>
      <c r="HB32" s="194"/>
      <c r="HC32" s="194"/>
      <c r="HD32" s="194"/>
      <c r="HE32" s="194"/>
      <c r="HF32" s="194"/>
    </row>
    <row r="33" spans="1:214" ht="15" customHeight="1">
      <c r="A33" s="372" t="s">
        <v>4724</v>
      </c>
      <c r="C33" s="189" t="s">
        <v>3</v>
      </c>
      <c r="D33" s="190"/>
      <c r="E33" s="203">
        <f>+E34+E36</f>
        <v>-215726643577</v>
      </c>
      <c r="F33" s="203"/>
      <c r="G33" s="203">
        <f>+G34+G36</f>
        <v>-220215365922</v>
      </c>
      <c r="H33" s="363"/>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4"/>
      <c r="AW33" s="194"/>
      <c r="AX33" s="194"/>
      <c r="AY33" s="194"/>
      <c r="AZ33" s="194"/>
      <c r="BA33" s="194"/>
      <c r="BB33" s="194"/>
      <c r="BC33" s="194"/>
      <c r="BD33" s="194"/>
      <c r="BE33" s="194"/>
      <c r="BF33" s="194"/>
      <c r="BG33" s="194"/>
      <c r="BH33" s="194"/>
      <c r="BI33" s="194"/>
      <c r="BJ33" s="194"/>
      <c r="BK33" s="194"/>
      <c r="BL33" s="194"/>
      <c r="BM33" s="194"/>
      <c r="BN33" s="194"/>
      <c r="BO33" s="194"/>
      <c r="BP33" s="194"/>
      <c r="BQ33" s="194"/>
      <c r="BR33" s="194"/>
      <c r="BS33" s="194"/>
      <c r="BT33" s="194"/>
      <c r="BU33" s="194"/>
      <c r="BV33" s="194"/>
      <c r="BW33" s="194"/>
      <c r="BX33" s="194"/>
      <c r="BY33" s="194"/>
      <c r="BZ33" s="194"/>
      <c r="CA33" s="194"/>
      <c r="CB33" s="194"/>
      <c r="CC33" s="194"/>
      <c r="CD33" s="194"/>
      <c r="CE33" s="194"/>
      <c r="CF33" s="194"/>
      <c r="CG33" s="194"/>
      <c r="CH33" s="194"/>
      <c r="CI33" s="194"/>
      <c r="CJ33" s="194"/>
      <c r="CK33" s="194"/>
      <c r="CL33" s="194"/>
      <c r="CM33" s="194"/>
      <c r="CN33" s="194"/>
      <c r="CO33" s="194"/>
      <c r="CP33" s="194"/>
      <c r="CQ33" s="194"/>
      <c r="CR33" s="194"/>
      <c r="CS33" s="194"/>
      <c r="CT33" s="194"/>
      <c r="CU33" s="194"/>
      <c r="CV33" s="194"/>
      <c r="CW33" s="194"/>
      <c r="CX33" s="194"/>
      <c r="CY33" s="194"/>
      <c r="CZ33" s="194"/>
      <c r="DA33" s="194"/>
      <c r="DB33" s="194"/>
      <c r="DC33" s="194"/>
      <c r="DD33" s="194"/>
      <c r="DE33" s="194"/>
      <c r="DF33" s="194"/>
      <c r="DG33" s="194"/>
      <c r="DH33" s="194"/>
      <c r="DI33" s="194"/>
      <c r="DJ33" s="194"/>
      <c r="DK33" s="194"/>
      <c r="DL33" s="194"/>
      <c r="DM33" s="194"/>
      <c r="DN33" s="194"/>
      <c r="DO33" s="194"/>
      <c r="DP33" s="194"/>
      <c r="DQ33" s="194"/>
      <c r="DR33" s="194"/>
      <c r="DS33" s="194"/>
      <c r="DT33" s="194"/>
      <c r="DU33" s="194"/>
      <c r="DV33" s="194"/>
      <c r="DW33" s="194"/>
      <c r="DX33" s="194"/>
      <c r="DY33" s="194"/>
      <c r="DZ33" s="194"/>
      <c r="EA33" s="194"/>
      <c r="EB33" s="194"/>
      <c r="EC33" s="194"/>
      <c r="ED33" s="194"/>
      <c r="EE33" s="194"/>
      <c r="EF33" s="194"/>
      <c r="EG33" s="194"/>
      <c r="EH33" s="194"/>
      <c r="EI33" s="194"/>
      <c r="EJ33" s="194"/>
      <c r="EK33" s="194"/>
      <c r="EL33" s="194"/>
      <c r="EM33" s="194"/>
      <c r="EN33" s="194"/>
      <c r="EO33" s="194"/>
      <c r="EP33" s="194"/>
      <c r="EQ33" s="194"/>
      <c r="ER33" s="194"/>
      <c r="ES33" s="194"/>
      <c r="ET33" s="194"/>
      <c r="EU33" s="194"/>
      <c r="EV33" s="194"/>
      <c r="EW33" s="194"/>
      <c r="EX33" s="194"/>
      <c r="EY33" s="194"/>
      <c r="EZ33" s="194"/>
      <c r="FA33" s="194"/>
      <c r="FB33" s="194"/>
      <c r="FC33" s="194"/>
      <c r="FD33" s="194"/>
      <c r="FE33" s="194"/>
      <c r="FF33" s="194"/>
      <c r="FG33" s="194"/>
      <c r="FH33" s="194"/>
      <c r="FI33" s="194"/>
      <c r="FJ33" s="194"/>
      <c r="FK33" s="194"/>
      <c r="FL33" s="194"/>
      <c r="FM33" s="194"/>
      <c r="FN33" s="194"/>
      <c r="FO33" s="194"/>
      <c r="FP33" s="194"/>
      <c r="FQ33" s="194"/>
      <c r="FR33" s="194"/>
      <c r="FS33" s="194"/>
      <c r="FT33" s="194"/>
      <c r="FU33" s="194"/>
      <c r="FV33" s="194"/>
      <c r="FW33" s="194"/>
      <c r="FX33" s="194"/>
      <c r="FY33" s="194"/>
      <c r="FZ33" s="194"/>
      <c r="GA33" s="194"/>
      <c r="GB33" s="194"/>
      <c r="GC33" s="194"/>
      <c r="GD33" s="194"/>
      <c r="GE33" s="194"/>
      <c r="GF33" s="194"/>
      <c r="GG33" s="194"/>
      <c r="GH33" s="194"/>
      <c r="GI33" s="194"/>
      <c r="GJ33" s="194"/>
      <c r="GK33" s="194"/>
      <c r="GL33" s="194"/>
      <c r="GM33" s="194"/>
      <c r="GN33" s="194"/>
      <c r="GO33" s="194"/>
      <c r="GP33" s="194"/>
      <c r="GQ33" s="194"/>
      <c r="GR33" s="194"/>
      <c r="GS33" s="194"/>
      <c r="GT33" s="194"/>
      <c r="GU33" s="194"/>
      <c r="GV33" s="194"/>
      <c r="GW33" s="194"/>
      <c r="GX33" s="194"/>
      <c r="GY33" s="194"/>
      <c r="GZ33" s="194"/>
      <c r="HA33" s="194"/>
      <c r="HB33" s="194"/>
      <c r="HC33" s="194"/>
      <c r="HD33" s="194"/>
      <c r="HE33" s="194"/>
      <c r="HF33" s="194"/>
    </row>
    <row r="34" spans="1:214" ht="15" customHeight="1">
      <c r="A34" s="372" t="s">
        <v>4724</v>
      </c>
      <c r="C34" s="194" t="s">
        <v>4701</v>
      </c>
      <c r="D34" s="190" t="s">
        <v>109</v>
      </c>
      <c r="E34" s="204">
        <f>SUM(E35)</f>
        <v>-226800507982</v>
      </c>
      <c r="F34" s="204"/>
      <c r="G34" s="204">
        <f>SUM(G35)</f>
        <v>-227651575087</v>
      </c>
      <c r="H34" s="363"/>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194"/>
      <c r="AV34" s="194"/>
      <c r="AW34" s="194"/>
      <c r="AX34" s="194"/>
      <c r="AY34" s="194"/>
      <c r="AZ34" s="194"/>
      <c r="BA34" s="194"/>
      <c r="BB34" s="194"/>
      <c r="BC34" s="194"/>
      <c r="BD34" s="194"/>
      <c r="BE34" s="194"/>
      <c r="BF34" s="194"/>
      <c r="BG34" s="194"/>
      <c r="BH34" s="194"/>
      <c r="BI34" s="194"/>
      <c r="BJ34" s="194"/>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c r="DJ34" s="194"/>
      <c r="DK34" s="194"/>
      <c r="DL34" s="194"/>
      <c r="DM34" s="194"/>
      <c r="DN34" s="194"/>
      <c r="DO34" s="194"/>
      <c r="DP34" s="194"/>
      <c r="DQ34" s="194"/>
      <c r="DR34" s="194"/>
      <c r="DS34" s="194"/>
      <c r="DT34" s="194"/>
      <c r="DU34" s="194"/>
      <c r="DV34" s="194"/>
      <c r="DW34" s="194"/>
      <c r="DX34" s="194"/>
      <c r="DY34" s="194"/>
      <c r="DZ34" s="194"/>
      <c r="EA34" s="194"/>
      <c r="EB34" s="194"/>
      <c r="EC34" s="194"/>
      <c r="ED34" s="194"/>
      <c r="EE34" s="194"/>
      <c r="EF34" s="194"/>
      <c r="EG34" s="194"/>
      <c r="EH34" s="194"/>
      <c r="EI34" s="194"/>
      <c r="EJ34" s="194"/>
      <c r="EK34" s="194"/>
      <c r="EL34" s="194"/>
      <c r="EM34" s="194"/>
      <c r="EN34" s="194"/>
      <c r="EO34" s="194"/>
      <c r="EP34" s="194"/>
      <c r="EQ34" s="194"/>
      <c r="ER34" s="194"/>
      <c r="ES34" s="194"/>
      <c r="ET34" s="194"/>
      <c r="EU34" s="194"/>
      <c r="EV34" s="194"/>
      <c r="EW34" s="194"/>
      <c r="EX34" s="194"/>
      <c r="EY34" s="194"/>
      <c r="EZ34" s="194"/>
      <c r="FA34" s="194"/>
      <c r="FB34" s="194"/>
      <c r="FC34" s="194"/>
      <c r="FD34" s="194"/>
      <c r="FE34" s="194"/>
      <c r="FF34" s="194"/>
      <c r="FG34" s="194"/>
      <c r="FH34" s="194"/>
      <c r="FI34" s="194"/>
      <c r="FJ34" s="194"/>
      <c r="FK34" s="194"/>
      <c r="FL34" s="194"/>
      <c r="FM34" s="194"/>
      <c r="FN34" s="194"/>
      <c r="FO34" s="194"/>
      <c r="FP34" s="194"/>
      <c r="FQ34" s="194"/>
      <c r="FR34" s="194"/>
      <c r="FS34" s="194"/>
      <c r="FT34" s="194"/>
      <c r="FU34" s="194"/>
      <c r="FV34" s="194"/>
      <c r="FW34" s="194"/>
      <c r="FX34" s="194"/>
      <c r="FY34" s="194"/>
      <c r="FZ34" s="194"/>
      <c r="GA34" s="194"/>
      <c r="GB34" s="194"/>
      <c r="GC34" s="194"/>
      <c r="GD34" s="194"/>
      <c r="GE34" s="194"/>
      <c r="GF34" s="194"/>
      <c r="GG34" s="194"/>
      <c r="GH34" s="194"/>
      <c r="GI34" s="194"/>
      <c r="GJ34" s="194"/>
      <c r="GK34" s="194"/>
      <c r="GL34" s="194"/>
      <c r="GM34" s="194"/>
      <c r="GN34" s="194"/>
      <c r="GO34" s="194"/>
      <c r="GP34" s="194"/>
      <c r="GQ34" s="194"/>
      <c r="GR34" s="194"/>
      <c r="GS34" s="194"/>
      <c r="GT34" s="194"/>
      <c r="GU34" s="194"/>
      <c r="GV34" s="194"/>
      <c r="GW34" s="194"/>
      <c r="GX34" s="194"/>
      <c r="GY34" s="194"/>
      <c r="GZ34" s="194"/>
      <c r="HA34" s="194"/>
      <c r="HB34" s="194"/>
      <c r="HC34" s="194"/>
      <c r="HD34" s="194"/>
      <c r="HE34" s="194"/>
      <c r="HF34" s="194"/>
    </row>
    <row r="35" spans="1:214" s="156" customFormat="1" ht="15" hidden="1" customHeight="1">
      <c r="A35" s="173"/>
      <c r="B35" s="179" t="s">
        <v>3815</v>
      </c>
      <c r="C35" s="172" t="s">
        <v>3816</v>
      </c>
      <c r="D35" s="136"/>
      <c r="E35" s="178">
        <f>IFERROR(VLOOKUP(B35,'balance actual'!$A$1:$I$3000,5,FALSE),0)*-1</f>
        <v>-226800507982</v>
      </c>
      <c r="F35" s="180"/>
      <c r="G35" s="178">
        <f>IFERROR(VLOOKUP(B35,'balance anterior'!$A$1:$I$3000,5,FALSE),0)*-1</f>
        <v>-227651575087</v>
      </c>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c r="DJ35" s="134"/>
      <c r="DK35" s="134"/>
      <c r="DL35" s="134"/>
      <c r="DM35" s="134"/>
      <c r="DN35" s="134"/>
      <c r="DO35" s="134"/>
      <c r="DP35" s="134"/>
      <c r="DQ35" s="134"/>
      <c r="DR35" s="134"/>
      <c r="DS35" s="134"/>
      <c r="DT35" s="134"/>
      <c r="DU35" s="134"/>
      <c r="DV35" s="134"/>
      <c r="DW35" s="134"/>
      <c r="DX35" s="134"/>
      <c r="DY35" s="134"/>
      <c r="DZ35" s="134"/>
      <c r="EA35" s="134"/>
      <c r="EB35" s="134"/>
      <c r="EC35" s="134"/>
      <c r="ED35" s="134"/>
      <c r="EE35" s="134"/>
      <c r="EF35" s="134"/>
      <c r="EG35" s="134"/>
      <c r="EH35" s="134"/>
      <c r="EI35" s="134"/>
      <c r="EJ35" s="134"/>
      <c r="EK35" s="134"/>
      <c r="EL35" s="134"/>
      <c r="EM35" s="134"/>
      <c r="EN35" s="134"/>
      <c r="EO35" s="134"/>
      <c r="EP35" s="134"/>
      <c r="EQ35" s="134"/>
      <c r="ER35" s="134"/>
      <c r="ES35" s="134"/>
      <c r="ET35" s="134"/>
      <c r="EU35" s="134"/>
      <c r="EV35" s="134"/>
      <c r="EW35" s="134"/>
      <c r="EX35" s="134"/>
      <c r="EY35" s="134"/>
      <c r="EZ35" s="134"/>
      <c r="FA35" s="134"/>
      <c r="FB35" s="134"/>
      <c r="FC35" s="134"/>
      <c r="FD35" s="134"/>
      <c r="FE35" s="134"/>
      <c r="FF35" s="134"/>
      <c r="FG35" s="134"/>
      <c r="FH35" s="134"/>
      <c r="FI35" s="134"/>
      <c r="FJ35" s="134"/>
      <c r="FK35" s="134"/>
      <c r="FL35" s="134"/>
      <c r="FM35" s="134"/>
      <c r="FN35" s="134"/>
      <c r="FO35" s="134"/>
      <c r="FP35" s="134"/>
      <c r="FQ35" s="134"/>
      <c r="FR35" s="134"/>
      <c r="FS35" s="134"/>
      <c r="FT35" s="134"/>
      <c r="FU35" s="134"/>
      <c r="FV35" s="134"/>
      <c r="FW35" s="134"/>
      <c r="FX35" s="134"/>
      <c r="FY35" s="134"/>
      <c r="FZ35" s="134"/>
      <c r="GA35" s="134"/>
      <c r="GB35" s="134"/>
      <c r="GC35" s="134"/>
      <c r="GD35" s="134"/>
      <c r="GE35" s="134"/>
      <c r="GF35" s="134"/>
      <c r="GG35" s="134"/>
      <c r="GH35" s="134"/>
      <c r="GI35" s="134"/>
      <c r="GJ35" s="134"/>
      <c r="GK35" s="134"/>
      <c r="GL35" s="134"/>
      <c r="GM35" s="134"/>
      <c r="GN35" s="134"/>
      <c r="GO35" s="134"/>
      <c r="GP35" s="134"/>
      <c r="GQ35" s="134"/>
      <c r="GR35" s="134"/>
      <c r="GS35" s="134"/>
      <c r="GT35" s="134"/>
      <c r="GU35" s="134"/>
      <c r="GV35" s="134"/>
      <c r="GW35" s="134"/>
      <c r="GX35" s="134"/>
      <c r="GY35" s="134"/>
      <c r="GZ35" s="134"/>
      <c r="HA35" s="134"/>
      <c r="HB35" s="134"/>
      <c r="HC35" s="134"/>
      <c r="HD35" s="134"/>
      <c r="HE35" s="134"/>
      <c r="HF35" s="134"/>
    </row>
    <row r="36" spans="1:214" ht="15" customHeight="1">
      <c r="A36" s="372" t="s">
        <v>4724</v>
      </c>
      <c r="C36" s="194" t="s">
        <v>4702</v>
      </c>
      <c r="D36" s="190" t="s">
        <v>109</v>
      </c>
      <c r="E36" s="193">
        <f>SUM(E37)</f>
        <v>11073864405</v>
      </c>
      <c r="F36" s="204"/>
      <c r="G36" s="193">
        <f>SUM(G37)</f>
        <v>7436209165</v>
      </c>
      <c r="H36" s="363"/>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c r="DJ36" s="194"/>
      <c r="DK36" s="194"/>
      <c r="DL36" s="194"/>
      <c r="DM36" s="194"/>
      <c r="DN36" s="194"/>
      <c r="DO36" s="194"/>
      <c r="DP36" s="194"/>
      <c r="DQ36" s="194"/>
      <c r="DR36" s="194"/>
      <c r="DS36" s="194"/>
      <c r="DT36" s="194"/>
      <c r="DU36" s="194"/>
      <c r="DV36" s="194"/>
      <c r="DW36" s="194"/>
      <c r="DX36" s="194"/>
      <c r="DY36" s="194"/>
      <c r="DZ36" s="194"/>
      <c r="EA36" s="194"/>
      <c r="EB36" s="194"/>
      <c r="EC36" s="194"/>
      <c r="ED36" s="194"/>
      <c r="EE36" s="194"/>
      <c r="EF36" s="194"/>
      <c r="EG36" s="194"/>
      <c r="EH36" s="194"/>
      <c r="EI36" s="194"/>
      <c r="EJ36" s="194"/>
      <c r="EK36" s="194"/>
      <c r="EL36" s="194"/>
      <c r="EM36" s="194"/>
      <c r="EN36" s="194"/>
      <c r="EO36" s="194"/>
      <c r="EP36" s="194"/>
      <c r="EQ36" s="194"/>
      <c r="ER36" s="194"/>
      <c r="ES36" s="194"/>
      <c r="ET36" s="194"/>
      <c r="EU36" s="194"/>
      <c r="EV36" s="194"/>
      <c r="EW36" s="194"/>
      <c r="EX36" s="194"/>
      <c r="EY36" s="194"/>
      <c r="EZ36" s="194"/>
      <c r="FA36" s="194"/>
      <c r="FB36" s="194"/>
      <c r="FC36" s="194"/>
      <c r="FD36" s="194"/>
      <c r="FE36" s="194"/>
      <c r="FF36" s="194"/>
      <c r="FG36" s="194"/>
      <c r="FH36" s="194"/>
      <c r="FI36" s="194"/>
      <c r="FJ36" s="194"/>
      <c r="FK36" s="194"/>
      <c r="FL36" s="194"/>
      <c r="FM36" s="194"/>
      <c r="FN36" s="194"/>
      <c r="FO36" s="194"/>
      <c r="FP36" s="194"/>
      <c r="FQ36" s="194"/>
      <c r="FR36" s="194"/>
      <c r="FS36" s="194"/>
      <c r="FT36" s="194"/>
      <c r="FU36" s="194"/>
      <c r="FV36" s="194"/>
      <c r="FW36" s="194"/>
      <c r="FX36" s="194"/>
      <c r="FY36" s="194"/>
      <c r="FZ36" s="194"/>
      <c r="GA36" s="194"/>
      <c r="GB36" s="194"/>
      <c r="GC36" s="194"/>
      <c r="GD36" s="194"/>
      <c r="GE36" s="194"/>
      <c r="GF36" s="194"/>
      <c r="GG36" s="194"/>
      <c r="GH36" s="194"/>
      <c r="GI36" s="194"/>
      <c r="GJ36" s="194"/>
      <c r="GK36" s="194"/>
      <c r="GL36" s="194"/>
      <c r="GM36" s="194"/>
      <c r="GN36" s="194"/>
      <c r="GO36" s="194"/>
      <c r="GP36" s="194"/>
      <c r="GQ36" s="194"/>
      <c r="GR36" s="194"/>
      <c r="GS36" s="194"/>
      <c r="GT36" s="194"/>
      <c r="GU36" s="194"/>
      <c r="GV36" s="194"/>
      <c r="GW36" s="194"/>
      <c r="GX36" s="194"/>
      <c r="GY36" s="194"/>
      <c r="GZ36" s="194"/>
      <c r="HA36" s="194"/>
      <c r="HB36" s="194"/>
      <c r="HC36" s="194"/>
      <c r="HD36" s="194"/>
      <c r="HE36" s="194"/>
      <c r="HF36" s="194"/>
    </row>
    <row r="37" spans="1:214" s="156" customFormat="1" ht="15" hidden="1" customHeight="1">
      <c r="A37" s="173"/>
      <c r="B37" s="179" t="s">
        <v>3464</v>
      </c>
      <c r="C37" s="172" t="s">
        <v>3465</v>
      </c>
      <c r="D37" s="136"/>
      <c r="E37" s="178">
        <f>IFERROR(VLOOKUP(B37,'balance actual'!$A$1:$I$3000,5,FALSE),0)*-1</f>
        <v>11073864405</v>
      </c>
      <c r="F37" s="180"/>
      <c r="G37" s="178">
        <f>IFERROR(VLOOKUP(B37,'balance anterior'!$A$1:$I$3000,5,FALSE),0)*-1</f>
        <v>7436209165</v>
      </c>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c r="DJ37" s="134"/>
      <c r="DK37" s="134"/>
      <c r="DL37" s="134"/>
      <c r="DM37" s="134"/>
      <c r="DN37" s="134"/>
      <c r="DO37" s="134"/>
      <c r="DP37" s="134"/>
      <c r="DQ37" s="134"/>
      <c r="DR37" s="134"/>
      <c r="DS37" s="134"/>
      <c r="DT37" s="134"/>
      <c r="DU37" s="134"/>
      <c r="DV37" s="134"/>
      <c r="DW37" s="134"/>
      <c r="DX37" s="134"/>
      <c r="DY37" s="134"/>
      <c r="DZ37" s="134"/>
      <c r="EA37" s="134"/>
      <c r="EB37" s="134"/>
      <c r="EC37" s="134"/>
      <c r="ED37" s="134"/>
      <c r="EE37" s="134"/>
      <c r="EF37" s="134"/>
      <c r="EG37" s="134"/>
      <c r="EH37" s="134"/>
      <c r="EI37" s="134"/>
      <c r="EJ37" s="134"/>
      <c r="EK37" s="134"/>
      <c r="EL37" s="134"/>
      <c r="EM37" s="134"/>
      <c r="EN37" s="134"/>
      <c r="EO37" s="134"/>
      <c r="EP37" s="134"/>
      <c r="EQ37" s="134"/>
      <c r="ER37" s="134"/>
      <c r="ES37" s="134"/>
      <c r="ET37" s="134"/>
      <c r="EU37" s="134"/>
      <c r="EV37" s="134"/>
      <c r="EW37" s="134"/>
      <c r="EX37" s="134"/>
      <c r="EY37" s="134"/>
      <c r="EZ37" s="134"/>
      <c r="FA37" s="134"/>
      <c r="FB37" s="134"/>
      <c r="FC37" s="134"/>
      <c r="FD37" s="134"/>
      <c r="FE37" s="134"/>
      <c r="FF37" s="134"/>
      <c r="FG37" s="134"/>
      <c r="FH37" s="134"/>
      <c r="FI37" s="134"/>
      <c r="FJ37" s="134"/>
      <c r="FK37" s="134"/>
      <c r="FL37" s="134"/>
      <c r="FM37" s="134"/>
      <c r="FN37" s="134"/>
      <c r="FO37" s="134"/>
      <c r="FP37" s="134"/>
      <c r="FQ37" s="134"/>
      <c r="FR37" s="134"/>
      <c r="FS37" s="134"/>
      <c r="FT37" s="134"/>
      <c r="FU37" s="134"/>
      <c r="FV37" s="134"/>
      <c r="FW37" s="134"/>
      <c r="FX37" s="134"/>
      <c r="FY37" s="134"/>
      <c r="FZ37" s="134"/>
      <c r="GA37" s="134"/>
      <c r="GB37" s="134"/>
      <c r="GC37" s="134"/>
      <c r="GD37" s="134"/>
      <c r="GE37" s="134"/>
      <c r="GF37" s="134"/>
      <c r="GG37" s="134"/>
      <c r="GH37" s="134"/>
      <c r="GI37" s="134"/>
      <c r="GJ37" s="134"/>
      <c r="GK37" s="134"/>
      <c r="GL37" s="134"/>
      <c r="GM37" s="134"/>
      <c r="GN37" s="134"/>
      <c r="GO37" s="134"/>
      <c r="GP37" s="134"/>
      <c r="GQ37" s="134"/>
      <c r="GR37" s="134"/>
      <c r="GS37" s="134"/>
      <c r="GT37" s="134"/>
      <c r="GU37" s="134"/>
      <c r="GV37" s="134"/>
      <c r="GW37" s="134"/>
      <c r="GX37" s="134"/>
      <c r="GY37" s="134"/>
      <c r="GZ37" s="134"/>
      <c r="HA37" s="134"/>
      <c r="HB37" s="134"/>
      <c r="HC37" s="134"/>
      <c r="HD37" s="134"/>
      <c r="HE37" s="134"/>
      <c r="HF37" s="134"/>
    </row>
    <row r="38" spans="1:214" s="257" customFormat="1" ht="9.75" customHeight="1">
      <c r="A38" s="372" t="s">
        <v>4724</v>
      </c>
      <c r="C38" s="218"/>
      <c r="D38" s="258"/>
      <c r="E38" s="204"/>
      <c r="F38" s="204"/>
      <c r="G38" s="204"/>
      <c r="H38" s="365"/>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218"/>
      <c r="DK38" s="218"/>
      <c r="DL38" s="218"/>
      <c r="DM38" s="218"/>
      <c r="DN38" s="218"/>
      <c r="DO38" s="218"/>
      <c r="DP38" s="218"/>
      <c r="DQ38" s="218"/>
      <c r="DR38" s="218"/>
      <c r="DS38" s="218"/>
      <c r="DT38" s="218"/>
      <c r="DU38" s="218"/>
      <c r="DV38" s="218"/>
      <c r="DW38" s="218"/>
      <c r="DX38" s="218"/>
      <c r="DY38" s="218"/>
      <c r="DZ38" s="218"/>
      <c r="EA38" s="218"/>
      <c r="EB38" s="218"/>
      <c r="EC38" s="218"/>
      <c r="ED38" s="218"/>
      <c r="EE38" s="218"/>
      <c r="EF38" s="218"/>
      <c r="EG38" s="218"/>
      <c r="EH38" s="218"/>
      <c r="EI38" s="218"/>
      <c r="EJ38" s="218"/>
      <c r="EK38" s="218"/>
      <c r="EL38" s="218"/>
      <c r="EM38" s="218"/>
      <c r="EN38" s="218"/>
      <c r="EO38" s="218"/>
      <c r="EP38" s="218"/>
      <c r="EQ38" s="218"/>
      <c r="ER38" s="218"/>
      <c r="ES38" s="218"/>
      <c r="ET38" s="218"/>
      <c r="EU38" s="218"/>
      <c r="EV38" s="218"/>
      <c r="EW38" s="218"/>
      <c r="EX38" s="218"/>
      <c r="EY38" s="218"/>
      <c r="EZ38" s="218"/>
      <c r="FA38" s="218"/>
      <c r="FB38" s="218"/>
      <c r="FC38" s="218"/>
      <c r="FD38" s="218"/>
      <c r="FE38" s="218"/>
      <c r="FF38" s="218"/>
      <c r="FG38" s="218"/>
      <c r="FH38" s="218"/>
      <c r="FI38" s="218"/>
      <c r="FJ38" s="218"/>
      <c r="FK38" s="218"/>
      <c r="FL38" s="218"/>
      <c r="FM38" s="218"/>
      <c r="FN38" s="218"/>
      <c r="FO38" s="218"/>
      <c r="FP38" s="218"/>
      <c r="FQ38" s="218"/>
      <c r="FR38" s="218"/>
      <c r="FS38" s="218"/>
      <c r="FT38" s="218"/>
      <c r="FU38" s="218"/>
      <c r="FV38" s="218"/>
      <c r="FW38" s="218"/>
      <c r="FX38" s="218"/>
      <c r="FY38" s="218"/>
      <c r="FZ38" s="218"/>
      <c r="GA38" s="218"/>
      <c r="GB38" s="218"/>
      <c r="GC38" s="218"/>
      <c r="GD38" s="218"/>
      <c r="GE38" s="218"/>
      <c r="GF38" s="218"/>
      <c r="GG38" s="218"/>
      <c r="GH38" s="218"/>
      <c r="GI38" s="218"/>
      <c r="GJ38" s="218"/>
      <c r="GK38" s="218"/>
      <c r="GL38" s="218"/>
      <c r="GM38" s="218"/>
      <c r="GN38" s="218"/>
      <c r="GO38" s="218"/>
      <c r="GP38" s="218"/>
      <c r="GQ38" s="218"/>
      <c r="GR38" s="218"/>
      <c r="GS38" s="218"/>
      <c r="GT38" s="218"/>
      <c r="GU38" s="218"/>
      <c r="GV38" s="218"/>
      <c r="GW38" s="218"/>
      <c r="GX38" s="218"/>
      <c r="GY38" s="218"/>
      <c r="GZ38" s="218"/>
      <c r="HA38" s="218"/>
      <c r="HB38" s="218"/>
      <c r="HC38" s="218"/>
      <c r="HD38" s="218"/>
      <c r="HE38" s="218"/>
      <c r="HF38" s="218"/>
    </row>
    <row r="39" spans="1:214" ht="15" customHeight="1">
      <c r="A39" s="372" t="s">
        <v>4724</v>
      </c>
      <c r="C39" s="189" t="s">
        <v>204</v>
      </c>
      <c r="D39" s="190"/>
      <c r="E39" s="256">
        <f>E31+E33</f>
        <v>212954657666</v>
      </c>
      <c r="F39" s="203"/>
      <c r="G39" s="256">
        <f>G31+G33</f>
        <v>253355409047</v>
      </c>
      <c r="H39" s="363"/>
      <c r="I39" s="194"/>
      <c r="J39" s="194"/>
      <c r="K39" s="194"/>
      <c r="L39" s="194"/>
      <c r="M39" s="194"/>
      <c r="N39" s="194"/>
      <c r="O39" s="194"/>
      <c r="P39" s="194"/>
      <c r="Q39" s="194"/>
      <c r="R39" s="194"/>
      <c r="S39" s="194"/>
      <c r="T39" s="194"/>
      <c r="U39" s="194"/>
      <c r="V39" s="194"/>
      <c r="W39" s="194"/>
      <c r="X39" s="194"/>
      <c r="Y39" s="194"/>
      <c r="Z39" s="194"/>
      <c r="AA39" s="194"/>
      <c r="AB39" s="194"/>
      <c r="AC39" s="194"/>
      <c r="AD39" s="194"/>
      <c r="AE39" s="194"/>
      <c r="AF39" s="194"/>
      <c r="AG39" s="194"/>
      <c r="AH39" s="194"/>
      <c r="AI39" s="194"/>
      <c r="AJ39" s="194"/>
      <c r="AK39" s="194"/>
      <c r="AL39" s="194"/>
      <c r="AM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c r="DJ39" s="194"/>
      <c r="DK39" s="194"/>
      <c r="DL39" s="194"/>
      <c r="DM39" s="194"/>
      <c r="DN39" s="194"/>
      <c r="DO39" s="194"/>
      <c r="DP39" s="194"/>
      <c r="DQ39" s="194"/>
      <c r="DR39" s="194"/>
      <c r="DS39" s="194"/>
      <c r="DT39" s="194"/>
      <c r="DU39" s="194"/>
      <c r="DV39" s="194"/>
      <c r="DW39" s="194"/>
      <c r="DX39" s="194"/>
      <c r="DY39" s="194"/>
      <c r="DZ39" s="194"/>
      <c r="EA39" s="194"/>
      <c r="EB39" s="194"/>
      <c r="EC39" s="194"/>
      <c r="ED39" s="194"/>
      <c r="EE39" s="194"/>
      <c r="EF39" s="194"/>
      <c r="EG39" s="194"/>
      <c r="EH39" s="194"/>
      <c r="EI39" s="194"/>
      <c r="EJ39" s="194"/>
      <c r="EK39" s="194"/>
      <c r="EL39" s="194"/>
      <c r="EM39" s="194"/>
      <c r="EN39" s="194"/>
      <c r="EO39" s="194"/>
      <c r="EP39" s="194"/>
      <c r="EQ39" s="194"/>
      <c r="ER39" s="194"/>
      <c r="ES39" s="194"/>
      <c r="ET39" s="194"/>
      <c r="EU39" s="194"/>
      <c r="EV39" s="194"/>
      <c r="EW39" s="194"/>
      <c r="EX39" s="194"/>
      <c r="EY39" s="194"/>
      <c r="EZ39" s="194"/>
      <c r="FA39" s="194"/>
      <c r="FB39" s="194"/>
      <c r="FC39" s="194"/>
      <c r="FD39" s="194"/>
      <c r="FE39" s="194"/>
      <c r="FF39" s="194"/>
      <c r="FG39" s="194"/>
      <c r="FH39" s="194"/>
      <c r="FI39" s="194"/>
      <c r="FJ39" s="194"/>
      <c r="FK39" s="194"/>
      <c r="FL39" s="194"/>
      <c r="FM39" s="194"/>
      <c r="FN39" s="194"/>
      <c r="FO39" s="194"/>
      <c r="FP39" s="194"/>
      <c r="FQ39" s="194"/>
      <c r="FR39" s="194"/>
      <c r="FS39" s="194"/>
      <c r="FT39" s="194"/>
      <c r="FU39" s="194"/>
      <c r="FV39" s="194"/>
      <c r="FW39" s="194"/>
      <c r="FX39" s="194"/>
      <c r="FY39" s="194"/>
      <c r="FZ39" s="194"/>
      <c r="GA39" s="194"/>
      <c r="GB39" s="194"/>
      <c r="GC39" s="194"/>
      <c r="GD39" s="194"/>
      <c r="GE39" s="194"/>
      <c r="GF39" s="194"/>
      <c r="GG39" s="194"/>
      <c r="GH39" s="194"/>
      <c r="GI39" s="194"/>
      <c r="GJ39" s="194"/>
      <c r="GK39" s="194"/>
      <c r="GL39" s="194"/>
      <c r="GM39" s="194"/>
      <c r="GN39" s="194"/>
      <c r="GO39" s="194"/>
      <c r="GP39" s="194"/>
      <c r="GQ39" s="194"/>
      <c r="GR39" s="194"/>
      <c r="GS39" s="194"/>
      <c r="GT39" s="194"/>
      <c r="GU39" s="194"/>
      <c r="GV39" s="194"/>
      <c r="GW39" s="194"/>
      <c r="GX39" s="194"/>
      <c r="GY39" s="194"/>
      <c r="GZ39" s="194"/>
      <c r="HA39" s="194"/>
      <c r="HB39" s="194"/>
      <c r="HC39" s="194"/>
      <c r="HD39" s="194"/>
      <c r="HE39" s="194"/>
      <c r="HF39" s="194"/>
    </row>
    <row r="40" spans="1:214" ht="9.75" customHeight="1">
      <c r="A40" s="372" t="s">
        <v>4724</v>
      </c>
      <c r="C40" s="194"/>
      <c r="D40" s="195"/>
      <c r="F40" s="204"/>
      <c r="G40" s="204"/>
      <c r="H40" s="363"/>
      <c r="I40" s="194"/>
      <c r="J40" s="194"/>
      <c r="K40" s="194"/>
      <c r="L40" s="194"/>
      <c r="M40" s="194"/>
      <c r="N40" s="194"/>
      <c r="O40" s="194"/>
      <c r="P40" s="194"/>
      <c r="Q40" s="194"/>
      <c r="R40" s="194"/>
      <c r="S40" s="194"/>
      <c r="T40" s="194"/>
      <c r="U40" s="194"/>
      <c r="V40" s="194"/>
      <c r="W40" s="194"/>
      <c r="X40" s="194"/>
      <c r="Y40" s="194"/>
      <c r="Z40" s="194"/>
      <c r="AA40" s="194"/>
      <c r="AB40" s="194"/>
      <c r="AC40" s="194"/>
      <c r="AD40" s="194"/>
      <c r="AE40" s="194"/>
      <c r="AF40" s="194"/>
      <c r="AG40" s="194"/>
      <c r="AH40" s="194"/>
      <c r="AI40" s="194"/>
      <c r="AJ40" s="194"/>
      <c r="AK40" s="194"/>
      <c r="AL40" s="194"/>
      <c r="AM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c r="DJ40" s="194"/>
      <c r="DK40" s="194"/>
      <c r="DL40" s="194"/>
      <c r="DM40" s="194"/>
      <c r="DN40" s="194"/>
      <c r="DO40" s="194"/>
      <c r="DP40" s="194"/>
      <c r="DQ40" s="194"/>
      <c r="DR40" s="194"/>
      <c r="DS40" s="194"/>
      <c r="DT40" s="194"/>
      <c r="DU40" s="194"/>
      <c r="DV40" s="194"/>
      <c r="DW40" s="194"/>
      <c r="DX40" s="194"/>
      <c r="DY40" s="194"/>
      <c r="DZ40" s="194"/>
      <c r="EA40" s="194"/>
      <c r="EB40" s="194"/>
      <c r="EC40" s="194"/>
      <c r="ED40" s="194"/>
      <c r="EE40" s="194"/>
      <c r="EF40" s="194"/>
      <c r="EG40" s="194"/>
      <c r="EH40" s="194"/>
      <c r="EI40" s="194"/>
      <c r="EJ40" s="194"/>
      <c r="EK40" s="194"/>
      <c r="EL40" s="194"/>
      <c r="EM40" s="194"/>
      <c r="EN40" s="194"/>
      <c r="EO40" s="194"/>
      <c r="EP40" s="194"/>
      <c r="EQ40" s="194"/>
      <c r="ER40" s="194"/>
      <c r="ES40" s="194"/>
      <c r="ET40" s="194"/>
      <c r="EU40" s="194"/>
      <c r="EV40" s="194"/>
      <c r="EW40" s="194"/>
      <c r="EX40" s="194"/>
      <c r="EY40" s="194"/>
      <c r="EZ40" s="194"/>
      <c r="FA40" s="194"/>
      <c r="FB40" s="194"/>
      <c r="FC40" s="194"/>
      <c r="FD40" s="194"/>
      <c r="FE40" s="194"/>
      <c r="FF40" s="194"/>
      <c r="FG40" s="194"/>
      <c r="FH40" s="194"/>
      <c r="FI40" s="194"/>
      <c r="FJ40" s="194"/>
      <c r="FK40" s="194"/>
      <c r="FL40" s="194"/>
      <c r="FM40" s="194"/>
      <c r="FN40" s="194"/>
      <c r="FO40" s="194"/>
      <c r="FP40" s="194"/>
      <c r="FQ40" s="194"/>
      <c r="FR40" s="194"/>
      <c r="FS40" s="194"/>
      <c r="FT40" s="194"/>
      <c r="FU40" s="194"/>
      <c r="FV40" s="194"/>
      <c r="FW40" s="194"/>
      <c r="FX40" s="194"/>
      <c r="FY40" s="194"/>
      <c r="FZ40" s="194"/>
      <c r="GA40" s="194"/>
      <c r="GB40" s="194"/>
      <c r="GC40" s="194"/>
      <c r="GD40" s="194"/>
      <c r="GE40" s="194"/>
      <c r="GF40" s="194"/>
      <c r="GG40" s="194"/>
      <c r="GH40" s="194"/>
      <c r="GI40" s="194"/>
      <c r="GJ40" s="194"/>
      <c r="GK40" s="194"/>
      <c r="GL40" s="194"/>
      <c r="GM40" s="194"/>
      <c r="GN40" s="194"/>
      <c r="GO40" s="194"/>
      <c r="GP40" s="194"/>
      <c r="GQ40" s="194"/>
      <c r="GR40" s="194"/>
      <c r="GS40" s="194"/>
      <c r="GT40" s="194"/>
      <c r="GU40" s="194"/>
      <c r="GV40" s="194"/>
      <c r="GW40" s="194"/>
      <c r="GX40" s="194"/>
      <c r="GY40" s="194"/>
      <c r="GZ40" s="194"/>
      <c r="HA40" s="194"/>
      <c r="HB40" s="194"/>
      <c r="HC40" s="194"/>
      <c r="HD40" s="194"/>
      <c r="HE40" s="194"/>
      <c r="HF40" s="194"/>
    </row>
    <row r="41" spans="1:214" ht="15" customHeight="1">
      <c r="A41" s="372" t="s">
        <v>4724</v>
      </c>
      <c r="C41" s="189" t="s">
        <v>4</v>
      </c>
      <c r="D41" s="190"/>
      <c r="E41" s="203">
        <f>+E42+E44</f>
        <v>96279531780</v>
      </c>
      <c r="F41" s="203"/>
      <c r="G41" s="203">
        <f>+G42+G44</f>
        <v>96383633181</v>
      </c>
      <c r="H41" s="363"/>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c r="DJ41" s="194"/>
      <c r="DK41" s="194"/>
      <c r="DL41" s="194"/>
      <c r="DM41" s="194"/>
      <c r="DN41" s="194"/>
      <c r="DO41" s="194"/>
      <c r="DP41" s="194"/>
      <c r="DQ41" s="194"/>
      <c r="DR41" s="194"/>
      <c r="DS41" s="194"/>
      <c r="DT41" s="194"/>
      <c r="DU41" s="194"/>
      <c r="DV41" s="194"/>
      <c r="DW41" s="194"/>
      <c r="DX41" s="194"/>
      <c r="DY41" s="194"/>
      <c r="DZ41" s="194"/>
      <c r="EA41" s="194"/>
      <c r="EB41" s="194"/>
      <c r="EC41" s="194"/>
      <c r="ED41" s="194"/>
      <c r="EE41" s="194"/>
      <c r="EF41" s="194"/>
      <c r="EG41" s="194"/>
      <c r="EH41" s="194"/>
      <c r="EI41" s="194"/>
      <c r="EJ41" s="194"/>
      <c r="EK41" s="194"/>
      <c r="EL41" s="194"/>
      <c r="EM41" s="194"/>
      <c r="EN41" s="194"/>
      <c r="EO41" s="194"/>
      <c r="EP41" s="194"/>
      <c r="EQ41" s="194"/>
      <c r="ER41" s="194"/>
      <c r="ES41" s="194"/>
      <c r="ET41" s="194"/>
      <c r="EU41" s="194"/>
      <c r="EV41" s="194"/>
      <c r="EW41" s="194"/>
      <c r="EX41" s="194"/>
      <c r="EY41" s="194"/>
      <c r="EZ41" s="194"/>
      <c r="FA41" s="194"/>
      <c r="FB41" s="194"/>
      <c r="FC41" s="194"/>
      <c r="FD41" s="194"/>
      <c r="FE41" s="194"/>
      <c r="FF41" s="194"/>
      <c r="FG41" s="194"/>
      <c r="FH41" s="194"/>
      <c r="FI41" s="194"/>
      <c r="FJ41" s="194"/>
      <c r="FK41" s="194"/>
      <c r="FL41" s="194"/>
      <c r="FM41" s="194"/>
      <c r="FN41" s="194"/>
      <c r="FO41" s="194"/>
      <c r="FP41" s="194"/>
      <c r="FQ41" s="194"/>
      <c r="FR41" s="194"/>
      <c r="FS41" s="194"/>
      <c r="FT41" s="194"/>
      <c r="FU41" s="194"/>
      <c r="FV41" s="194"/>
      <c r="FW41" s="194"/>
      <c r="FX41" s="194"/>
      <c r="FY41" s="194"/>
      <c r="FZ41" s="194"/>
      <c r="GA41" s="194"/>
      <c r="GB41" s="194"/>
      <c r="GC41" s="194"/>
      <c r="GD41" s="194"/>
      <c r="GE41" s="194"/>
      <c r="GF41" s="194"/>
      <c r="GG41" s="194"/>
      <c r="GH41" s="194"/>
      <c r="GI41" s="194"/>
      <c r="GJ41" s="194"/>
      <c r="GK41" s="194"/>
      <c r="GL41" s="194"/>
      <c r="GM41" s="194"/>
      <c r="GN41" s="194"/>
      <c r="GO41" s="194"/>
      <c r="GP41" s="194"/>
      <c r="GQ41" s="194"/>
      <c r="GR41" s="194"/>
      <c r="GS41" s="194"/>
      <c r="GT41" s="194"/>
      <c r="GU41" s="194"/>
      <c r="GV41" s="194"/>
      <c r="GW41" s="194"/>
      <c r="GX41" s="194"/>
      <c r="GY41" s="194"/>
      <c r="GZ41" s="194"/>
      <c r="HA41" s="194"/>
      <c r="HB41" s="194"/>
      <c r="HC41" s="194"/>
      <c r="HD41" s="194"/>
      <c r="HE41" s="194"/>
      <c r="HF41" s="194"/>
    </row>
    <row r="42" spans="1:214" ht="15" customHeight="1">
      <c r="A42" s="372" t="s">
        <v>4724</v>
      </c>
      <c r="C42" s="194" t="s">
        <v>4703</v>
      </c>
      <c r="D42" s="195"/>
      <c r="E42" s="193">
        <f>SUM(E43)</f>
        <v>103096733248</v>
      </c>
      <c r="F42" s="204"/>
      <c r="G42" s="193">
        <f>SUM(G43)</f>
        <v>146886668060</v>
      </c>
      <c r="H42" s="363"/>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c r="DJ42" s="194"/>
      <c r="DK42" s="194"/>
      <c r="DL42" s="194"/>
      <c r="DM42" s="194"/>
      <c r="DN42" s="194"/>
      <c r="DO42" s="194"/>
      <c r="DP42" s="194"/>
      <c r="DQ42" s="194"/>
      <c r="DR42" s="194"/>
      <c r="DS42" s="194"/>
      <c r="DT42" s="194"/>
      <c r="DU42" s="194"/>
      <c r="DV42" s="194"/>
      <c r="DW42" s="194"/>
      <c r="DX42" s="194"/>
      <c r="DY42" s="194"/>
      <c r="DZ42" s="194"/>
      <c r="EA42" s="194"/>
      <c r="EB42" s="194"/>
      <c r="EC42" s="194"/>
      <c r="ED42" s="194"/>
      <c r="EE42" s="194"/>
      <c r="EF42" s="194"/>
      <c r="EG42" s="194"/>
      <c r="EH42" s="194"/>
      <c r="EI42" s="194"/>
      <c r="EJ42" s="194"/>
      <c r="EK42" s="194"/>
      <c r="EL42" s="194"/>
      <c r="EM42" s="194"/>
      <c r="EN42" s="194"/>
      <c r="EO42" s="194"/>
      <c r="EP42" s="194"/>
      <c r="EQ42" s="194"/>
      <c r="ER42" s="194"/>
      <c r="ES42" s="194"/>
      <c r="ET42" s="194"/>
      <c r="EU42" s="194"/>
      <c r="EV42" s="194"/>
      <c r="EW42" s="194"/>
      <c r="EX42" s="194"/>
      <c r="EY42" s="194"/>
      <c r="EZ42" s="194"/>
      <c r="FA42" s="194"/>
      <c r="FB42" s="194"/>
      <c r="FC42" s="194"/>
      <c r="FD42" s="194"/>
      <c r="FE42" s="194"/>
      <c r="FF42" s="194"/>
      <c r="FG42" s="194"/>
      <c r="FH42" s="194"/>
      <c r="FI42" s="194"/>
      <c r="FJ42" s="194"/>
      <c r="FK42" s="194"/>
      <c r="FL42" s="194"/>
      <c r="FM42" s="194"/>
      <c r="FN42" s="194"/>
      <c r="FO42" s="194"/>
      <c r="FP42" s="194"/>
      <c r="FQ42" s="194"/>
      <c r="FR42" s="194"/>
      <c r="FS42" s="194"/>
      <c r="FT42" s="194"/>
      <c r="FU42" s="194"/>
      <c r="FV42" s="194"/>
      <c r="FW42" s="194"/>
      <c r="FX42" s="194"/>
      <c r="FY42" s="194"/>
      <c r="FZ42" s="194"/>
      <c r="GA42" s="194"/>
      <c r="GB42" s="194"/>
      <c r="GC42" s="194"/>
      <c r="GD42" s="194"/>
      <c r="GE42" s="194"/>
      <c r="GF42" s="194"/>
      <c r="GG42" s="194"/>
      <c r="GH42" s="194"/>
      <c r="GI42" s="194"/>
      <c r="GJ42" s="194"/>
      <c r="GK42" s="194"/>
      <c r="GL42" s="194"/>
      <c r="GM42" s="194"/>
      <c r="GN42" s="194"/>
      <c r="GO42" s="194"/>
      <c r="GP42" s="194"/>
      <c r="GQ42" s="194"/>
      <c r="GR42" s="194"/>
      <c r="GS42" s="194"/>
      <c r="GT42" s="194"/>
      <c r="GU42" s="194"/>
      <c r="GV42" s="194"/>
      <c r="GW42" s="194"/>
      <c r="GX42" s="194"/>
      <c r="GY42" s="194"/>
      <c r="GZ42" s="194"/>
      <c r="HA42" s="194"/>
      <c r="HB42" s="194"/>
      <c r="HC42" s="194"/>
      <c r="HD42" s="194"/>
      <c r="HE42" s="194"/>
      <c r="HF42" s="194"/>
    </row>
    <row r="43" spans="1:214" s="156" customFormat="1" ht="15" hidden="1" customHeight="1">
      <c r="A43" s="173"/>
      <c r="B43" s="179" t="s">
        <v>3471</v>
      </c>
      <c r="C43" s="172" t="s">
        <v>3472</v>
      </c>
      <c r="D43" s="136"/>
      <c r="E43" s="178">
        <f>IFERROR(VLOOKUP(B43,'balance actual'!$A$1:$I$3000,5,FALSE),0)*-1</f>
        <v>103096733248</v>
      </c>
      <c r="F43" s="180"/>
      <c r="G43" s="178">
        <f>IFERROR(VLOOKUP(B43,'balance anterior'!$A$1:$I$3000,5,FALSE),0)*-1</f>
        <v>146886668060</v>
      </c>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4"/>
      <c r="CG43" s="134"/>
      <c r="CH43" s="134"/>
      <c r="CI43" s="134"/>
      <c r="CJ43" s="134"/>
      <c r="CK43" s="134"/>
      <c r="CL43" s="134"/>
      <c r="CM43" s="134"/>
      <c r="CN43" s="134"/>
      <c r="CO43" s="134"/>
      <c r="CP43" s="134"/>
      <c r="CQ43" s="134"/>
      <c r="CR43" s="134"/>
      <c r="CS43" s="134"/>
      <c r="CT43" s="134"/>
      <c r="CU43" s="134"/>
      <c r="CV43" s="134"/>
      <c r="CW43" s="134"/>
      <c r="CX43" s="134"/>
      <c r="CY43" s="134"/>
      <c r="CZ43" s="134"/>
      <c r="DA43" s="134"/>
      <c r="DB43" s="134"/>
      <c r="DC43" s="134"/>
      <c r="DD43" s="134"/>
      <c r="DE43" s="134"/>
      <c r="DF43" s="134"/>
      <c r="DG43" s="134"/>
      <c r="DH43" s="134"/>
      <c r="DI43" s="134"/>
      <c r="DJ43" s="134"/>
      <c r="DK43" s="134"/>
      <c r="DL43" s="134"/>
      <c r="DM43" s="134"/>
      <c r="DN43" s="134"/>
      <c r="DO43" s="134"/>
      <c r="DP43" s="134"/>
      <c r="DQ43" s="134"/>
      <c r="DR43" s="134"/>
      <c r="DS43" s="134"/>
      <c r="DT43" s="134"/>
      <c r="DU43" s="134"/>
      <c r="DV43" s="134"/>
      <c r="DW43" s="134"/>
      <c r="DX43" s="134"/>
      <c r="DY43" s="134"/>
      <c r="DZ43" s="134"/>
      <c r="EA43" s="134"/>
      <c r="EB43" s="134"/>
      <c r="EC43" s="134"/>
      <c r="ED43" s="134"/>
      <c r="EE43" s="134"/>
      <c r="EF43" s="134"/>
      <c r="EG43" s="134"/>
      <c r="EH43" s="134"/>
      <c r="EI43" s="134"/>
      <c r="EJ43" s="134"/>
      <c r="EK43" s="134"/>
      <c r="EL43" s="134"/>
      <c r="EM43" s="134"/>
      <c r="EN43" s="134"/>
      <c r="EO43" s="134"/>
      <c r="EP43" s="134"/>
      <c r="EQ43" s="134"/>
      <c r="ER43" s="134"/>
      <c r="ES43" s="134"/>
      <c r="ET43" s="134"/>
      <c r="EU43" s="134"/>
      <c r="EV43" s="134"/>
      <c r="EW43" s="134"/>
      <c r="EX43" s="134"/>
      <c r="EY43" s="134"/>
      <c r="EZ43" s="134"/>
      <c r="FA43" s="134"/>
      <c r="FB43" s="134"/>
      <c r="FC43" s="134"/>
      <c r="FD43" s="134"/>
      <c r="FE43" s="134"/>
      <c r="FF43" s="134"/>
      <c r="FG43" s="134"/>
      <c r="FH43" s="134"/>
      <c r="FI43" s="134"/>
      <c r="FJ43" s="134"/>
      <c r="FK43" s="134"/>
      <c r="FL43" s="134"/>
      <c r="FM43" s="134"/>
      <c r="FN43" s="134"/>
      <c r="FO43" s="134"/>
      <c r="FP43" s="134"/>
      <c r="FQ43" s="134"/>
      <c r="FR43" s="134"/>
      <c r="FS43" s="134"/>
      <c r="FT43" s="134"/>
      <c r="FU43" s="134"/>
      <c r="FV43" s="134"/>
      <c r="FW43" s="134"/>
      <c r="FX43" s="134"/>
      <c r="FY43" s="134"/>
      <c r="FZ43" s="134"/>
      <c r="GA43" s="134"/>
      <c r="GB43" s="134"/>
      <c r="GC43" s="134"/>
      <c r="GD43" s="134"/>
      <c r="GE43" s="134"/>
      <c r="GF43" s="134"/>
      <c r="GG43" s="134"/>
      <c r="GH43" s="134"/>
      <c r="GI43" s="134"/>
      <c r="GJ43" s="134"/>
      <c r="GK43" s="134"/>
      <c r="GL43" s="134"/>
      <c r="GM43" s="134"/>
      <c r="GN43" s="134"/>
      <c r="GO43" s="134"/>
      <c r="GP43" s="134"/>
      <c r="GQ43" s="134"/>
      <c r="GR43" s="134"/>
      <c r="GS43" s="134"/>
      <c r="GT43" s="134"/>
      <c r="GU43" s="134"/>
      <c r="GV43" s="134"/>
      <c r="GW43" s="134"/>
      <c r="GX43" s="134"/>
      <c r="GY43" s="134"/>
      <c r="GZ43" s="134"/>
      <c r="HA43" s="134"/>
      <c r="HB43" s="134"/>
      <c r="HC43" s="134"/>
      <c r="HD43" s="134"/>
      <c r="HE43" s="134"/>
      <c r="HF43" s="134"/>
    </row>
    <row r="44" spans="1:214" ht="15" customHeight="1">
      <c r="A44" s="372" t="s">
        <v>4724</v>
      </c>
      <c r="C44" s="194" t="s">
        <v>4704</v>
      </c>
      <c r="D44" s="195"/>
      <c r="E44" s="204">
        <f>SUM(E45)</f>
        <v>-6817201468</v>
      </c>
      <c r="F44" s="204"/>
      <c r="G44" s="204">
        <f>SUM(G45)-O26</f>
        <v>-50503034879</v>
      </c>
      <c r="H44" s="364" t="s">
        <v>5948</v>
      </c>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c r="DJ44" s="194"/>
      <c r="DK44" s="194"/>
      <c r="DL44" s="194"/>
      <c r="DM44" s="194"/>
      <c r="DN44" s="194"/>
      <c r="DO44" s="194"/>
      <c r="DP44" s="194"/>
      <c r="DQ44" s="194"/>
      <c r="DR44" s="194"/>
      <c r="DS44" s="194"/>
      <c r="DT44" s="194"/>
      <c r="DU44" s="194"/>
      <c r="DV44" s="194"/>
      <c r="DW44" s="194"/>
      <c r="DX44" s="194"/>
      <c r="DY44" s="194"/>
      <c r="DZ44" s="194"/>
      <c r="EA44" s="194"/>
      <c r="EB44" s="194"/>
      <c r="EC44" s="194"/>
      <c r="ED44" s="194"/>
      <c r="EE44" s="194"/>
      <c r="EF44" s="194"/>
      <c r="EG44" s="194"/>
      <c r="EH44" s="194"/>
      <c r="EI44" s="194"/>
      <c r="EJ44" s="194"/>
      <c r="EK44" s="194"/>
      <c r="EL44" s="194"/>
      <c r="EM44" s="194"/>
      <c r="EN44" s="194"/>
      <c r="EO44" s="194"/>
      <c r="EP44" s="194"/>
      <c r="EQ44" s="194"/>
      <c r="ER44" s="194"/>
      <c r="ES44" s="194"/>
      <c r="ET44" s="194"/>
      <c r="EU44" s="194"/>
      <c r="EV44" s="194"/>
      <c r="EW44" s="194"/>
      <c r="EX44" s="194"/>
      <c r="EY44" s="194"/>
      <c r="EZ44" s="194"/>
      <c r="FA44" s="194"/>
      <c r="FB44" s="194"/>
      <c r="FC44" s="194"/>
      <c r="FD44" s="194"/>
      <c r="FE44" s="194"/>
      <c r="FF44" s="194"/>
      <c r="FG44" s="194"/>
      <c r="FH44" s="194"/>
      <c r="FI44" s="194"/>
      <c r="FJ44" s="194"/>
      <c r="FK44" s="194"/>
      <c r="FL44" s="194"/>
      <c r="FM44" s="194"/>
      <c r="FN44" s="194"/>
      <c r="FO44" s="194"/>
      <c r="FP44" s="194"/>
      <c r="FQ44" s="194"/>
      <c r="FR44" s="194"/>
      <c r="FS44" s="194"/>
      <c r="FT44" s="194"/>
      <c r="FU44" s="194"/>
      <c r="FV44" s="194"/>
      <c r="FW44" s="194"/>
      <c r="FX44" s="194"/>
      <c r="FY44" s="194"/>
      <c r="FZ44" s="194"/>
      <c r="GA44" s="194"/>
      <c r="GB44" s="194"/>
      <c r="GC44" s="194"/>
      <c r="GD44" s="194"/>
      <c r="GE44" s="194"/>
      <c r="GF44" s="194"/>
      <c r="GG44" s="194"/>
      <c r="GH44" s="194"/>
      <c r="GI44" s="194"/>
      <c r="GJ44" s="194"/>
      <c r="GK44" s="194"/>
      <c r="GL44" s="194"/>
      <c r="GM44" s="194"/>
      <c r="GN44" s="194"/>
      <c r="GO44" s="194"/>
      <c r="GP44" s="194"/>
      <c r="GQ44" s="194"/>
      <c r="GR44" s="194"/>
      <c r="GS44" s="194"/>
      <c r="GT44" s="194"/>
      <c r="GU44" s="194"/>
      <c r="GV44" s="194"/>
      <c r="GW44" s="194"/>
      <c r="GX44" s="194"/>
      <c r="GY44" s="194"/>
      <c r="GZ44" s="194"/>
      <c r="HA44" s="194"/>
      <c r="HB44" s="194"/>
      <c r="HC44" s="194"/>
      <c r="HD44" s="194"/>
      <c r="HE44" s="194"/>
      <c r="HF44" s="194"/>
    </row>
    <row r="45" spans="1:214" s="156" customFormat="1" ht="10.5" hidden="1" customHeight="1">
      <c r="A45" s="173"/>
      <c r="B45" s="179" t="s">
        <v>3868</v>
      </c>
      <c r="C45" s="172" t="s">
        <v>3869</v>
      </c>
      <c r="D45" s="136"/>
      <c r="E45" s="178">
        <f>IFERROR(VLOOKUP(B45,'balance actual'!$A$1:$I$3000,5,FALSE),0)*-1</f>
        <v>-6817201468</v>
      </c>
      <c r="F45" s="180"/>
      <c r="G45" s="178">
        <f>IFERROR(VLOOKUP(B45,'balance anterior'!$A$1:$I$3000,5,FALSE),0)*-1</f>
        <v>-9310422587</v>
      </c>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c r="CM45" s="134"/>
      <c r="CN45" s="134"/>
      <c r="CO45" s="134"/>
      <c r="CP45" s="134"/>
      <c r="CQ45" s="134"/>
      <c r="CR45" s="134"/>
      <c r="CS45" s="134"/>
      <c r="CT45" s="134"/>
      <c r="CU45" s="134"/>
      <c r="CV45" s="134"/>
      <c r="CW45" s="134"/>
      <c r="CX45" s="134"/>
      <c r="CY45" s="134"/>
      <c r="CZ45" s="134"/>
      <c r="DA45" s="134"/>
      <c r="DB45" s="134"/>
      <c r="DC45" s="134"/>
      <c r="DD45" s="134"/>
      <c r="DE45" s="134"/>
      <c r="DF45" s="134"/>
      <c r="DG45" s="134"/>
      <c r="DH45" s="134"/>
      <c r="DI45" s="134"/>
      <c r="DJ45" s="134"/>
      <c r="DK45" s="134"/>
      <c r="DL45" s="134"/>
      <c r="DM45" s="134"/>
      <c r="DN45" s="134"/>
      <c r="DO45" s="134"/>
      <c r="DP45" s="134"/>
      <c r="DQ45" s="134"/>
      <c r="DR45" s="134"/>
      <c r="DS45" s="134"/>
      <c r="DT45" s="134"/>
      <c r="DU45" s="134"/>
      <c r="DV45" s="134"/>
      <c r="DW45" s="134"/>
      <c r="DX45" s="134"/>
      <c r="DY45" s="134"/>
      <c r="DZ45" s="134"/>
      <c r="EA45" s="134"/>
      <c r="EB45" s="134"/>
      <c r="EC45" s="134"/>
      <c r="ED45" s="134"/>
      <c r="EE45" s="134"/>
      <c r="EF45" s="134"/>
      <c r="EG45" s="134"/>
      <c r="EH45" s="134"/>
      <c r="EI45" s="134"/>
      <c r="EJ45" s="134"/>
      <c r="EK45" s="134"/>
      <c r="EL45" s="134"/>
      <c r="EM45" s="134"/>
      <c r="EN45" s="134"/>
      <c r="EO45" s="134"/>
      <c r="EP45" s="134"/>
      <c r="EQ45" s="134"/>
      <c r="ER45" s="134"/>
      <c r="ES45" s="134"/>
      <c r="ET45" s="134"/>
      <c r="EU45" s="134"/>
      <c r="EV45" s="134"/>
      <c r="EW45" s="134"/>
      <c r="EX45" s="134"/>
      <c r="EY45" s="134"/>
      <c r="EZ45" s="134"/>
      <c r="FA45" s="134"/>
      <c r="FB45" s="134"/>
      <c r="FC45" s="134"/>
      <c r="FD45" s="134"/>
      <c r="FE45" s="134"/>
      <c r="FF45" s="134"/>
      <c r="FG45" s="134"/>
      <c r="FH45" s="134"/>
      <c r="FI45" s="134"/>
      <c r="FJ45" s="134"/>
      <c r="FK45" s="134"/>
      <c r="FL45" s="134"/>
      <c r="FM45" s="134"/>
      <c r="FN45" s="134"/>
      <c r="FO45" s="134"/>
      <c r="FP45" s="134"/>
      <c r="FQ45" s="134"/>
      <c r="FR45" s="134"/>
      <c r="FS45" s="134"/>
      <c r="FT45" s="134"/>
      <c r="FU45" s="134"/>
      <c r="FV45" s="134"/>
      <c r="FW45" s="134"/>
      <c r="FX45" s="134"/>
      <c r="FY45" s="134"/>
      <c r="FZ45" s="134"/>
      <c r="GA45" s="134"/>
      <c r="GB45" s="134"/>
      <c r="GC45" s="134"/>
      <c r="GD45" s="134"/>
      <c r="GE45" s="134"/>
      <c r="GF45" s="134"/>
      <c r="GG45" s="134"/>
      <c r="GH45" s="134"/>
      <c r="GI45" s="134"/>
      <c r="GJ45" s="134"/>
      <c r="GK45" s="134"/>
      <c r="GL45" s="134"/>
      <c r="GM45" s="134"/>
      <c r="GN45" s="134"/>
      <c r="GO45" s="134"/>
      <c r="GP45" s="134"/>
      <c r="GQ45" s="134"/>
      <c r="GR45" s="134"/>
      <c r="GS45" s="134"/>
      <c r="GT45" s="134"/>
      <c r="GU45" s="134"/>
      <c r="GV45" s="134"/>
      <c r="GW45" s="134"/>
      <c r="GX45" s="134"/>
      <c r="GY45" s="134"/>
      <c r="GZ45" s="134"/>
      <c r="HA45" s="134"/>
      <c r="HB45" s="134"/>
      <c r="HC45" s="134"/>
      <c r="HD45" s="134"/>
      <c r="HE45" s="134"/>
      <c r="HF45" s="134"/>
    </row>
    <row r="46" spans="1:214" ht="9.75" customHeight="1">
      <c r="A46" s="372" t="s">
        <v>4724</v>
      </c>
      <c r="C46" s="194"/>
      <c r="D46" s="195"/>
      <c r="F46" s="204"/>
      <c r="H46" s="363"/>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c r="AK46" s="194"/>
      <c r="AL46" s="194"/>
      <c r="AM46" s="194"/>
      <c r="AN46" s="194"/>
      <c r="AO46" s="194"/>
      <c r="AP46" s="194"/>
      <c r="AQ46" s="194"/>
      <c r="AR46" s="194"/>
      <c r="AS46" s="194"/>
      <c r="AT46" s="194"/>
      <c r="AU46" s="194"/>
      <c r="AV46" s="194"/>
      <c r="AW46" s="194"/>
      <c r="AX46" s="194"/>
      <c r="AY46" s="194"/>
      <c r="AZ46" s="194"/>
      <c r="BA46" s="194"/>
      <c r="BB46" s="194"/>
      <c r="BC46" s="194"/>
      <c r="BD46" s="194"/>
      <c r="BE46" s="194"/>
      <c r="BF46" s="194"/>
      <c r="BG46" s="194"/>
      <c r="BH46" s="194"/>
      <c r="BI46" s="194"/>
      <c r="BJ46" s="194"/>
      <c r="BK46" s="194"/>
      <c r="BL46" s="194"/>
      <c r="BM46" s="194"/>
      <c r="BN46" s="194"/>
      <c r="BO46" s="194"/>
      <c r="BP46" s="194"/>
      <c r="BQ46" s="194"/>
      <c r="BR46" s="194"/>
      <c r="BS46" s="194"/>
      <c r="BT46" s="194"/>
      <c r="BU46" s="194"/>
      <c r="BV46" s="194"/>
      <c r="BW46" s="194"/>
      <c r="BX46" s="194"/>
      <c r="BY46" s="194"/>
      <c r="BZ46" s="194"/>
      <c r="CA46" s="194"/>
      <c r="CB46" s="194"/>
      <c r="CC46" s="194"/>
      <c r="CD46" s="194"/>
      <c r="CE46" s="194"/>
      <c r="CF46" s="194"/>
      <c r="CG46" s="194"/>
      <c r="CH46" s="194"/>
      <c r="CI46" s="194"/>
      <c r="CJ46" s="194"/>
      <c r="CK46" s="194"/>
      <c r="CL46" s="194"/>
      <c r="CM46" s="194"/>
      <c r="CN46" s="194"/>
      <c r="CO46" s="194"/>
      <c r="CP46" s="194"/>
      <c r="CQ46" s="194"/>
      <c r="CR46" s="194"/>
      <c r="CS46" s="194"/>
      <c r="CT46" s="194"/>
      <c r="CU46" s="194"/>
      <c r="CV46" s="194"/>
      <c r="CW46" s="194"/>
      <c r="CX46" s="194"/>
      <c r="CY46" s="194"/>
      <c r="CZ46" s="194"/>
      <c r="DA46" s="194"/>
      <c r="DB46" s="194"/>
      <c r="DC46" s="194"/>
      <c r="DD46" s="194"/>
      <c r="DE46" s="194"/>
      <c r="DF46" s="194"/>
      <c r="DG46" s="194"/>
      <c r="DH46" s="194"/>
      <c r="DI46" s="194"/>
      <c r="DJ46" s="194"/>
      <c r="DK46" s="194"/>
      <c r="DL46" s="194"/>
      <c r="DM46" s="194"/>
      <c r="DN46" s="194"/>
      <c r="DO46" s="194"/>
      <c r="DP46" s="194"/>
      <c r="DQ46" s="194"/>
      <c r="DR46" s="194"/>
      <c r="DS46" s="194"/>
      <c r="DT46" s="194"/>
      <c r="DU46" s="194"/>
      <c r="DV46" s="194"/>
      <c r="DW46" s="194"/>
      <c r="DX46" s="194"/>
      <c r="DY46" s="194"/>
      <c r="DZ46" s="194"/>
      <c r="EA46" s="194"/>
      <c r="EB46" s="194"/>
      <c r="EC46" s="194"/>
      <c r="ED46" s="194"/>
      <c r="EE46" s="194"/>
      <c r="EF46" s="194"/>
      <c r="EG46" s="194"/>
      <c r="EH46" s="194"/>
      <c r="EI46" s="194"/>
      <c r="EJ46" s="194"/>
      <c r="EK46" s="194"/>
      <c r="EL46" s="194"/>
      <c r="EM46" s="194"/>
      <c r="EN46" s="194"/>
      <c r="EO46" s="194"/>
      <c r="EP46" s="194"/>
      <c r="EQ46" s="194"/>
      <c r="ER46" s="194"/>
      <c r="ES46" s="194"/>
      <c r="ET46" s="194"/>
      <c r="EU46" s="194"/>
      <c r="EV46" s="194"/>
      <c r="EW46" s="194"/>
      <c r="EX46" s="194"/>
      <c r="EY46" s="194"/>
      <c r="EZ46" s="194"/>
      <c r="FA46" s="194"/>
      <c r="FB46" s="194"/>
      <c r="FC46" s="194"/>
      <c r="FD46" s="194"/>
      <c r="FE46" s="194"/>
      <c r="FF46" s="194"/>
      <c r="FG46" s="194"/>
      <c r="FH46" s="194"/>
      <c r="FI46" s="194"/>
      <c r="FJ46" s="194"/>
      <c r="FK46" s="194"/>
      <c r="FL46" s="194"/>
      <c r="FM46" s="194"/>
      <c r="FN46" s="194"/>
      <c r="FO46" s="194"/>
      <c r="FP46" s="194"/>
      <c r="FQ46" s="194"/>
      <c r="FR46" s="194"/>
      <c r="FS46" s="194"/>
      <c r="FT46" s="194"/>
      <c r="FU46" s="194"/>
      <c r="FV46" s="194"/>
      <c r="FW46" s="194"/>
      <c r="FX46" s="194"/>
      <c r="FY46" s="194"/>
      <c r="FZ46" s="194"/>
      <c r="GA46" s="194"/>
      <c r="GB46" s="194"/>
      <c r="GC46" s="194"/>
      <c r="GD46" s="194"/>
      <c r="GE46" s="194"/>
      <c r="GF46" s="194"/>
      <c r="GG46" s="194"/>
      <c r="GH46" s="194"/>
      <c r="GI46" s="194"/>
      <c r="GJ46" s="194"/>
      <c r="GK46" s="194"/>
      <c r="GL46" s="194"/>
      <c r="GM46" s="194"/>
      <c r="GN46" s="194"/>
      <c r="GO46" s="194"/>
      <c r="GP46" s="194"/>
      <c r="GQ46" s="194"/>
      <c r="GR46" s="194"/>
      <c r="GS46" s="194"/>
      <c r="GT46" s="194"/>
      <c r="GU46" s="194"/>
      <c r="GV46" s="194"/>
      <c r="GW46" s="194"/>
      <c r="GX46" s="194"/>
      <c r="GY46" s="194"/>
      <c r="GZ46" s="194"/>
      <c r="HA46" s="194"/>
      <c r="HB46" s="194"/>
      <c r="HC46" s="194"/>
      <c r="HD46" s="194"/>
      <c r="HE46" s="194"/>
      <c r="HF46" s="194"/>
    </row>
    <row r="47" spans="1:214" ht="15" customHeight="1">
      <c r="A47" s="372" t="s">
        <v>4724</v>
      </c>
      <c r="C47" s="189" t="s">
        <v>205</v>
      </c>
      <c r="D47" s="190"/>
      <c r="E47" s="256">
        <f>E39+E41</f>
        <v>309234189446</v>
      </c>
      <c r="F47" s="203"/>
      <c r="G47" s="256">
        <f>G39+G41</f>
        <v>349739042228</v>
      </c>
      <c r="H47" s="363"/>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194"/>
      <c r="BX47" s="194"/>
      <c r="BY47" s="194"/>
      <c r="BZ47" s="194"/>
      <c r="CA47" s="194"/>
      <c r="CB47" s="194"/>
      <c r="CC47" s="194"/>
      <c r="CD47" s="194"/>
      <c r="CE47" s="194"/>
      <c r="CF47" s="194"/>
      <c r="CG47" s="194"/>
      <c r="CH47" s="194"/>
      <c r="CI47" s="194"/>
      <c r="CJ47" s="194"/>
      <c r="CK47" s="194"/>
      <c r="CL47" s="194"/>
      <c r="CM47" s="194"/>
      <c r="CN47" s="194"/>
      <c r="CO47" s="194"/>
      <c r="CP47" s="194"/>
      <c r="CQ47" s="194"/>
      <c r="CR47" s="194"/>
      <c r="CS47" s="194"/>
      <c r="CT47" s="194"/>
      <c r="CU47" s="194"/>
      <c r="CV47" s="194"/>
      <c r="CW47" s="194"/>
      <c r="CX47" s="194"/>
      <c r="CY47" s="194"/>
      <c r="CZ47" s="194"/>
      <c r="DA47" s="194"/>
      <c r="DB47" s="194"/>
      <c r="DC47" s="194"/>
      <c r="DD47" s="194"/>
      <c r="DE47" s="194"/>
      <c r="DF47" s="194"/>
      <c r="DG47" s="194"/>
      <c r="DH47" s="194"/>
      <c r="DI47" s="194"/>
      <c r="DJ47" s="194"/>
      <c r="DK47" s="194"/>
      <c r="DL47" s="194"/>
      <c r="DM47" s="194"/>
      <c r="DN47" s="194"/>
      <c r="DO47" s="194"/>
      <c r="DP47" s="194"/>
      <c r="DQ47" s="194"/>
      <c r="DR47" s="194"/>
      <c r="DS47" s="194"/>
      <c r="DT47" s="194"/>
      <c r="DU47" s="194"/>
      <c r="DV47" s="194"/>
      <c r="DW47" s="194"/>
      <c r="DX47" s="194"/>
      <c r="DY47" s="194"/>
      <c r="DZ47" s="194"/>
      <c r="EA47" s="194"/>
      <c r="EB47" s="194"/>
      <c r="EC47" s="194"/>
      <c r="ED47" s="194"/>
      <c r="EE47" s="194"/>
      <c r="EF47" s="194"/>
      <c r="EG47" s="194"/>
      <c r="EH47" s="194"/>
      <c r="EI47" s="194"/>
      <c r="EJ47" s="194"/>
      <c r="EK47" s="194"/>
      <c r="EL47" s="194"/>
      <c r="EM47" s="194"/>
      <c r="EN47" s="194"/>
      <c r="EO47" s="194"/>
      <c r="EP47" s="194"/>
      <c r="EQ47" s="194"/>
      <c r="ER47" s="194"/>
      <c r="ES47" s="194"/>
      <c r="ET47" s="194"/>
      <c r="EU47" s="194"/>
      <c r="EV47" s="194"/>
      <c r="EW47" s="194"/>
      <c r="EX47" s="194"/>
      <c r="EY47" s="194"/>
      <c r="EZ47" s="194"/>
      <c r="FA47" s="194"/>
      <c r="FB47" s="194"/>
      <c r="FC47" s="194"/>
      <c r="FD47" s="194"/>
      <c r="FE47" s="194"/>
      <c r="FF47" s="194"/>
      <c r="FG47" s="194"/>
      <c r="FH47" s="194"/>
      <c r="FI47" s="194"/>
      <c r="FJ47" s="194"/>
      <c r="FK47" s="194"/>
      <c r="FL47" s="194"/>
      <c r="FM47" s="194"/>
      <c r="FN47" s="194"/>
      <c r="FO47" s="194"/>
      <c r="FP47" s="194"/>
      <c r="FQ47" s="194"/>
      <c r="FR47" s="194"/>
      <c r="FS47" s="194"/>
      <c r="FT47" s="194"/>
      <c r="FU47" s="194"/>
      <c r="FV47" s="194"/>
      <c r="FW47" s="194"/>
      <c r="FX47" s="194"/>
      <c r="FY47" s="194"/>
      <c r="FZ47" s="194"/>
      <c r="GA47" s="194"/>
      <c r="GB47" s="194"/>
      <c r="GC47" s="194"/>
      <c r="GD47" s="194"/>
      <c r="GE47" s="194"/>
      <c r="GF47" s="194"/>
      <c r="GG47" s="194"/>
      <c r="GH47" s="194"/>
      <c r="GI47" s="194"/>
      <c r="GJ47" s="194"/>
      <c r="GK47" s="194"/>
      <c r="GL47" s="194"/>
      <c r="GM47" s="194"/>
      <c r="GN47" s="194"/>
      <c r="GO47" s="194"/>
      <c r="GP47" s="194"/>
      <c r="GQ47" s="194"/>
      <c r="GR47" s="194"/>
      <c r="GS47" s="194"/>
      <c r="GT47" s="194"/>
      <c r="GU47" s="194"/>
      <c r="GV47" s="194"/>
      <c r="GW47" s="194"/>
      <c r="GX47" s="194"/>
      <c r="GY47" s="194"/>
      <c r="GZ47" s="194"/>
      <c r="HA47" s="194"/>
      <c r="HB47" s="194"/>
      <c r="HC47" s="194"/>
      <c r="HD47" s="194"/>
      <c r="HE47" s="194"/>
      <c r="HF47" s="194"/>
    </row>
    <row r="48" spans="1:214" s="257" customFormat="1" ht="9.75" customHeight="1">
      <c r="A48" s="372" t="s">
        <v>4724</v>
      </c>
      <c r="C48" s="218"/>
      <c r="D48" s="258"/>
      <c r="E48" s="204"/>
      <c r="F48" s="204"/>
      <c r="G48" s="204"/>
      <c r="H48" s="365"/>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8"/>
      <c r="AL48" s="218"/>
      <c r="AM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c r="DJ48" s="218"/>
      <c r="DK48" s="218"/>
      <c r="DL48" s="218"/>
      <c r="DM48" s="218"/>
      <c r="DN48" s="218"/>
      <c r="DO48" s="218"/>
      <c r="DP48" s="218"/>
      <c r="DQ48" s="218"/>
      <c r="DR48" s="218"/>
      <c r="DS48" s="218"/>
      <c r="DT48" s="218"/>
      <c r="DU48" s="218"/>
      <c r="DV48" s="218"/>
      <c r="DW48" s="218"/>
      <c r="DX48" s="218"/>
      <c r="DY48" s="218"/>
      <c r="DZ48" s="218"/>
      <c r="EA48" s="218"/>
      <c r="EB48" s="218"/>
      <c r="EC48" s="218"/>
      <c r="ED48" s="218"/>
      <c r="EE48" s="218"/>
      <c r="EF48" s="218"/>
      <c r="EG48" s="218"/>
      <c r="EH48" s="218"/>
      <c r="EI48" s="218"/>
      <c r="EJ48" s="218"/>
      <c r="EK48" s="218"/>
      <c r="EL48" s="218"/>
      <c r="EM48" s="218"/>
      <c r="EN48" s="218"/>
      <c r="EO48" s="218"/>
      <c r="EP48" s="218"/>
      <c r="EQ48" s="218"/>
      <c r="ER48" s="218"/>
      <c r="ES48" s="218"/>
      <c r="ET48" s="218"/>
      <c r="EU48" s="218"/>
      <c r="EV48" s="218"/>
      <c r="EW48" s="218"/>
      <c r="EX48" s="218"/>
      <c r="EY48" s="218"/>
      <c r="EZ48" s="218"/>
      <c r="FA48" s="218"/>
      <c r="FB48" s="218"/>
      <c r="FC48" s="218"/>
      <c r="FD48" s="218"/>
      <c r="FE48" s="218"/>
      <c r="FF48" s="218"/>
      <c r="FG48" s="218"/>
      <c r="FH48" s="218"/>
      <c r="FI48" s="218"/>
      <c r="FJ48" s="218"/>
      <c r="FK48" s="218"/>
      <c r="FL48" s="218"/>
      <c r="FM48" s="218"/>
      <c r="FN48" s="218"/>
      <c r="FO48" s="218"/>
      <c r="FP48" s="218"/>
      <c r="FQ48" s="218"/>
      <c r="FR48" s="218"/>
      <c r="FS48" s="218"/>
      <c r="FT48" s="218"/>
      <c r="FU48" s="218"/>
      <c r="FV48" s="218"/>
      <c r="FW48" s="218"/>
      <c r="FX48" s="218"/>
      <c r="FY48" s="218"/>
      <c r="FZ48" s="218"/>
      <c r="GA48" s="218"/>
      <c r="GB48" s="218"/>
      <c r="GC48" s="218"/>
      <c r="GD48" s="218"/>
      <c r="GE48" s="218"/>
      <c r="GF48" s="218"/>
      <c r="GG48" s="218"/>
      <c r="GH48" s="218"/>
      <c r="GI48" s="218"/>
      <c r="GJ48" s="218"/>
      <c r="GK48" s="218"/>
      <c r="GL48" s="218"/>
      <c r="GM48" s="218"/>
      <c r="GN48" s="218"/>
      <c r="GO48" s="218"/>
      <c r="GP48" s="218"/>
      <c r="GQ48" s="218"/>
      <c r="GR48" s="218"/>
      <c r="GS48" s="218"/>
      <c r="GT48" s="218"/>
      <c r="GU48" s="218"/>
      <c r="GV48" s="218"/>
      <c r="GW48" s="218"/>
      <c r="GX48" s="218"/>
      <c r="GY48" s="218"/>
      <c r="GZ48" s="218"/>
      <c r="HA48" s="218"/>
      <c r="HB48" s="218"/>
      <c r="HC48" s="218"/>
      <c r="HD48" s="218"/>
      <c r="HE48" s="218"/>
      <c r="HF48" s="218"/>
    </row>
    <row r="49" spans="1:214" ht="15" customHeight="1">
      <c r="A49" s="372" t="s">
        <v>4724</v>
      </c>
      <c r="C49" s="189" t="s">
        <v>5</v>
      </c>
      <c r="D49" s="190"/>
      <c r="E49" s="203">
        <f>+E50+E52+E55</f>
        <v>79298887312</v>
      </c>
      <c r="F49" s="203"/>
      <c r="G49" s="203">
        <f>+G50+G52+G55</f>
        <v>119419474414</v>
      </c>
      <c r="H49" s="363"/>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c r="BR49" s="194"/>
      <c r="BS49" s="194"/>
      <c r="BT49" s="194"/>
      <c r="BU49" s="194"/>
      <c r="BV49" s="194"/>
      <c r="BW49" s="194"/>
      <c r="BX49" s="194"/>
      <c r="BY49" s="194"/>
      <c r="BZ49" s="194"/>
      <c r="CA49" s="194"/>
      <c r="CB49" s="194"/>
      <c r="CC49" s="194"/>
      <c r="CD49" s="194"/>
      <c r="CE49" s="194"/>
      <c r="CF49" s="194"/>
      <c r="CG49" s="194"/>
      <c r="CH49" s="194"/>
      <c r="CI49" s="194"/>
      <c r="CJ49" s="194"/>
      <c r="CK49" s="194"/>
      <c r="CL49" s="194"/>
      <c r="CM49" s="194"/>
      <c r="CN49" s="194"/>
      <c r="CO49" s="194"/>
      <c r="CP49" s="194"/>
      <c r="CQ49" s="194"/>
      <c r="CR49" s="194"/>
      <c r="CS49" s="194"/>
      <c r="CT49" s="194"/>
      <c r="CU49" s="194"/>
      <c r="CV49" s="194"/>
      <c r="CW49" s="194"/>
      <c r="CX49" s="194"/>
      <c r="CY49" s="194"/>
      <c r="CZ49" s="194"/>
      <c r="DA49" s="194"/>
      <c r="DB49" s="194"/>
      <c r="DC49" s="194"/>
      <c r="DD49" s="194"/>
      <c r="DE49" s="194"/>
      <c r="DF49" s="194"/>
      <c r="DG49" s="194"/>
      <c r="DH49" s="194"/>
      <c r="DI49" s="194"/>
      <c r="DJ49" s="194"/>
      <c r="DK49" s="194"/>
      <c r="DL49" s="194"/>
      <c r="DM49" s="194"/>
      <c r="DN49" s="194"/>
      <c r="DO49" s="194"/>
      <c r="DP49" s="194"/>
      <c r="DQ49" s="194"/>
      <c r="DR49" s="194"/>
      <c r="DS49" s="194"/>
      <c r="DT49" s="194"/>
      <c r="DU49" s="194"/>
      <c r="DV49" s="194"/>
      <c r="DW49" s="194"/>
      <c r="DX49" s="194"/>
      <c r="DY49" s="194"/>
      <c r="DZ49" s="194"/>
      <c r="EA49" s="194"/>
      <c r="EB49" s="194"/>
      <c r="EC49" s="194"/>
      <c r="ED49" s="194"/>
      <c r="EE49" s="194"/>
      <c r="EF49" s="194"/>
      <c r="EG49" s="194"/>
      <c r="EH49" s="194"/>
      <c r="EI49" s="194"/>
      <c r="EJ49" s="194"/>
      <c r="EK49" s="194"/>
      <c r="EL49" s="194"/>
      <c r="EM49" s="194"/>
      <c r="EN49" s="194"/>
      <c r="EO49" s="194"/>
      <c r="EP49" s="194"/>
      <c r="EQ49" s="194"/>
      <c r="ER49" s="194"/>
      <c r="ES49" s="194"/>
      <c r="ET49" s="194"/>
      <c r="EU49" s="194"/>
      <c r="EV49" s="194"/>
      <c r="EW49" s="194"/>
      <c r="EX49" s="194"/>
      <c r="EY49" s="194"/>
      <c r="EZ49" s="194"/>
      <c r="FA49" s="194"/>
      <c r="FB49" s="194"/>
      <c r="FC49" s="194"/>
      <c r="FD49" s="194"/>
      <c r="FE49" s="194"/>
      <c r="FF49" s="194"/>
      <c r="FG49" s="194"/>
      <c r="FH49" s="194"/>
      <c r="FI49" s="194"/>
      <c r="FJ49" s="194"/>
      <c r="FK49" s="194"/>
      <c r="FL49" s="194"/>
      <c r="FM49" s="194"/>
      <c r="FN49" s="194"/>
      <c r="FO49" s="194"/>
      <c r="FP49" s="194"/>
      <c r="FQ49" s="194"/>
      <c r="FR49" s="194"/>
      <c r="FS49" s="194"/>
      <c r="FT49" s="194"/>
      <c r="FU49" s="194"/>
      <c r="FV49" s="194"/>
      <c r="FW49" s="194"/>
      <c r="FX49" s="194"/>
      <c r="FY49" s="194"/>
      <c r="FZ49" s="194"/>
      <c r="GA49" s="194"/>
      <c r="GB49" s="194"/>
      <c r="GC49" s="194"/>
      <c r="GD49" s="194"/>
      <c r="GE49" s="194"/>
      <c r="GF49" s="194"/>
      <c r="GG49" s="194"/>
      <c r="GH49" s="194"/>
      <c r="GI49" s="194"/>
      <c r="GJ49" s="194"/>
      <c r="GK49" s="194"/>
      <c r="GL49" s="194"/>
      <c r="GM49" s="194"/>
      <c r="GN49" s="194"/>
      <c r="GO49" s="194"/>
      <c r="GP49" s="194"/>
      <c r="GQ49" s="194"/>
      <c r="GR49" s="194"/>
      <c r="GS49" s="194"/>
      <c r="GT49" s="194"/>
      <c r="GU49" s="194"/>
      <c r="GV49" s="194"/>
      <c r="GW49" s="194"/>
      <c r="GX49" s="194"/>
      <c r="GY49" s="194"/>
      <c r="GZ49" s="194"/>
      <c r="HA49" s="194"/>
      <c r="HB49" s="194"/>
      <c r="HC49" s="194"/>
      <c r="HD49" s="194"/>
      <c r="HE49" s="194"/>
      <c r="HF49" s="194"/>
    </row>
    <row r="50" spans="1:214" ht="15" customHeight="1">
      <c r="A50" s="372" t="s">
        <v>4724</v>
      </c>
      <c r="C50" s="194" t="s">
        <v>4731</v>
      </c>
      <c r="D50" s="195"/>
      <c r="E50" s="193">
        <f>IF(SUM(E51)&gt;E61,SUM(E51)-(E61*-1),0)</f>
        <v>20576879237</v>
      </c>
      <c r="F50" s="204"/>
      <c r="G50" s="193">
        <f>IF(SUM(G51)&gt;G61,SUM(G51)-(G61*-1),0)</f>
        <v>19293003612</v>
      </c>
      <c r="H50" s="364" t="s">
        <v>5536</v>
      </c>
      <c r="I50" s="194"/>
      <c r="J50" s="194"/>
      <c r="K50" s="194"/>
      <c r="L50" s="194"/>
      <c r="M50" s="194"/>
      <c r="N50" s="194"/>
      <c r="O50" s="194"/>
      <c r="P50" s="194"/>
      <c r="Q50" s="194"/>
      <c r="R50" s="194"/>
      <c r="S50" s="194"/>
      <c r="T50" s="194"/>
      <c r="U50" s="194"/>
      <c r="V50" s="194"/>
      <c r="W50" s="194"/>
      <c r="X50" s="194"/>
      <c r="Y50" s="194"/>
      <c r="Z50" s="194"/>
      <c r="AA50" s="194"/>
      <c r="AB50" s="194"/>
      <c r="AC50" s="194"/>
      <c r="AD50" s="194"/>
      <c r="AE50" s="194"/>
      <c r="AF50" s="194"/>
      <c r="AG50" s="194"/>
      <c r="AH50" s="194"/>
      <c r="AI50" s="194"/>
      <c r="AJ50" s="194"/>
      <c r="AK50" s="194"/>
      <c r="AL50" s="194"/>
      <c r="AM50" s="194"/>
      <c r="AN50" s="194"/>
      <c r="AO50" s="194"/>
      <c r="AP50" s="194"/>
      <c r="AQ50" s="194"/>
      <c r="AR50" s="194"/>
      <c r="AS50" s="194"/>
      <c r="AT50" s="194"/>
      <c r="AU50" s="194"/>
      <c r="AV50" s="194"/>
      <c r="AW50" s="194"/>
      <c r="AX50" s="194"/>
      <c r="AY50" s="194"/>
      <c r="AZ50" s="194"/>
      <c r="BA50" s="194"/>
      <c r="BB50" s="194"/>
      <c r="BC50" s="194"/>
      <c r="BD50" s="194"/>
      <c r="BE50" s="194"/>
      <c r="BF50" s="194"/>
      <c r="BG50" s="194"/>
      <c r="BH50" s="194"/>
      <c r="BI50" s="194"/>
      <c r="BJ50" s="194"/>
      <c r="BK50" s="194"/>
      <c r="BL50" s="194"/>
      <c r="BM50" s="194"/>
      <c r="BN50" s="194"/>
      <c r="BO50" s="194"/>
      <c r="BP50" s="194"/>
      <c r="BQ50" s="194"/>
      <c r="BR50" s="194"/>
      <c r="BS50" s="194"/>
      <c r="BT50" s="194"/>
      <c r="BU50" s="194"/>
      <c r="BV50" s="194"/>
      <c r="BW50" s="194"/>
      <c r="BX50" s="194"/>
      <c r="BY50" s="194"/>
      <c r="BZ50" s="194"/>
      <c r="CA50" s="194"/>
      <c r="CB50" s="194"/>
      <c r="CC50" s="194"/>
      <c r="CD50" s="194"/>
      <c r="CE50" s="194"/>
      <c r="CF50" s="194"/>
      <c r="CG50" s="194"/>
      <c r="CH50" s="194"/>
      <c r="CI50" s="194"/>
      <c r="CJ50" s="194"/>
      <c r="CK50" s="194"/>
      <c r="CL50" s="194"/>
      <c r="CM50" s="194"/>
      <c r="CN50" s="194"/>
      <c r="CO50" s="194"/>
      <c r="CP50" s="194"/>
      <c r="CQ50" s="194"/>
      <c r="CR50" s="194"/>
      <c r="CS50" s="194"/>
      <c r="CT50" s="194"/>
      <c r="CU50" s="194"/>
      <c r="CV50" s="194"/>
      <c r="CW50" s="194"/>
      <c r="CX50" s="194"/>
      <c r="CY50" s="194"/>
      <c r="CZ50" s="194"/>
      <c r="DA50" s="194"/>
      <c r="DB50" s="194"/>
      <c r="DC50" s="194"/>
      <c r="DD50" s="194"/>
      <c r="DE50" s="194"/>
      <c r="DF50" s="194"/>
      <c r="DG50" s="194"/>
      <c r="DH50" s="194"/>
      <c r="DI50" s="194"/>
      <c r="DJ50" s="194"/>
      <c r="DK50" s="194"/>
      <c r="DL50" s="194"/>
      <c r="DM50" s="194"/>
      <c r="DN50" s="194"/>
      <c r="DO50" s="194"/>
      <c r="DP50" s="194"/>
      <c r="DQ50" s="194"/>
      <c r="DR50" s="194"/>
      <c r="DS50" s="194"/>
      <c r="DT50" s="194"/>
      <c r="DU50" s="194"/>
      <c r="DV50" s="194"/>
      <c r="DW50" s="194"/>
      <c r="DX50" s="194"/>
      <c r="DY50" s="194"/>
      <c r="DZ50" s="194"/>
      <c r="EA50" s="194"/>
      <c r="EB50" s="194"/>
      <c r="EC50" s="194"/>
      <c r="ED50" s="194"/>
      <c r="EE50" s="194"/>
      <c r="EF50" s="194"/>
      <c r="EG50" s="194"/>
      <c r="EH50" s="194"/>
      <c r="EI50" s="194"/>
      <c r="EJ50" s="194"/>
      <c r="EK50" s="194"/>
      <c r="EL50" s="194"/>
      <c r="EM50" s="194"/>
      <c r="EN50" s="194"/>
      <c r="EO50" s="194"/>
      <c r="EP50" s="194"/>
      <c r="EQ50" s="194"/>
      <c r="ER50" s="194"/>
      <c r="ES50" s="194"/>
      <c r="ET50" s="194"/>
      <c r="EU50" s="194"/>
      <c r="EV50" s="194"/>
      <c r="EW50" s="194"/>
      <c r="EX50" s="194"/>
      <c r="EY50" s="194"/>
      <c r="EZ50" s="194"/>
      <c r="FA50" s="194"/>
      <c r="FB50" s="194"/>
      <c r="FC50" s="194"/>
      <c r="FD50" s="194"/>
      <c r="FE50" s="194"/>
      <c r="FF50" s="194"/>
      <c r="FG50" s="194"/>
      <c r="FH50" s="194"/>
      <c r="FI50" s="194"/>
      <c r="FJ50" s="194"/>
      <c r="FK50" s="194"/>
      <c r="FL50" s="194"/>
      <c r="FM50" s="194"/>
      <c r="FN50" s="194"/>
      <c r="FO50" s="194"/>
      <c r="FP50" s="194"/>
      <c r="FQ50" s="194"/>
      <c r="FR50" s="194"/>
      <c r="FS50" s="194"/>
      <c r="FT50" s="194"/>
      <c r="FU50" s="194"/>
      <c r="FV50" s="194"/>
      <c r="FW50" s="194"/>
      <c r="FX50" s="194"/>
      <c r="FY50" s="194"/>
      <c r="FZ50" s="194"/>
      <c r="GA50" s="194"/>
      <c r="GB50" s="194"/>
      <c r="GC50" s="194"/>
      <c r="GD50" s="194"/>
      <c r="GE50" s="194"/>
      <c r="GF50" s="194"/>
      <c r="GG50" s="194"/>
      <c r="GH50" s="194"/>
      <c r="GI50" s="194"/>
      <c r="GJ50" s="194"/>
      <c r="GK50" s="194"/>
      <c r="GL50" s="194"/>
      <c r="GM50" s="194"/>
      <c r="GN50" s="194"/>
      <c r="GO50" s="194"/>
      <c r="GP50" s="194"/>
      <c r="GQ50" s="194"/>
      <c r="GR50" s="194"/>
      <c r="GS50" s="194"/>
      <c r="GT50" s="194"/>
      <c r="GU50" s="194"/>
      <c r="GV50" s="194"/>
      <c r="GW50" s="194"/>
      <c r="GX50" s="194"/>
      <c r="GY50" s="194"/>
      <c r="GZ50" s="194"/>
      <c r="HA50" s="194"/>
      <c r="HB50" s="194"/>
      <c r="HC50" s="194"/>
      <c r="HD50" s="194"/>
      <c r="HE50" s="194"/>
      <c r="HF50" s="194"/>
    </row>
    <row r="51" spans="1:214" s="156" customFormat="1" ht="15" hidden="1" customHeight="1">
      <c r="A51" s="173"/>
      <c r="B51" s="179" t="s">
        <v>3649</v>
      </c>
      <c r="C51" s="172" t="s">
        <v>5513</v>
      </c>
      <c r="D51" s="136"/>
      <c r="E51" s="178">
        <f>IFERROR(VLOOKUP(B51,'balance actual'!$A$1:$I$3000,5,FALSE),0)*-1</f>
        <v>24303794713</v>
      </c>
      <c r="F51" s="180"/>
      <c r="G51" s="178">
        <f>(IFERROR(VLOOKUP(B51,'balance anterior'!$A$1:$I$3000,5,FALSE),0)*-1)</f>
        <v>25190284464</v>
      </c>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4"/>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c r="CM51" s="134"/>
      <c r="CN51" s="134"/>
      <c r="CO51" s="134"/>
      <c r="CP51" s="134"/>
      <c r="CQ51" s="134"/>
      <c r="CR51" s="134"/>
      <c r="CS51" s="134"/>
      <c r="CT51" s="134"/>
      <c r="CU51" s="134"/>
      <c r="CV51" s="134"/>
      <c r="CW51" s="134"/>
      <c r="CX51" s="134"/>
      <c r="CY51" s="134"/>
      <c r="CZ51" s="134"/>
      <c r="DA51" s="134"/>
      <c r="DB51" s="134"/>
      <c r="DC51" s="134"/>
      <c r="DD51" s="134"/>
      <c r="DE51" s="134"/>
      <c r="DF51" s="134"/>
      <c r="DG51" s="134"/>
      <c r="DH51" s="134"/>
      <c r="DI51" s="134"/>
      <c r="DJ51" s="134"/>
      <c r="DK51" s="134"/>
      <c r="DL51" s="134"/>
      <c r="DM51" s="134"/>
      <c r="DN51" s="134"/>
      <c r="DO51" s="134"/>
      <c r="DP51" s="134"/>
      <c r="DQ51" s="134"/>
      <c r="DR51" s="134"/>
      <c r="DS51" s="134"/>
      <c r="DT51" s="134"/>
      <c r="DU51" s="134"/>
      <c r="DV51" s="134"/>
      <c r="DW51" s="134"/>
      <c r="DX51" s="134"/>
      <c r="DY51" s="134"/>
      <c r="DZ51" s="134"/>
      <c r="EA51" s="134"/>
      <c r="EB51" s="134"/>
      <c r="EC51" s="134"/>
      <c r="ED51" s="134"/>
      <c r="EE51" s="134"/>
      <c r="EF51" s="134"/>
      <c r="EG51" s="134"/>
      <c r="EH51" s="134"/>
      <c r="EI51" s="134"/>
      <c r="EJ51" s="134"/>
      <c r="EK51" s="134"/>
      <c r="EL51" s="134"/>
      <c r="EM51" s="134"/>
      <c r="EN51" s="134"/>
      <c r="EO51" s="134"/>
      <c r="EP51" s="134"/>
      <c r="EQ51" s="134"/>
      <c r="ER51" s="134"/>
      <c r="ES51" s="134"/>
      <c r="ET51" s="134"/>
      <c r="EU51" s="134"/>
      <c r="EV51" s="134"/>
      <c r="EW51" s="134"/>
      <c r="EX51" s="134"/>
      <c r="EY51" s="134"/>
      <c r="EZ51" s="134"/>
      <c r="FA51" s="134"/>
      <c r="FB51" s="134"/>
      <c r="FC51" s="134"/>
      <c r="FD51" s="134"/>
      <c r="FE51" s="134"/>
      <c r="FF51" s="134"/>
      <c r="FG51" s="134"/>
      <c r="FH51" s="134"/>
      <c r="FI51" s="134"/>
      <c r="FJ51" s="134"/>
      <c r="FK51" s="134"/>
      <c r="FL51" s="134"/>
      <c r="FM51" s="134"/>
      <c r="FN51" s="134"/>
      <c r="FO51" s="134"/>
      <c r="FP51" s="134"/>
      <c r="FQ51" s="134"/>
      <c r="FR51" s="134"/>
      <c r="FS51" s="134"/>
      <c r="FT51" s="134"/>
      <c r="FU51" s="134"/>
      <c r="FV51" s="134"/>
      <c r="FW51" s="134"/>
      <c r="FX51" s="134"/>
      <c r="FY51" s="134"/>
      <c r="FZ51" s="134"/>
      <c r="GA51" s="134"/>
      <c r="GB51" s="134"/>
      <c r="GC51" s="134"/>
      <c r="GD51" s="134"/>
      <c r="GE51" s="134"/>
      <c r="GF51" s="134"/>
      <c r="GG51" s="134"/>
      <c r="GH51" s="134"/>
      <c r="GI51" s="134"/>
      <c r="GJ51" s="134"/>
      <c r="GK51" s="134"/>
      <c r="GL51" s="134"/>
      <c r="GM51" s="134"/>
      <c r="GN51" s="134"/>
      <c r="GO51" s="134"/>
      <c r="GP51" s="134"/>
      <c r="GQ51" s="134"/>
      <c r="GR51" s="134"/>
      <c r="GS51" s="134"/>
      <c r="GT51" s="134"/>
      <c r="GU51" s="134"/>
      <c r="GV51" s="134"/>
      <c r="GW51" s="134"/>
      <c r="GX51" s="134"/>
      <c r="GY51" s="134"/>
      <c r="GZ51" s="134"/>
      <c r="HA51" s="134"/>
      <c r="HB51" s="134"/>
      <c r="HC51" s="134"/>
      <c r="HD51" s="134"/>
      <c r="HE51" s="134"/>
      <c r="HF51" s="134"/>
    </row>
    <row r="52" spans="1:214" ht="13.5">
      <c r="A52" s="372" t="s">
        <v>4724</v>
      </c>
      <c r="C52" s="194" t="s">
        <v>4705</v>
      </c>
      <c r="D52" s="205"/>
      <c r="E52" s="193">
        <f>SUM(E53:E54)</f>
        <v>58679034786</v>
      </c>
      <c r="F52" s="204"/>
      <c r="G52" s="193">
        <f>SUM(G53:G54)</f>
        <v>100126470802</v>
      </c>
      <c r="H52" s="363"/>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4"/>
      <c r="BK52" s="194"/>
      <c r="BL52" s="194"/>
      <c r="BM52" s="194"/>
      <c r="BN52" s="194"/>
      <c r="BO52" s="194"/>
      <c r="BP52" s="194"/>
      <c r="BQ52" s="194"/>
      <c r="BR52" s="194"/>
      <c r="BS52" s="194"/>
      <c r="BT52" s="194"/>
      <c r="BU52" s="194"/>
      <c r="BV52" s="194"/>
      <c r="BW52" s="194"/>
      <c r="BX52" s="194"/>
      <c r="BY52" s="194"/>
      <c r="BZ52" s="194"/>
      <c r="CA52" s="194"/>
      <c r="CB52" s="194"/>
      <c r="CC52" s="194"/>
      <c r="CD52" s="194"/>
      <c r="CE52" s="194"/>
      <c r="CF52" s="194"/>
      <c r="CG52" s="194"/>
      <c r="CH52" s="194"/>
      <c r="CI52" s="194"/>
      <c r="CJ52" s="194"/>
      <c r="CK52" s="194"/>
      <c r="CL52" s="194"/>
      <c r="CM52" s="194"/>
      <c r="CN52" s="194"/>
      <c r="CO52" s="194"/>
      <c r="CP52" s="194"/>
      <c r="CQ52" s="194"/>
      <c r="CR52" s="194"/>
      <c r="CS52" s="194"/>
      <c r="CT52" s="194"/>
      <c r="CU52" s="194"/>
      <c r="CV52" s="194"/>
      <c r="CW52" s="194"/>
      <c r="CX52" s="194"/>
      <c r="CY52" s="194"/>
      <c r="CZ52" s="194"/>
      <c r="DA52" s="194"/>
      <c r="DB52" s="194"/>
      <c r="DC52" s="194"/>
      <c r="DD52" s="194"/>
      <c r="DE52" s="194"/>
      <c r="DF52" s="194"/>
      <c r="DG52" s="194"/>
      <c r="DH52" s="194"/>
      <c r="DI52" s="194"/>
      <c r="DJ52" s="194"/>
      <c r="DK52" s="194"/>
      <c r="DL52" s="194"/>
      <c r="DM52" s="194"/>
      <c r="DN52" s="194"/>
      <c r="DO52" s="194"/>
      <c r="DP52" s="194"/>
      <c r="DQ52" s="194"/>
      <c r="DR52" s="194"/>
      <c r="DS52" s="194"/>
      <c r="DT52" s="194"/>
      <c r="DU52" s="194"/>
      <c r="DV52" s="194"/>
      <c r="DW52" s="194"/>
      <c r="DX52" s="194"/>
      <c r="DY52" s="194"/>
      <c r="DZ52" s="194"/>
      <c r="EA52" s="194"/>
      <c r="EB52" s="194"/>
      <c r="EC52" s="194"/>
      <c r="ED52" s="194"/>
      <c r="EE52" s="194"/>
      <c r="EF52" s="194"/>
      <c r="EG52" s="194"/>
      <c r="EH52" s="194"/>
      <c r="EI52" s="194"/>
      <c r="EJ52" s="194"/>
      <c r="EK52" s="194"/>
      <c r="EL52" s="194"/>
      <c r="EM52" s="194"/>
      <c r="EN52" s="194"/>
      <c r="EO52" s="194"/>
      <c r="EP52" s="194"/>
      <c r="EQ52" s="194"/>
      <c r="ER52" s="194"/>
      <c r="ES52" s="194"/>
      <c r="ET52" s="194"/>
      <c r="EU52" s="194"/>
      <c r="EV52" s="194"/>
      <c r="EW52" s="194"/>
      <c r="EX52" s="194"/>
      <c r="EY52" s="194"/>
      <c r="EZ52" s="194"/>
      <c r="FA52" s="194"/>
      <c r="FB52" s="194"/>
      <c r="FC52" s="194"/>
      <c r="FD52" s="194"/>
      <c r="FE52" s="194"/>
      <c r="FF52" s="194"/>
      <c r="FG52" s="194"/>
      <c r="FH52" s="194"/>
      <c r="FI52" s="194"/>
      <c r="FJ52" s="194"/>
      <c r="FK52" s="194"/>
      <c r="FL52" s="194"/>
      <c r="FM52" s="194"/>
      <c r="FN52" s="194"/>
      <c r="FO52" s="194"/>
      <c r="FP52" s="194"/>
      <c r="FQ52" s="194"/>
      <c r="FR52" s="194"/>
      <c r="FS52" s="194"/>
      <c r="FT52" s="194"/>
      <c r="FU52" s="194"/>
      <c r="FV52" s="194"/>
      <c r="FW52" s="194"/>
      <c r="FX52" s="194"/>
      <c r="FY52" s="194"/>
      <c r="FZ52" s="194"/>
      <c r="GA52" s="194"/>
      <c r="GB52" s="194"/>
      <c r="GC52" s="194"/>
      <c r="GD52" s="194"/>
      <c r="GE52" s="194"/>
      <c r="GF52" s="194"/>
      <c r="GG52" s="194"/>
      <c r="GH52" s="194"/>
      <c r="GI52" s="194"/>
      <c r="GJ52" s="194"/>
      <c r="GK52" s="194"/>
      <c r="GL52" s="194"/>
      <c r="GM52" s="194"/>
      <c r="GN52" s="194"/>
      <c r="GO52" s="194"/>
      <c r="GP52" s="194"/>
      <c r="GQ52" s="194"/>
      <c r="GR52" s="194"/>
      <c r="GS52" s="194"/>
      <c r="GT52" s="194"/>
      <c r="GU52" s="194"/>
      <c r="GV52" s="194"/>
      <c r="GW52" s="194"/>
      <c r="GX52" s="194"/>
      <c r="GY52" s="194"/>
      <c r="GZ52" s="194"/>
      <c r="HA52" s="194"/>
      <c r="HB52" s="194"/>
      <c r="HC52" s="194"/>
      <c r="HD52" s="194"/>
      <c r="HE52" s="194"/>
      <c r="HF52" s="194"/>
    </row>
    <row r="53" spans="1:214" s="156" customFormat="1" ht="11.25" hidden="1">
      <c r="A53" s="173"/>
      <c r="B53" s="179" t="s">
        <v>3665</v>
      </c>
      <c r="C53" s="347" t="s">
        <v>3666</v>
      </c>
      <c r="D53" s="161"/>
      <c r="E53" s="348">
        <f>IFERROR(VLOOKUP(B53,'balance actual'!$A$1:$I$3000,5,FALSE),0)*-1</f>
        <v>58544489331</v>
      </c>
      <c r="F53" s="349"/>
      <c r="G53" s="348">
        <f>IFERROR(VLOOKUP(B53,'balance anterior'!$A$1:$I$3000,5,FALSE),0)*-1</f>
        <v>99991925347</v>
      </c>
      <c r="H53" s="134"/>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c r="AG53" s="134"/>
      <c r="AH53" s="134"/>
      <c r="AI53" s="134"/>
      <c r="AJ53" s="134"/>
      <c r="AK53" s="134"/>
      <c r="AL53" s="134"/>
      <c r="AM53" s="134"/>
      <c r="AN53" s="134"/>
      <c r="AO53" s="134"/>
      <c r="AP53" s="134"/>
      <c r="AQ53" s="134"/>
      <c r="AR53" s="134"/>
      <c r="AS53" s="134"/>
      <c r="AT53" s="134"/>
      <c r="AU53" s="134"/>
      <c r="AV53" s="134"/>
      <c r="AW53" s="134"/>
      <c r="AX53" s="134"/>
      <c r="AY53" s="134"/>
      <c r="AZ53" s="134"/>
      <c r="BA53" s="134"/>
      <c r="BB53" s="134"/>
      <c r="BC53" s="134"/>
      <c r="BD53" s="134"/>
      <c r="BE53" s="134"/>
      <c r="BF53" s="134"/>
      <c r="BG53" s="134"/>
      <c r="BH53" s="134"/>
      <c r="BI53" s="134"/>
      <c r="BJ53" s="134"/>
      <c r="BK53" s="134"/>
      <c r="BL53" s="134"/>
      <c r="BM53" s="134"/>
      <c r="BN53" s="134"/>
      <c r="BO53" s="134"/>
      <c r="BP53" s="134"/>
      <c r="BQ53" s="134"/>
      <c r="BR53" s="134"/>
      <c r="BS53" s="134"/>
      <c r="BT53" s="134"/>
      <c r="BU53" s="134"/>
      <c r="BV53" s="134"/>
      <c r="BW53" s="134"/>
      <c r="BX53" s="134"/>
      <c r="BY53" s="134"/>
      <c r="BZ53" s="134"/>
      <c r="CA53" s="134"/>
      <c r="CB53" s="134"/>
      <c r="CC53" s="134"/>
      <c r="CD53" s="134"/>
      <c r="CE53" s="134"/>
      <c r="CF53" s="134"/>
      <c r="CG53" s="134"/>
      <c r="CH53" s="134"/>
      <c r="CI53" s="134"/>
      <c r="CJ53" s="134"/>
      <c r="CK53" s="134"/>
      <c r="CL53" s="134"/>
      <c r="CM53" s="134"/>
      <c r="CN53" s="134"/>
      <c r="CO53" s="134"/>
      <c r="CP53" s="134"/>
      <c r="CQ53" s="134"/>
      <c r="CR53" s="134"/>
      <c r="CS53" s="134"/>
      <c r="CT53" s="134"/>
      <c r="CU53" s="134"/>
      <c r="CV53" s="134"/>
      <c r="CW53" s="134"/>
      <c r="CX53" s="134"/>
      <c r="CY53" s="134"/>
      <c r="CZ53" s="134"/>
      <c r="DA53" s="134"/>
      <c r="DB53" s="134"/>
      <c r="DC53" s="134"/>
      <c r="DD53" s="134"/>
      <c r="DE53" s="134"/>
      <c r="DF53" s="134"/>
      <c r="DG53" s="134"/>
      <c r="DH53" s="134"/>
      <c r="DI53" s="134"/>
      <c r="DJ53" s="134"/>
      <c r="DK53" s="134"/>
      <c r="DL53" s="134"/>
      <c r="DM53" s="134"/>
      <c r="DN53" s="134"/>
      <c r="DO53" s="134"/>
      <c r="DP53" s="134"/>
      <c r="DQ53" s="134"/>
      <c r="DR53" s="134"/>
      <c r="DS53" s="134"/>
      <c r="DT53" s="134"/>
      <c r="DU53" s="134"/>
      <c r="DV53" s="134"/>
      <c r="DW53" s="134"/>
      <c r="DX53" s="134"/>
      <c r="DY53" s="134"/>
      <c r="DZ53" s="134"/>
      <c r="EA53" s="134"/>
      <c r="EB53" s="134"/>
      <c r="EC53" s="134"/>
      <c r="ED53" s="134"/>
      <c r="EE53" s="134"/>
      <c r="EF53" s="134"/>
      <c r="EG53" s="134"/>
      <c r="EH53" s="134"/>
      <c r="EI53" s="134"/>
      <c r="EJ53" s="134"/>
      <c r="EK53" s="134"/>
      <c r="EL53" s="134"/>
      <c r="EM53" s="134"/>
      <c r="EN53" s="134"/>
      <c r="EO53" s="134"/>
      <c r="EP53" s="134"/>
      <c r="EQ53" s="134"/>
      <c r="ER53" s="134"/>
      <c r="ES53" s="134"/>
      <c r="ET53" s="134"/>
      <c r="EU53" s="134"/>
      <c r="EV53" s="134"/>
      <c r="EW53" s="134"/>
      <c r="EX53" s="134"/>
      <c r="EY53" s="134"/>
      <c r="EZ53" s="134"/>
      <c r="FA53" s="134"/>
      <c r="FB53" s="134"/>
      <c r="FC53" s="134"/>
      <c r="FD53" s="134"/>
      <c r="FE53" s="134"/>
      <c r="FF53" s="134"/>
      <c r="FG53" s="134"/>
      <c r="FH53" s="134"/>
      <c r="FI53" s="134"/>
      <c r="FJ53" s="134"/>
      <c r="FK53" s="134"/>
      <c r="FL53" s="134"/>
      <c r="FM53" s="134"/>
      <c r="FN53" s="134"/>
      <c r="FO53" s="134"/>
      <c r="FP53" s="134"/>
      <c r="FQ53" s="134"/>
      <c r="FR53" s="134"/>
      <c r="FS53" s="134"/>
      <c r="FT53" s="134"/>
      <c r="FU53" s="134"/>
      <c r="FV53" s="134"/>
      <c r="FW53" s="134"/>
      <c r="FX53" s="134"/>
      <c r="FY53" s="134"/>
      <c r="FZ53" s="134"/>
      <c r="GA53" s="134"/>
      <c r="GB53" s="134"/>
      <c r="GC53" s="134"/>
      <c r="GD53" s="134"/>
      <c r="GE53" s="134"/>
      <c r="GF53" s="134"/>
      <c r="GG53" s="134"/>
      <c r="GH53" s="134"/>
      <c r="GI53" s="134"/>
      <c r="GJ53" s="134"/>
      <c r="GK53" s="134"/>
      <c r="GL53" s="134"/>
      <c r="GM53" s="134"/>
      <c r="GN53" s="134"/>
      <c r="GO53" s="134"/>
      <c r="GP53" s="134"/>
      <c r="GQ53" s="134"/>
      <c r="GR53" s="134"/>
      <c r="GS53" s="134"/>
      <c r="GT53" s="134"/>
      <c r="GU53" s="134"/>
      <c r="GV53" s="134"/>
      <c r="GW53" s="134"/>
      <c r="GX53" s="134"/>
      <c r="GY53" s="134"/>
      <c r="GZ53" s="134"/>
      <c r="HA53" s="134"/>
      <c r="HB53" s="134"/>
      <c r="HC53" s="134"/>
      <c r="HD53" s="134"/>
      <c r="HE53" s="134"/>
      <c r="HF53" s="134"/>
    </row>
    <row r="54" spans="1:214" s="156" customFormat="1" ht="11.25" hidden="1">
      <c r="A54" s="173"/>
      <c r="B54" s="179" t="s">
        <v>3718</v>
      </c>
      <c r="C54" s="347" t="s">
        <v>3719</v>
      </c>
      <c r="D54" s="161"/>
      <c r="E54" s="348">
        <f>IFERROR(VLOOKUP(B54,'balance actual'!$A$1:$I$3000,5,FALSE),0)*-1</f>
        <v>134545455</v>
      </c>
      <c r="F54" s="349"/>
      <c r="G54" s="348">
        <f>IFERROR(VLOOKUP(B54,'balance anterior'!$A$1:$I$3000,5,FALSE),0)*-1</f>
        <v>134545455</v>
      </c>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c r="AH54" s="134"/>
      <c r="AI54" s="134"/>
      <c r="AJ54" s="134"/>
      <c r="AK54" s="134"/>
      <c r="AL54" s="134"/>
      <c r="AM54" s="134"/>
      <c r="AN54" s="134"/>
      <c r="AO54" s="134"/>
      <c r="AP54" s="134"/>
      <c r="AQ54" s="134"/>
      <c r="AR54" s="134"/>
      <c r="AS54" s="134"/>
      <c r="AT54" s="134"/>
      <c r="AU54" s="134"/>
      <c r="AV54" s="134"/>
      <c r="AW54" s="134"/>
      <c r="AX54" s="134"/>
      <c r="AY54" s="134"/>
      <c r="AZ54" s="134"/>
      <c r="BA54" s="134"/>
      <c r="BB54" s="134"/>
      <c r="BC54" s="134"/>
      <c r="BD54" s="134"/>
      <c r="BE54" s="134"/>
      <c r="BF54" s="134"/>
      <c r="BG54" s="134"/>
      <c r="BH54" s="134"/>
      <c r="BI54" s="134"/>
      <c r="BJ54" s="134"/>
      <c r="BK54" s="134"/>
      <c r="BL54" s="134"/>
      <c r="BM54" s="134"/>
      <c r="BN54" s="134"/>
      <c r="BO54" s="134"/>
      <c r="BP54" s="134"/>
      <c r="BQ54" s="134"/>
      <c r="BR54" s="134"/>
      <c r="BS54" s="134"/>
      <c r="BT54" s="134"/>
      <c r="BU54" s="134"/>
      <c r="BV54" s="134"/>
      <c r="BW54" s="134"/>
      <c r="BX54" s="134"/>
      <c r="BY54" s="134"/>
      <c r="BZ54" s="134"/>
      <c r="CA54" s="134"/>
      <c r="CB54" s="134"/>
      <c r="CC54" s="134"/>
      <c r="CD54" s="134"/>
      <c r="CE54" s="134"/>
      <c r="CF54" s="134"/>
      <c r="CG54" s="134"/>
      <c r="CH54" s="134"/>
      <c r="CI54" s="134"/>
      <c r="CJ54" s="134"/>
      <c r="CK54" s="134"/>
      <c r="CL54" s="134"/>
      <c r="CM54" s="134"/>
      <c r="CN54" s="134"/>
      <c r="CO54" s="134"/>
      <c r="CP54" s="134"/>
      <c r="CQ54" s="134"/>
      <c r="CR54" s="134"/>
      <c r="CS54" s="134"/>
      <c r="CT54" s="134"/>
      <c r="CU54" s="134"/>
      <c r="CV54" s="134"/>
      <c r="CW54" s="134"/>
      <c r="CX54" s="134"/>
      <c r="CY54" s="134"/>
      <c r="CZ54" s="134"/>
      <c r="DA54" s="134"/>
      <c r="DB54" s="134"/>
      <c r="DC54" s="134"/>
      <c r="DD54" s="134"/>
      <c r="DE54" s="134"/>
      <c r="DF54" s="134"/>
      <c r="DG54" s="134"/>
      <c r="DH54" s="134"/>
      <c r="DI54" s="134"/>
      <c r="DJ54" s="134"/>
      <c r="DK54" s="134"/>
      <c r="DL54" s="134"/>
      <c r="DM54" s="134"/>
      <c r="DN54" s="134"/>
      <c r="DO54" s="134"/>
      <c r="DP54" s="134"/>
      <c r="DQ54" s="134"/>
      <c r="DR54" s="134"/>
      <c r="DS54" s="134"/>
      <c r="DT54" s="134"/>
      <c r="DU54" s="134"/>
      <c r="DV54" s="134"/>
      <c r="DW54" s="134"/>
      <c r="DX54" s="134"/>
      <c r="DY54" s="134"/>
      <c r="DZ54" s="134"/>
      <c r="EA54" s="134"/>
      <c r="EB54" s="134"/>
      <c r="EC54" s="134"/>
      <c r="ED54" s="134"/>
      <c r="EE54" s="134"/>
      <c r="EF54" s="134"/>
      <c r="EG54" s="134"/>
      <c r="EH54" s="134"/>
      <c r="EI54" s="134"/>
      <c r="EJ54" s="134"/>
      <c r="EK54" s="134"/>
      <c r="EL54" s="134"/>
      <c r="EM54" s="134"/>
      <c r="EN54" s="134"/>
      <c r="EO54" s="134"/>
      <c r="EP54" s="134"/>
      <c r="EQ54" s="134"/>
      <c r="ER54" s="134"/>
      <c r="ES54" s="134"/>
      <c r="ET54" s="134"/>
      <c r="EU54" s="134"/>
      <c r="EV54" s="134"/>
      <c r="EW54" s="134"/>
      <c r="EX54" s="134"/>
      <c r="EY54" s="134"/>
      <c r="EZ54" s="134"/>
      <c r="FA54" s="134"/>
      <c r="FB54" s="134"/>
      <c r="FC54" s="134"/>
      <c r="FD54" s="134"/>
      <c r="FE54" s="134"/>
      <c r="FF54" s="134"/>
      <c r="FG54" s="134"/>
      <c r="FH54" s="134"/>
      <c r="FI54" s="134"/>
      <c r="FJ54" s="134"/>
      <c r="FK54" s="134"/>
      <c r="FL54" s="134"/>
      <c r="FM54" s="134"/>
      <c r="FN54" s="134"/>
      <c r="FO54" s="134"/>
      <c r="FP54" s="134"/>
      <c r="FQ54" s="134"/>
      <c r="FR54" s="134"/>
      <c r="FS54" s="134"/>
      <c r="FT54" s="134"/>
      <c r="FU54" s="134"/>
      <c r="FV54" s="134"/>
      <c r="FW54" s="134"/>
      <c r="FX54" s="134"/>
      <c r="FY54" s="134"/>
      <c r="FZ54" s="134"/>
      <c r="GA54" s="134"/>
      <c r="GB54" s="134"/>
      <c r="GC54" s="134"/>
      <c r="GD54" s="134"/>
      <c r="GE54" s="134"/>
      <c r="GF54" s="134"/>
      <c r="GG54" s="134"/>
      <c r="GH54" s="134"/>
      <c r="GI54" s="134"/>
      <c r="GJ54" s="134"/>
      <c r="GK54" s="134"/>
      <c r="GL54" s="134"/>
      <c r="GM54" s="134"/>
      <c r="GN54" s="134"/>
      <c r="GO54" s="134"/>
      <c r="GP54" s="134"/>
      <c r="GQ54" s="134"/>
      <c r="GR54" s="134"/>
      <c r="GS54" s="134"/>
      <c r="GT54" s="134"/>
      <c r="GU54" s="134"/>
      <c r="GV54" s="134"/>
      <c r="GW54" s="134"/>
      <c r="GX54" s="134"/>
      <c r="GY54" s="134"/>
      <c r="GZ54" s="134"/>
      <c r="HA54" s="134"/>
      <c r="HB54" s="134"/>
      <c r="HC54" s="134"/>
      <c r="HD54" s="134"/>
      <c r="HE54" s="134"/>
      <c r="HF54" s="134"/>
    </row>
    <row r="55" spans="1:214" ht="13.5">
      <c r="A55" s="372" t="s">
        <v>4724</v>
      </c>
      <c r="C55" s="194" t="s">
        <v>5270</v>
      </c>
      <c r="D55" s="190" t="s">
        <v>5956</v>
      </c>
      <c r="E55" s="193">
        <f>SUM(E56:E57)</f>
        <v>42973289</v>
      </c>
      <c r="F55" s="204"/>
      <c r="G55" s="204">
        <v>0</v>
      </c>
      <c r="H55" s="25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94"/>
      <c r="AN55" s="194"/>
      <c r="AO55" s="194"/>
      <c r="AP55" s="194"/>
      <c r="AQ55" s="194"/>
      <c r="AR55" s="194"/>
      <c r="AS55" s="194"/>
      <c r="AT55" s="194"/>
      <c r="AU55" s="194"/>
      <c r="AV55" s="194"/>
      <c r="AW55" s="194"/>
      <c r="AX55" s="194"/>
      <c r="AY55" s="194"/>
      <c r="AZ55" s="194"/>
      <c r="BA55" s="194"/>
      <c r="BB55" s="194"/>
      <c r="BC55" s="194"/>
      <c r="BD55" s="194"/>
      <c r="BE55" s="194"/>
      <c r="BF55" s="194"/>
      <c r="BG55" s="194"/>
      <c r="BH55" s="194"/>
      <c r="BI55" s="194"/>
      <c r="BJ55" s="194"/>
      <c r="BK55" s="194"/>
      <c r="BL55" s="194"/>
      <c r="BM55" s="194"/>
      <c r="BN55" s="194"/>
      <c r="BO55" s="194"/>
      <c r="BP55" s="194"/>
      <c r="BQ55" s="194"/>
      <c r="BR55" s="194"/>
      <c r="BS55" s="194"/>
      <c r="BT55" s="194"/>
      <c r="BU55" s="194"/>
      <c r="BV55" s="194"/>
      <c r="BW55" s="194"/>
      <c r="BX55" s="194"/>
      <c r="BY55" s="194"/>
      <c r="BZ55" s="194"/>
      <c r="CA55" s="194"/>
      <c r="CB55" s="194"/>
      <c r="CC55" s="194"/>
      <c r="CD55" s="194"/>
      <c r="CE55" s="194"/>
      <c r="CF55" s="194"/>
      <c r="CG55" s="194"/>
      <c r="CH55" s="194"/>
      <c r="CI55" s="194"/>
      <c r="CJ55" s="194"/>
      <c r="CK55" s="194"/>
      <c r="CL55" s="194"/>
      <c r="CM55" s="194"/>
      <c r="CN55" s="194"/>
      <c r="CO55" s="194"/>
      <c r="CP55" s="194"/>
      <c r="CQ55" s="194"/>
      <c r="CR55" s="194"/>
      <c r="CS55" s="194"/>
      <c r="CT55" s="194"/>
      <c r="CU55" s="194"/>
      <c r="CV55" s="194"/>
      <c r="CW55" s="194"/>
      <c r="CX55" s="194"/>
      <c r="CY55" s="194"/>
      <c r="CZ55" s="194"/>
      <c r="DA55" s="194"/>
      <c r="DB55" s="194"/>
      <c r="DC55" s="194"/>
      <c r="DD55" s="194"/>
      <c r="DE55" s="194"/>
      <c r="DF55" s="194"/>
      <c r="DG55" s="194"/>
      <c r="DH55" s="194"/>
      <c r="DI55" s="194"/>
      <c r="DJ55" s="194"/>
      <c r="DK55" s="194"/>
      <c r="DL55" s="194"/>
      <c r="DM55" s="194"/>
      <c r="DN55" s="194"/>
      <c r="DO55" s="194"/>
      <c r="DP55" s="194"/>
      <c r="DQ55" s="194"/>
      <c r="DR55" s="194"/>
      <c r="DS55" s="194"/>
      <c r="DT55" s="194"/>
      <c r="DU55" s="194"/>
      <c r="DV55" s="194"/>
      <c r="DW55" s="194"/>
      <c r="DX55" s="194"/>
      <c r="DY55" s="194"/>
      <c r="DZ55" s="194"/>
      <c r="EA55" s="194"/>
      <c r="EB55" s="194"/>
      <c r="EC55" s="194"/>
      <c r="ED55" s="194"/>
      <c r="EE55" s="194"/>
      <c r="EF55" s="194"/>
      <c r="EG55" s="194"/>
      <c r="EH55" s="194"/>
      <c r="EI55" s="194"/>
      <c r="EJ55" s="194"/>
      <c r="EK55" s="194"/>
      <c r="EL55" s="194"/>
      <c r="EM55" s="194"/>
      <c r="EN55" s="194"/>
      <c r="EO55" s="194"/>
      <c r="EP55" s="194"/>
      <c r="EQ55" s="194"/>
      <c r="ER55" s="194"/>
      <c r="ES55" s="194"/>
      <c r="ET55" s="194"/>
      <c r="EU55" s="194"/>
      <c r="EV55" s="194"/>
      <c r="EW55" s="194"/>
      <c r="EX55" s="194"/>
      <c r="EY55" s="194"/>
      <c r="EZ55" s="194"/>
      <c r="FA55" s="194"/>
      <c r="FB55" s="194"/>
      <c r="FC55" s="194"/>
      <c r="FD55" s="194"/>
      <c r="FE55" s="194"/>
      <c r="FF55" s="194"/>
      <c r="FG55" s="194"/>
      <c r="FH55" s="194"/>
      <c r="FI55" s="194"/>
      <c r="FJ55" s="194"/>
      <c r="FK55" s="194"/>
      <c r="FL55" s="194"/>
      <c r="FM55" s="194"/>
      <c r="FN55" s="194"/>
      <c r="FO55" s="194"/>
      <c r="FP55" s="194"/>
      <c r="FQ55" s="194"/>
      <c r="FR55" s="194"/>
      <c r="FS55" s="194"/>
      <c r="FT55" s="194"/>
      <c r="FU55" s="194"/>
      <c r="FV55" s="194"/>
      <c r="FW55" s="194"/>
      <c r="FX55" s="194"/>
      <c r="FY55" s="194"/>
      <c r="FZ55" s="194"/>
      <c r="GA55" s="194"/>
      <c r="GB55" s="194"/>
      <c r="GC55" s="194"/>
      <c r="GD55" s="194"/>
      <c r="GE55" s="194"/>
      <c r="GF55" s="194"/>
      <c r="GG55" s="194"/>
      <c r="GH55" s="194"/>
      <c r="GI55" s="194"/>
      <c r="GJ55" s="194"/>
      <c r="GK55" s="194"/>
      <c r="GL55" s="194"/>
      <c r="GM55" s="194"/>
      <c r="GN55" s="194"/>
      <c r="GO55" s="194"/>
      <c r="GP55" s="194"/>
      <c r="GQ55" s="194"/>
      <c r="GR55" s="194"/>
      <c r="GS55" s="194"/>
      <c r="GT55" s="194"/>
      <c r="GU55" s="194"/>
      <c r="GV55" s="194"/>
      <c r="GW55" s="194"/>
      <c r="GX55" s="194"/>
      <c r="GY55" s="194"/>
      <c r="GZ55" s="194"/>
      <c r="HA55" s="194"/>
      <c r="HB55" s="194"/>
      <c r="HC55" s="194"/>
      <c r="HD55" s="194"/>
      <c r="HE55" s="194"/>
      <c r="HF55" s="194"/>
    </row>
    <row r="56" spans="1:214" s="156" customFormat="1" ht="15" hidden="1" customHeight="1">
      <c r="A56" s="173"/>
      <c r="B56" s="179" t="s">
        <v>4270</v>
      </c>
      <c r="C56" s="172" t="s">
        <v>3781</v>
      </c>
      <c r="D56" s="136"/>
      <c r="E56" s="178">
        <f>IFERROR(VLOOKUP(B56,'balance actual'!$A$1:$I$3000,5,FALSE),0)*-1</f>
        <v>-3878747618</v>
      </c>
      <c r="F56" s="180"/>
      <c r="G56" s="178">
        <f>IFERROR(VLOOKUP(B56,'balance anterior'!$A$1:$I$3000,5,FALSE),0)*-1</f>
        <v>-4970974098</v>
      </c>
      <c r="H56" s="134"/>
      <c r="I56" s="134"/>
      <c r="J56" s="134"/>
      <c r="K56" s="134"/>
      <c r="L56" s="134"/>
      <c r="M56" s="134"/>
      <c r="N56" s="134"/>
      <c r="O56" s="134"/>
      <c r="P56" s="134"/>
      <c r="Q56" s="134"/>
      <c r="R56" s="134"/>
      <c r="S56" s="134"/>
      <c r="T56" s="134"/>
      <c r="U56" s="134"/>
      <c r="V56" s="134"/>
      <c r="W56" s="134"/>
      <c r="X56" s="134"/>
      <c r="Y56" s="134"/>
      <c r="Z56" s="134"/>
      <c r="AA56" s="134"/>
      <c r="AB56" s="134"/>
      <c r="AC56" s="134"/>
      <c r="AD56" s="134"/>
      <c r="AE56" s="134"/>
      <c r="AF56" s="134"/>
      <c r="AG56" s="134"/>
      <c r="AH56" s="134"/>
      <c r="AI56" s="134"/>
      <c r="AJ56" s="134"/>
      <c r="AK56" s="134"/>
      <c r="AL56" s="134"/>
      <c r="AM56" s="134"/>
      <c r="AN56" s="134"/>
      <c r="AO56" s="134"/>
      <c r="AP56" s="134"/>
      <c r="AQ56" s="134"/>
      <c r="AR56" s="134"/>
      <c r="AS56" s="134"/>
      <c r="AT56" s="134"/>
      <c r="AU56" s="134"/>
      <c r="AV56" s="134"/>
      <c r="AW56" s="134"/>
      <c r="AX56" s="134"/>
      <c r="AY56" s="134"/>
      <c r="AZ56" s="134"/>
      <c r="BA56" s="134"/>
      <c r="BB56" s="134"/>
      <c r="BC56" s="134"/>
      <c r="BD56" s="134"/>
      <c r="BE56" s="134"/>
      <c r="BF56" s="134"/>
      <c r="BG56" s="134"/>
      <c r="BH56" s="134"/>
      <c r="BI56" s="134"/>
      <c r="BJ56" s="134"/>
      <c r="BK56" s="134"/>
      <c r="BL56" s="134"/>
      <c r="BM56" s="134"/>
      <c r="BN56" s="134"/>
      <c r="BO56" s="134"/>
      <c r="BP56" s="134"/>
      <c r="BQ56" s="134"/>
      <c r="BR56" s="134"/>
      <c r="BS56" s="134"/>
      <c r="BT56" s="134"/>
      <c r="BU56" s="134"/>
      <c r="BV56" s="134"/>
      <c r="BW56" s="134"/>
      <c r="BX56" s="134"/>
      <c r="BY56" s="134"/>
      <c r="BZ56" s="134"/>
      <c r="CA56" s="134"/>
      <c r="CB56" s="134"/>
      <c r="CC56" s="134"/>
      <c r="CD56" s="134"/>
      <c r="CE56" s="134"/>
      <c r="CF56" s="134"/>
      <c r="CG56" s="134"/>
      <c r="CH56" s="134"/>
      <c r="CI56" s="134"/>
      <c r="CJ56" s="134"/>
      <c r="CK56" s="134"/>
      <c r="CL56" s="134"/>
      <c r="CM56" s="134"/>
      <c r="CN56" s="134"/>
      <c r="CO56" s="134"/>
      <c r="CP56" s="134"/>
      <c r="CQ56" s="134"/>
      <c r="CR56" s="134"/>
      <c r="CS56" s="134"/>
      <c r="CT56" s="134"/>
      <c r="CU56" s="134"/>
      <c r="CV56" s="134"/>
      <c r="CW56" s="134"/>
      <c r="CX56" s="134"/>
      <c r="CY56" s="134"/>
      <c r="CZ56" s="134"/>
      <c r="DA56" s="134"/>
      <c r="DB56" s="134"/>
      <c r="DC56" s="134"/>
      <c r="DD56" s="134"/>
      <c r="DE56" s="134"/>
      <c r="DF56" s="134"/>
      <c r="DG56" s="134"/>
      <c r="DH56" s="134"/>
      <c r="DI56" s="134"/>
      <c r="DJ56" s="134"/>
      <c r="DK56" s="134"/>
      <c r="DL56" s="134"/>
      <c r="DM56" s="134"/>
      <c r="DN56" s="134"/>
      <c r="DO56" s="134"/>
      <c r="DP56" s="134"/>
      <c r="DQ56" s="134"/>
      <c r="DR56" s="134"/>
      <c r="DS56" s="134"/>
      <c r="DT56" s="134"/>
      <c r="DU56" s="134"/>
      <c r="DV56" s="134"/>
      <c r="DW56" s="134"/>
      <c r="DX56" s="134"/>
      <c r="DY56" s="134"/>
      <c r="DZ56" s="134"/>
      <c r="EA56" s="134"/>
      <c r="EB56" s="134"/>
      <c r="EC56" s="134"/>
      <c r="ED56" s="134"/>
      <c r="EE56" s="134"/>
      <c r="EF56" s="134"/>
      <c r="EG56" s="134"/>
      <c r="EH56" s="134"/>
      <c r="EI56" s="134"/>
      <c r="EJ56" s="134"/>
      <c r="EK56" s="134"/>
      <c r="EL56" s="134"/>
      <c r="EM56" s="134"/>
      <c r="EN56" s="134"/>
      <c r="EO56" s="134"/>
      <c r="EP56" s="134"/>
      <c r="EQ56" s="134"/>
      <c r="ER56" s="134"/>
      <c r="ES56" s="134"/>
      <c r="ET56" s="134"/>
      <c r="EU56" s="134"/>
      <c r="EV56" s="134"/>
      <c r="EW56" s="134"/>
      <c r="EX56" s="134"/>
      <c r="EY56" s="134"/>
      <c r="EZ56" s="134"/>
      <c r="FA56" s="134"/>
      <c r="FB56" s="134"/>
      <c r="FC56" s="134"/>
      <c r="FD56" s="134"/>
      <c r="FE56" s="134"/>
      <c r="FF56" s="134"/>
      <c r="FG56" s="134"/>
      <c r="FH56" s="134"/>
      <c r="FI56" s="134"/>
      <c r="FJ56" s="134"/>
      <c r="FK56" s="134"/>
      <c r="FL56" s="134"/>
      <c r="FM56" s="134"/>
      <c r="FN56" s="134"/>
      <c r="FO56" s="134"/>
      <c r="FP56" s="134"/>
      <c r="FQ56" s="134"/>
      <c r="FR56" s="134"/>
      <c r="FS56" s="134"/>
      <c r="FT56" s="134"/>
      <c r="FU56" s="134"/>
      <c r="FV56" s="134"/>
      <c r="FW56" s="134"/>
      <c r="FX56" s="134"/>
      <c r="FY56" s="134"/>
      <c r="FZ56" s="134"/>
      <c r="GA56" s="134"/>
      <c r="GB56" s="134"/>
      <c r="GC56" s="134"/>
      <c r="GD56" s="134"/>
      <c r="GE56" s="134"/>
      <c r="GF56" s="134"/>
      <c r="GG56" s="134"/>
      <c r="GH56" s="134"/>
      <c r="GI56" s="134"/>
      <c r="GJ56" s="134"/>
      <c r="GK56" s="134"/>
      <c r="GL56" s="134"/>
      <c r="GM56" s="134"/>
      <c r="GN56" s="134"/>
      <c r="GO56" s="134"/>
      <c r="GP56" s="134"/>
      <c r="GQ56" s="134"/>
      <c r="GR56" s="134"/>
      <c r="GS56" s="134"/>
      <c r="GT56" s="134"/>
      <c r="GU56" s="134"/>
      <c r="GV56" s="134"/>
      <c r="GW56" s="134"/>
      <c r="GX56" s="134"/>
      <c r="GY56" s="134"/>
      <c r="GZ56" s="134"/>
      <c r="HA56" s="134"/>
      <c r="HB56" s="134"/>
      <c r="HC56" s="134"/>
      <c r="HD56" s="134"/>
      <c r="HE56" s="134"/>
      <c r="HF56" s="134"/>
    </row>
    <row r="57" spans="1:214" s="156" customFormat="1" ht="15" hidden="1" customHeight="1">
      <c r="A57" s="173"/>
      <c r="B57" s="179" t="s">
        <v>3701</v>
      </c>
      <c r="C57" s="172" t="s">
        <v>3429</v>
      </c>
      <c r="D57" s="136"/>
      <c r="E57" s="178">
        <f>IFERROR(VLOOKUP(B57,'balance actual'!$A$1:$I$3000,5,FALSE),0)*-1</f>
        <v>3921720907</v>
      </c>
      <c r="F57" s="180"/>
      <c r="G57" s="178">
        <f>IFERROR(VLOOKUP(B57,'balance anterior'!$A$1:$I$3000,5,FALSE),0)*-1</f>
        <v>4731167370</v>
      </c>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4"/>
      <c r="AY57" s="134"/>
      <c r="AZ57" s="134"/>
      <c r="BA57" s="134"/>
      <c r="BB57" s="134"/>
      <c r="BC57" s="134"/>
      <c r="BD57" s="134"/>
      <c r="BE57" s="134"/>
      <c r="BF57" s="134"/>
      <c r="BG57" s="134"/>
      <c r="BH57" s="134"/>
      <c r="BI57" s="134"/>
      <c r="BJ57" s="134"/>
      <c r="BK57" s="134"/>
      <c r="BL57" s="134"/>
      <c r="BM57" s="134"/>
      <c r="BN57" s="134"/>
      <c r="BO57" s="134"/>
      <c r="BP57" s="134"/>
      <c r="BQ57" s="134"/>
      <c r="BR57" s="134"/>
      <c r="BS57" s="134"/>
      <c r="BT57" s="134"/>
      <c r="BU57" s="134"/>
      <c r="BV57" s="134"/>
      <c r="BW57" s="134"/>
      <c r="BX57" s="134"/>
      <c r="BY57" s="134"/>
      <c r="BZ57" s="134"/>
      <c r="CA57" s="134"/>
      <c r="CB57" s="134"/>
      <c r="CC57" s="134"/>
      <c r="CD57" s="134"/>
      <c r="CE57" s="134"/>
      <c r="CF57" s="134"/>
      <c r="CG57" s="134"/>
      <c r="CH57" s="134"/>
      <c r="CI57" s="134"/>
      <c r="CJ57" s="134"/>
      <c r="CK57" s="134"/>
      <c r="CL57" s="134"/>
      <c r="CM57" s="134"/>
      <c r="CN57" s="134"/>
      <c r="CO57" s="134"/>
      <c r="CP57" s="134"/>
      <c r="CQ57" s="134"/>
      <c r="CR57" s="134"/>
      <c r="CS57" s="134"/>
      <c r="CT57" s="134"/>
      <c r="CU57" s="134"/>
      <c r="CV57" s="134"/>
      <c r="CW57" s="134"/>
      <c r="CX57" s="134"/>
      <c r="CY57" s="134"/>
      <c r="CZ57" s="134"/>
      <c r="DA57" s="134"/>
      <c r="DB57" s="134"/>
      <c r="DC57" s="134"/>
      <c r="DD57" s="134"/>
      <c r="DE57" s="134"/>
      <c r="DF57" s="134"/>
      <c r="DG57" s="134"/>
      <c r="DH57" s="134"/>
      <c r="DI57" s="134"/>
      <c r="DJ57" s="134"/>
      <c r="DK57" s="134"/>
      <c r="DL57" s="134"/>
      <c r="DM57" s="134"/>
      <c r="DN57" s="134"/>
      <c r="DO57" s="134"/>
      <c r="DP57" s="134"/>
      <c r="DQ57" s="134"/>
      <c r="DR57" s="134"/>
      <c r="DS57" s="134"/>
      <c r="DT57" s="134"/>
      <c r="DU57" s="134"/>
      <c r="DV57" s="134"/>
      <c r="DW57" s="134"/>
      <c r="DX57" s="134"/>
      <c r="DY57" s="134"/>
      <c r="DZ57" s="134"/>
      <c r="EA57" s="134"/>
      <c r="EB57" s="134"/>
      <c r="EC57" s="134"/>
      <c r="ED57" s="134"/>
      <c r="EE57" s="134"/>
      <c r="EF57" s="134"/>
      <c r="EG57" s="134"/>
      <c r="EH57" s="134"/>
      <c r="EI57" s="134"/>
      <c r="EJ57" s="134"/>
      <c r="EK57" s="134"/>
      <c r="EL57" s="134"/>
      <c r="EM57" s="134"/>
      <c r="EN57" s="134"/>
      <c r="EO57" s="134"/>
      <c r="EP57" s="134"/>
      <c r="EQ57" s="134"/>
      <c r="ER57" s="134"/>
      <c r="ES57" s="134"/>
      <c r="ET57" s="134"/>
      <c r="EU57" s="134"/>
      <c r="EV57" s="134"/>
      <c r="EW57" s="134"/>
      <c r="EX57" s="134"/>
      <c r="EY57" s="134"/>
      <c r="EZ57" s="134"/>
      <c r="FA57" s="134"/>
      <c r="FB57" s="134"/>
      <c r="FC57" s="134"/>
      <c r="FD57" s="134"/>
      <c r="FE57" s="134"/>
      <c r="FF57" s="134"/>
      <c r="FG57" s="134"/>
      <c r="FH57" s="134"/>
      <c r="FI57" s="134"/>
      <c r="FJ57" s="134"/>
      <c r="FK57" s="134"/>
      <c r="FL57" s="134"/>
      <c r="FM57" s="134"/>
      <c r="FN57" s="134"/>
      <c r="FO57" s="134"/>
      <c r="FP57" s="134"/>
      <c r="FQ57" s="134"/>
      <c r="FR57" s="134"/>
      <c r="FS57" s="134"/>
      <c r="FT57" s="134"/>
      <c r="FU57" s="134"/>
      <c r="FV57" s="134"/>
      <c r="FW57" s="134"/>
      <c r="FX57" s="134"/>
      <c r="FY57" s="134"/>
      <c r="FZ57" s="134"/>
      <c r="GA57" s="134"/>
      <c r="GB57" s="134"/>
      <c r="GC57" s="134"/>
      <c r="GD57" s="134"/>
      <c r="GE57" s="134"/>
      <c r="GF57" s="134"/>
      <c r="GG57" s="134"/>
      <c r="GH57" s="134"/>
      <c r="GI57" s="134"/>
      <c r="GJ57" s="134"/>
      <c r="GK57" s="134"/>
      <c r="GL57" s="134"/>
      <c r="GM57" s="134"/>
      <c r="GN57" s="134"/>
      <c r="GO57" s="134"/>
      <c r="GP57" s="134"/>
      <c r="GQ57" s="134"/>
      <c r="GR57" s="134"/>
      <c r="GS57" s="134"/>
      <c r="GT57" s="134"/>
      <c r="GU57" s="134"/>
      <c r="GV57" s="134"/>
      <c r="GW57" s="134"/>
      <c r="GX57" s="134"/>
      <c r="GY57" s="134"/>
      <c r="GZ57" s="134"/>
      <c r="HA57" s="134"/>
      <c r="HB57" s="134"/>
      <c r="HC57" s="134"/>
      <c r="HD57" s="134"/>
      <c r="HE57" s="134"/>
      <c r="HF57" s="134"/>
    </row>
    <row r="58" spans="1:214" ht="9.75" customHeight="1">
      <c r="A58" s="372" t="s">
        <v>4724</v>
      </c>
      <c r="F58" s="204"/>
    </row>
    <row r="59" spans="1:214" ht="15" customHeight="1">
      <c r="A59" s="372" t="s">
        <v>4724</v>
      </c>
      <c r="C59" s="189" t="s">
        <v>29</v>
      </c>
      <c r="D59" s="190"/>
      <c r="E59" s="203">
        <f>+E60+E62+E64+E67+E69+E71+E76</f>
        <v>-304774086610</v>
      </c>
      <c r="F59" s="203"/>
      <c r="G59" s="203">
        <f>+G60+G62+G64+G67+G69+G71+G76</f>
        <v>-324610772092</v>
      </c>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194"/>
      <c r="BX59" s="194"/>
      <c r="BY59" s="194"/>
      <c r="BZ59" s="194"/>
      <c r="CA59" s="194"/>
      <c r="CB59" s="194"/>
      <c r="CC59" s="194"/>
      <c r="CD59" s="194"/>
      <c r="CE59" s="194"/>
      <c r="CF59" s="194"/>
      <c r="CG59" s="194"/>
      <c r="CH59" s="194"/>
      <c r="CI59" s="194"/>
      <c r="CJ59" s="194"/>
      <c r="CK59" s="194"/>
      <c r="CL59" s="194"/>
      <c r="CM59" s="194"/>
      <c r="CN59" s="194"/>
      <c r="CO59" s="194"/>
      <c r="CP59" s="194"/>
      <c r="CQ59" s="194"/>
      <c r="CR59" s="194"/>
      <c r="CS59" s="194"/>
      <c r="CT59" s="194"/>
      <c r="CU59" s="194"/>
      <c r="CV59" s="194"/>
      <c r="CW59" s="194"/>
      <c r="CX59" s="194"/>
      <c r="CY59" s="194"/>
      <c r="CZ59" s="194"/>
      <c r="DA59" s="194"/>
      <c r="DB59" s="194"/>
      <c r="DC59" s="194"/>
      <c r="DD59" s="194"/>
      <c r="DE59" s="194"/>
      <c r="DF59" s="194"/>
      <c r="DG59" s="194"/>
      <c r="DH59" s="194"/>
      <c r="DI59" s="194"/>
      <c r="DJ59" s="194"/>
      <c r="DK59" s="194"/>
      <c r="DL59" s="194"/>
      <c r="DM59" s="194"/>
      <c r="DN59" s="194"/>
      <c r="DO59" s="194"/>
      <c r="DP59" s="194"/>
      <c r="DQ59" s="194"/>
      <c r="DR59" s="194"/>
      <c r="DS59" s="194"/>
      <c r="DT59" s="194"/>
      <c r="DU59" s="194"/>
      <c r="DV59" s="194"/>
      <c r="DW59" s="194"/>
      <c r="DX59" s="194"/>
      <c r="DY59" s="194"/>
      <c r="DZ59" s="194"/>
      <c r="EA59" s="194"/>
      <c r="EB59" s="194"/>
      <c r="EC59" s="194"/>
      <c r="ED59" s="194"/>
      <c r="EE59" s="194"/>
      <c r="EF59" s="194"/>
      <c r="EG59" s="194"/>
      <c r="EH59" s="194"/>
      <c r="EI59" s="194"/>
      <c r="EJ59" s="194"/>
      <c r="EK59" s="194"/>
      <c r="EL59" s="194"/>
      <c r="EM59" s="194"/>
      <c r="EN59" s="194"/>
      <c r="EO59" s="194"/>
      <c r="EP59" s="194"/>
      <c r="EQ59" s="194"/>
      <c r="ER59" s="194"/>
      <c r="ES59" s="194"/>
      <c r="ET59" s="194"/>
      <c r="EU59" s="194"/>
      <c r="EV59" s="194"/>
      <c r="EW59" s="194"/>
      <c r="EX59" s="194"/>
      <c r="EY59" s="194"/>
      <c r="EZ59" s="194"/>
      <c r="FA59" s="194"/>
      <c r="FB59" s="194"/>
      <c r="FC59" s="194"/>
      <c r="FD59" s="194"/>
      <c r="FE59" s="194"/>
      <c r="FF59" s="194"/>
      <c r="FG59" s="194"/>
      <c r="FH59" s="194"/>
      <c r="FI59" s="194"/>
      <c r="FJ59" s="194"/>
      <c r="FK59" s="194"/>
      <c r="FL59" s="194"/>
      <c r="FM59" s="194"/>
      <c r="FN59" s="194"/>
      <c r="FO59" s="194"/>
      <c r="FP59" s="194"/>
      <c r="FQ59" s="194"/>
      <c r="FR59" s="194"/>
      <c r="FS59" s="194"/>
      <c r="FT59" s="194"/>
      <c r="FU59" s="194"/>
      <c r="FV59" s="194"/>
      <c r="FW59" s="194"/>
      <c r="FX59" s="194"/>
      <c r="FY59" s="194"/>
      <c r="FZ59" s="194"/>
      <c r="GA59" s="194"/>
      <c r="GB59" s="194"/>
      <c r="GC59" s="194"/>
      <c r="GD59" s="194"/>
      <c r="GE59" s="194"/>
      <c r="GF59" s="194"/>
      <c r="GG59" s="194"/>
      <c r="GH59" s="194"/>
      <c r="GI59" s="194"/>
      <c r="GJ59" s="194"/>
      <c r="GK59" s="194"/>
      <c r="GL59" s="194"/>
      <c r="GM59" s="194"/>
      <c r="GN59" s="194"/>
      <c r="GO59" s="194"/>
      <c r="GP59" s="194"/>
      <c r="GQ59" s="194"/>
      <c r="GR59" s="194"/>
      <c r="GS59" s="194"/>
      <c r="GT59" s="194"/>
      <c r="GU59" s="194"/>
      <c r="GV59" s="194"/>
      <c r="GW59" s="194"/>
      <c r="GX59" s="194"/>
      <c r="GY59" s="194"/>
      <c r="GZ59" s="194"/>
      <c r="HA59" s="194"/>
      <c r="HB59" s="194"/>
      <c r="HC59" s="194"/>
      <c r="HD59" s="194"/>
      <c r="HE59" s="194"/>
      <c r="HF59" s="194"/>
    </row>
    <row r="60" spans="1:214" s="155" customFormat="1" ht="0.75" customHeight="1">
      <c r="A60" s="373" t="s">
        <v>4724</v>
      </c>
      <c r="C60" s="133" t="s">
        <v>4732</v>
      </c>
      <c r="D60" s="161"/>
      <c r="E60" s="177">
        <f>IF(E61&gt;SUM(E51),(E61*-1)-SUM(E51),0)</f>
        <v>0</v>
      </c>
      <c r="F60" s="177"/>
      <c r="G60" s="177">
        <f>IF(G61&gt;SUM(G51),(G61*-1)-SUM(G51),0)</f>
        <v>0</v>
      </c>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3"/>
      <c r="BM60" s="133"/>
      <c r="BN60" s="133"/>
      <c r="BO60" s="133"/>
      <c r="BP60" s="133"/>
      <c r="BQ60" s="133"/>
      <c r="BR60" s="133"/>
      <c r="BS60" s="133"/>
      <c r="BT60" s="133"/>
      <c r="BU60" s="133"/>
      <c r="BV60" s="133"/>
      <c r="BW60" s="133"/>
      <c r="BX60" s="133"/>
      <c r="BY60" s="133"/>
      <c r="BZ60" s="133"/>
      <c r="CA60" s="133"/>
      <c r="CB60" s="133"/>
      <c r="CC60" s="133"/>
      <c r="CD60" s="133"/>
      <c r="CE60" s="133"/>
      <c r="CF60" s="133"/>
      <c r="CG60" s="133"/>
      <c r="CH60" s="133"/>
      <c r="CI60" s="133"/>
      <c r="CJ60" s="133"/>
      <c r="CK60" s="133"/>
      <c r="CL60" s="133"/>
      <c r="CM60" s="133"/>
      <c r="CN60" s="133"/>
      <c r="CO60" s="133"/>
      <c r="CP60" s="133"/>
      <c r="CQ60" s="133"/>
      <c r="CR60" s="133"/>
      <c r="CS60" s="133"/>
      <c r="CT60" s="133"/>
      <c r="CU60" s="133"/>
      <c r="CV60" s="133"/>
      <c r="CW60" s="133"/>
      <c r="CX60" s="133"/>
      <c r="CY60" s="133"/>
      <c r="CZ60" s="133"/>
      <c r="DA60" s="133"/>
      <c r="DB60" s="133"/>
      <c r="DC60" s="133"/>
      <c r="DD60" s="133"/>
      <c r="DE60" s="133"/>
      <c r="DF60" s="133"/>
      <c r="DG60" s="133"/>
      <c r="DH60" s="133"/>
      <c r="DI60" s="133"/>
      <c r="DJ60" s="133"/>
      <c r="DK60" s="133"/>
      <c r="DL60" s="133"/>
      <c r="DM60" s="133"/>
      <c r="DN60" s="133"/>
      <c r="DO60" s="133"/>
      <c r="DP60" s="133"/>
      <c r="DQ60" s="133"/>
      <c r="DR60" s="133"/>
      <c r="DS60" s="133"/>
      <c r="DT60" s="133"/>
      <c r="DU60" s="133"/>
      <c r="DV60" s="133"/>
      <c r="DW60" s="133"/>
      <c r="DX60" s="133"/>
      <c r="DY60" s="133"/>
      <c r="DZ60" s="133"/>
      <c r="EA60" s="133"/>
      <c r="EB60" s="133"/>
      <c r="EC60" s="133"/>
      <c r="ED60" s="133"/>
      <c r="EE60" s="133"/>
      <c r="EF60" s="133"/>
      <c r="EG60" s="133"/>
      <c r="EH60" s="133"/>
      <c r="EI60" s="133"/>
      <c r="EJ60" s="133"/>
      <c r="EK60" s="133"/>
      <c r="EL60" s="133"/>
      <c r="EM60" s="133"/>
      <c r="EN60" s="133"/>
      <c r="EO60" s="133"/>
      <c r="EP60" s="133"/>
      <c r="EQ60" s="133"/>
      <c r="ER60" s="133"/>
      <c r="ES60" s="133"/>
      <c r="ET60" s="133"/>
      <c r="EU60" s="133"/>
      <c r="EV60" s="133"/>
      <c r="EW60" s="133"/>
      <c r="EX60" s="133"/>
      <c r="EY60" s="133"/>
      <c r="EZ60" s="133"/>
      <c r="FA60" s="133"/>
      <c r="FB60" s="133"/>
      <c r="FC60" s="133"/>
      <c r="FD60" s="133"/>
      <c r="FE60" s="133"/>
      <c r="FF60" s="133"/>
      <c r="FG60" s="133"/>
      <c r="FH60" s="133"/>
      <c r="FI60" s="133"/>
      <c r="FJ60" s="133"/>
      <c r="FK60" s="133"/>
      <c r="FL60" s="133"/>
      <c r="FM60" s="133"/>
      <c r="FN60" s="133"/>
      <c r="FO60" s="133"/>
      <c r="FP60" s="133"/>
      <c r="FQ60" s="133"/>
      <c r="FR60" s="133"/>
      <c r="FS60" s="133"/>
      <c r="FT60" s="133"/>
      <c r="FU60" s="133"/>
      <c r="FV60" s="133"/>
      <c r="FW60" s="133"/>
      <c r="FX60" s="133"/>
      <c r="FY60" s="133"/>
      <c r="FZ60" s="133"/>
      <c r="GA60" s="133"/>
      <c r="GB60" s="133"/>
      <c r="GC60" s="133"/>
      <c r="GD60" s="133"/>
      <c r="GE60" s="133"/>
      <c r="GF60" s="133"/>
      <c r="GG60" s="133"/>
      <c r="GH60" s="133"/>
      <c r="GI60" s="133"/>
      <c r="GJ60" s="133"/>
      <c r="GK60" s="133"/>
      <c r="GL60" s="133"/>
      <c r="GM60" s="133"/>
      <c r="GN60" s="133"/>
      <c r="GO60" s="133"/>
      <c r="GP60" s="133"/>
      <c r="GQ60" s="133"/>
      <c r="GR60" s="133"/>
      <c r="GS60" s="133"/>
      <c r="GT60" s="133"/>
      <c r="GU60" s="133"/>
      <c r="GV60" s="133"/>
      <c r="GW60" s="133"/>
      <c r="GX60" s="133"/>
      <c r="GY60" s="133"/>
      <c r="GZ60" s="133"/>
      <c r="HA60" s="133"/>
      <c r="HB60" s="133"/>
      <c r="HC60" s="133"/>
      <c r="HD60" s="133"/>
      <c r="HE60" s="133"/>
      <c r="HF60" s="133"/>
    </row>
    <row r="61" spans="1:214" s="156" customFormat="1" ht="15" hidden="1" customHeight="1">
      <c r="A61" s="173"/>
      <c r="B61" s="179" t="s">
        <v>4257</v>
      </c>
      <c r="C61" s="172" t="s">
        <v>4258</v>
      </c>
      <c r="D61" s="136"/>
      <c r="E61" s="178">
        <f>IFERROR(VLOOKUP(B61,'balance actual'!$A$1:$I$3000,5,FALSE),0)*-1</f>
        <v>-3726915476</v>
      </c>
      <c r="F61" s="180"/>
      <c r="G61" s="178">
        <f>IFERROR(VLOOKUP(B61,'balance anterior'!$A$1:$I$3000,5,FALSE),0)*-1</f>
        <v>-5897280852</v>
      </c>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34"/>
      <c r="BG61" s="134"/>
      <c r="BH61" s="134"/>
      <c r="BI61" s="134"/>
      <c r="BJ61" s="134"/>
      <c r="BK61" s="134"/>
      <c r="BL61" s="134"/>
      <c r="BM61" s="134"/>
      <c r="BN61" s="134"/>
      <c r="BO61" s="134"/>
      <c r="BP61" s="134"/>
      <c r="BQ61" s="134"/>
      <c r="BR61" s="134"/>
      <c r="BS61" s="134"/>
      <c r="BT61" s="134"/>
      <c r="BU61" s="134"/>
      <c r="BV61" s="134"/>
      <c r="BW61" s="134"/>
      <c r="BX61" s="134"/>
      <c r="BY61" s="134"/>
      <c r="BZ61" s="134"/>
      <c r="CA61" s="134"/>
      <c r="CB61" s="134"/>
      <c r="CC61" s="134"/>
      <c r="CD61" s="134"/>
      <c r="CE61" s="134"/>
      <c r="CF61" s="134"/>
      <c r="CG61" s="134"/>
      <c r="CH61" s="134"/>
      <c r="CI61" s="134"/>
      <c r="CJ61" s="134"/>
      <c r="CK61" s="134"/>
      <c r="CL61" s="134"/>
      <c r="CM61" s="134"/>
      <c r="CN61" s="134"/>
      <c r="CO61" s="134"/>
      <c r="CP61" s="134"/>
      <c r="CQ61" s="134"/>
      <c r="CR61" s="134"/>
      <c r="CS61" s="134"/>
      <c r="CT61" s="134"/>
      <c r="CU61" s="134"/>
      <c r="CV61" s="134"/>
      <c r="CW61" s="134"/>
      <c r="CX61" s="134"/>
      <c r="CY61" s="134"/>
      <c r="CZ61" s="134"/>
      <c r="DA61" s="134"/>
      <c r="DB61" s="134"/>
      <c r="DC61" s="134"/>
      <c r="DD61" s="134"/>
      <c r="DE61" s="134"/>
      <c r="DF61" s="134"/>
      <c r="DG61" s="134"/>
      <c r="DH61" s="134"/>
      <c r="DI61" s="134"/>
      <c r="DJ61" s="134"/>
      <c r="DK61" s="134"/>
      <c r="DL61" s="134"/>
      <c r="DM61" s="134"/>
      <c r="DN61" s="134"/>
      <c r="DO61" s="134"/>
      <c r="DP61" s="134"/>
      <c r="DQ61" s="134"/>
      <c r="DR61" s="134"/>
      <c r="DS61" s="134"/>
      <c r="DT61" s="134"/>
      <c r="DU61" s="134"/>
      <c r="DV61" s="134"/>
      <c r="DW61" s="134"/>
      <c r="DX61" s="134"/>
      <c r="DY61" s="134"/>
      <c r="DZ61" s="134"/>
      <c r="EA61" s="134"/>
      <c r="EB61" s="134"/>
      <c r="EC61" s="134"/>
      <c r="ED61" s="134"/>
      <c r="EE61" s="134"/>
      <c r="EF61" s="134"/>
      <c r="EG61" s="134"/>
      <c r="EH61" s="134"/>
      <c r="EI61" s="134"/>
      <c r="EJ61" s="134"/>
      <c r="EK61" s="134"/>
      <c r="EL61" s="134"/>
      <c r="EM61" s="134"/>
      <c r="EN61" s="134"/>
      <c r="EO61" s="134"/>
      <c r="EP61" s="134"/>
      <c r="EQ61" s="134"/>
      <c r="ER61" s="134"/>
      <c r="ES61" s="134"/>
      <c r="ET61" s="134"/>
      <c r="EU61" s="134"/>
      <c r="EV61" s="134"/>
      <c r="EW61" s="134"/>
      <c r="EX61" s="134"/>
      <c r="EY61" s="134"/>
      <c r="EZ61" s="134"/>
      <c r="FA61" s="134"/>
      <c r="FB61" s="134"/>
      <c r="FC61" s="134"/>
      <c r="FD61" s="134"/>
      <c r="FE61" s="134"/>
      <c r="FF61" s="134"/>
      <c r="FG61" s="134"/>
      <c r="FH61" s="134"/>
      <c r="FI61" s="134"/>
      <c r="FJ61" s="134"/>
      <c r="FK61" s="134"/>
      <c r="FL61" s="134"/>
      <c r="FM61" s="134"/>
      <c r="FN61" s="134"/>
      <c r="FO61" s="134"/>
      <c r="FP61" s="134"/>
      <c r="FQ61" s="134"/>
      <c r="FR61" s="134"/>
      <c r="FS61" s="134"/>
      <c r="FT61" s="134"/>
      <c r="FU61" s="134"/>
      <c r="FV61" s="134"/>
      <c r="FW61" s="134"/>
      <c r="FX61" s="134"/>
      <c r="FY61" s="134"/>
      <c r="FZ61" s="134"/>
      <c r="GA61" s="134"/>
      <c r="GB61" s="134"/>
      <c r="GC61" s="134"/>
      <c r="GD61" s="134"/>
      <c r="GE61" s="134"/>
      <c r="GF61" s="134"/>
      <c r="GG61" s="134"/>
      <c r="GH61" s="134"/>
      <c r="GI61" s="134"/>
      <c r="GJ61" s="134"/>
      <c r="GK61" s="134"/>
      <c r="GL61" s="134"/>
      <c r="GM61" s="134"/>
      <c r="GN61" s="134"/>
      <c r="GO61" s="134"/>
      <c r="GP61" s="134"/>
      <c r="GQ61" s="134"/>
      <c r="GR61" s="134"/>
      <c r="GS61" s="134"/>
      <c r="GT61" s="134"/>
      <c r="GU61" s="134"/>
      <c r="GV61" s="134"/>
      <c r="GW61" s="134"/>
      <c r="GX61" s="134"/>
      <c r="GY61" s="134"/>
      <c r="GZ61" s="134"/>
      <c r="HA61" s="134"/>
      <c r="HB61" s="134"/>
      <c r="HC61" s="134"/>
      <c r="HD61" s="134"/>
      <c r="HE61" s="134"/>
      <c r="HF61" s="134"/>
    </row>
    <row r="62" spans="1:214" ht="15" customHeight="1">
      <c r="A62" s="372" t="s">
        <v>4724</v>
      </c>
      <c r="C62" s="194" t="s">
        <v>4706</v>
      </c>
      <c r="D62" s="195"/>
      <c r="E62" s="204">
        <f>SUM(E63)</f>
        <v>-139902556623</v>
      </c>
      <c r="F62" s="204"/>
      <c r="G62" s="204">
        <f>SUM(G63)</f>
        <v>-151915131927</v>
      </c>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c r="CR62" s="194"/>
      <c r="CS62" s="194"/>
      <c r="CT62" s="194"/>
      <c r="CU62" s="194"/>
      <c r="CV62" s="194"/>
      <c r="CW62" s="194"/>
      <c r="CX62" s="194"/>
      <c r="CY62" s="194"/>
      <c r="CZ62" s="194"/>
      <c r="DA62" s="194"/>
      <c r="DB62" s="194"/>
      <c r="DC62" s="194"/>
      <c r="DD62" s="194"/>
      <c r="DE62" s="194"/>
      <c r="DF62" s="194"/>
      <c r="DG62" s="194"/>
      <c r="DH62" s="194"/>
      <c r="DI62" s="194"/>
      <c r="DJ62" s="194"/>
      <c r="DK62" s="194"/>
      <c r="DL62" s="194"/>
      <c r="DM62" s="194"/>
      <c r="DN62" s="194"/>
      <c r="DO62" s="194"/>
      <c r="DP62" s="194"/>
      <c r="DQ62" s="194"/>
      <c r="DR62" s="194"/>
      <c r="DS62" s="194"/>
      <c r="DT62" s="194"/>
      <c r="DU62" s="194"/>
      <c r="DV62" s="194"/>
      <c r="DW62" s="194"/>
      <c r="DX62" s="194"/>
      <c r="DY62" s="194"/>
      <c r="DZ62" s="194"/>
      <c r="EA62" s="194"/>
      <c r="EB62" s="194"/>
      <c r="EC62" s="194"/>
      <c r="ED62" s="194"/>
      <c r="EE62" s="194"/>
      <c r="EF62" s="194"/>
      <c r="EG62" s="194"/>
      <c r="EH62" s="194"/>
      <c r="EI62" s="194"/>
      <c r="EJ62" s="194"/>
      <c r="EK62" s="194"/>
      <c r="EL62" s="194"/>
      <c r="EM62" s="194"/>
      <c r="EN62" s="194"/>
      <c r="EO62" s="194"/>
      <c r="EP62" s="194"/>
      <c r="EQ62" s="194"/>
      <c r="ER62" s="194"/>
      <c r="ES62" s="194"/>
      <c r="ET62" s="194"/>
      <c r="EU62" s="194"/>
      <c r="EV62" s="194"/>
      <c r="EW62" s="194"/>
      <c r="EX62" s="194"/>
      <c r="EY62" s="194"/>
      <c r="EZ62" s="194"/>
      <c r="FA62" s="194"/>
      <c r="FB62" s="194"/>
      <c r="FC62" s="194"/>
      <c r="FD62" s="194"/>
      <c r="FE62" s="194"/>
      <c r="FF62" s="194"/>
      <c r="FG62" s="194"/>
      <c r="FH62" s="194"/>
      <c r="FI62" s="194"/>
      <c r="FJ62" s="194"/>
      <c r="FK62" s="194"/>
      <c r="FL62" s="194"/>
      <c r="FM62" s="194"/>
      <c r="FN62" s="194"/>
      <c r="FO62" s="194"/>
      <c r="FP62" s="194"/>
      <c r="FQ62" s="194"/>
      <c r="FR62" s="194"/>
      <c r="FS62" s="194"/>
      <c r="FT62" s="194"/>
      <c r="FU62" s="194"/>
      <c r="FV62" s="194"/>
      <c r="FW62" s="194"/>
      <c r="FX62" s="194"/>
      <c r="FY62" s="194"/>
      <c r="FZ62" s="194"/>
      <c r="GA62" s="194"/>
      <c r="GB62" s="194"/>
      <c r="GC62" s="194"/>
      <c r="GD62" s="194"/>
      <c r="GE62" s="194"/>
      <c r="GF62" s="194"/>
      <c r="GG62" s="194"/>
      <c r="GH62" s="194"/>
      <c r="GI62" s="194"/>
      <c r="GJ62" s="194"/>
      <c r="GK62" s="194"/>
      <c r="GL62" s="194"/>
      <c r="GM62" s="194"/>
      <c r="GN62" s="194"/>
      <c r="GO62" s="194"/>
      <c r="GP62" s="194"/>
      <c r="GQ62" s="194"/>
      <c r="GR62" s="194"/>
      <c r="GS62" s="194"/>
      <c r="GT62" s="194"/>
      <c r="GU62" s="194"/>
      <c r="GV62" s="194"/>
      <c r="GW62" s="194"/>
      <c r="GX62" s="194"/>
      <c r="GY62" s="194"/>
      <c r="GZ62" s="194"/>
      <c r="HA62" s="194"/>
      <c r="HB62" s="194"/>
      <c r="HC62" s="194"/>
      <c r="HD62" s="194"/>
      <c r="HE62" s="194"/>
      <c r="HF62" s="194"/>
    </row>
    <row r="63" spans="1:214" s="156" customFormat="1" ht="15" hidden="1" customHeight="1">
      <c r="A63" s="173"/>
      <c r="B63" s="179" t="s">
        <v>3888</v>
      </c>
      <c r="C63" s="172" t="s">
        <v>3889</v>
      </c>
      <c r="D63" s="136"/>
      <c r="E63" s="178">
        <f>IFERROR(VLOOKUP(B63,'balance actual'!$A$1:$I$3000,5,FALSE),0)*-1</f>
        <v>-139902556623</v>
      </c>
      <c r="F63" s="180"/>
      <c r="G63" s="178">
        <f>IFERROR(VLOOKUP(B63,'balance anterior'!$A$1:$I$3000,5,FALSE),0)*-1</f>
        <v>-151915131927</v>
      </c>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34"/>
      <c r="BG63" s="134"/>
      <c r="BH63" s="134"/>
      <c r="BI63" s="134"/>
      <c r="BJ63" s="134"/>
      <c r="BK63" s="134"/>
      <c r="BL63" s="134"/>
      <c r="BM63" s="134"/>
      <c r="BN63" s="134"/>
      <c r="BO63" s="134"/>
      <c r="BP63" s="134"/>
      <c r="BQ63" s="134"/>
      <c r="BR63" s="134"/>
      <c r="BS63" s="134"/>
      <c r="BT63" s="134"/>
      <c r="BU63" s="134"/>
      <c r="BV63" s="134"/>
      <c r="BW63" s="134"/>
      <c r="BX63" s="134"/>
      <c r="BY63" s="134"/>
      <c r="BZ63" s="134"/>
      <c r="CA63" s="134"/>
      <c r="CB63" s="134"/>
      <c r="CC63" s="134"/>
      <c r="CD63" s="134"/>
      <c r="CE63" s="134"/>
      <c r="CF63" s="134"/>
      <c r="CG63" s="134"/>
      <c r="CH63" s="134"/>
      <c r="CI63" s="134"/>
      <c r="CJ63" s="134"/>
      <c r="CK63" s="134"/>
      <c r="CL63" s="134"/>
      <c r="CM63" s="134"/>
      <c r="CN63" s="134"/>
      <c r="CO63" s="134"/>
      <c r="CP63" s="134"/>
      <c r="CQ63" s="134"/>
      <c r="CR63" s="134"/>
      <c r="CS63" s="134"/>
      <c r="CT63" s="134"/>
      <c r="CU63" s="134"/>
      <c r="CV63" s="134"/>
      <c r="CW63" s="134"/>
      <c r="CX63" s="134"/>
      <c r="CY63" s="134"/>
      <c r="CZ63" s="134"/>
      <c r="DA63" s="134"/>
      <c r="DB63" s="134"/>
      <c r="DC63" s="134"/>
      <c r="DD63" s="134"/>
      <c r="DE63" s="134"/>
      <c r="DF63" s="134"/>
      <c r="DG63" s="134"/>
      <c r="DH63" s="134"/>
      <c r="DI63" s="134"/>
      <c r="DJ63" s="134"/>
      <c r="DK63" s="134"/>
      <c r="DL63" s="134"/>
      <c r="DM63" s="134"/>
      <c r="DN63" s="134"/>
      <c r="DO63" s="134"/>
      <c r="DP63" s="134"/>
      <c r="DQ63" s="134"/>
      <c r="DR63" s="134"/>
      <c r="DS63" s="134"/>
      <c r="DT63" s="134"/>
      <c r="DU63" s="134"/>
      <c r="DV63" s="134"/>
      <c r="DW63" s="134"/>
      <c r="DX63" s="134"/>
      <c r="DY63" s="134"/>
      <c r="DZ63" s="134"/>
      <c r="EA63" s="134"/>
      <c r="EB63" s="134"/>
      <c r="EC63" s="134"/>
      <c r="ED63" s="134"/>
      <c r="EE63" s="134"/>
      <c r="EF63" s="134"/>
      <c r="EG63" s="134"/>
      <c r="EH63" s="134"/>
      <c r="EI63" s="134"/>
      <c r="EJ63" s="134"/>
      <c r="EK63" s="134"/>
      <c r="EL63" s="134"/>
      <c r="EM63" s="134"/>
      <c r="EN63" s="134"/>
      <c r="EO63" s="134"/>
      <c r="EP63" s="134"/>
      <c r="EQ63" s="134"/>
      <c r="ER63" s="134"/>
      <c r="ES63" s="134"/>
      <c r="ET63" s="134"/>
      <c r="EU63" s="134"/>
      <c r="EV63" s="134"/>
      <c r="EW63" s="134"/>
      <c r="EX63" s="134"/>
      <c r="EY63" s="134"/>
      <c r="EZ63" s="134"/>
      <c r="FA63" s="134"/>
      <c r="FB63" s="134"/>
      <c r="FC63" s="134"/>
      <c r="FD63" s="134"/>
      <c r="FE63" s="134"/>
      <c r="FF63" s="134"/>
      <c r="FG63" s="134"/>
      <c r="FH63" s="134"/>
      <c r="FI63" s="134"/>
      <c r="FJ63" s="134"/>
      <c r="FK63" s="134"/>
      <c r="FL63" s="134"/>
      <c r="FM63" s="134"/>
      <c r="FN63" s="134"/>
      <c r="FO63" s="134"/>
      <c r="FP63" s="134"/>
      <c r="FQ63" s="134"/>
      <c r="FR63" s="134"/>
      <c r="FS63" s="134"/>
      <c r="FT63" s="134"/>
      <c r="FU63" s="134"/>
      <c r="FV63" s="134"/>
      <c r="FW63" s="134"/>
      <c r="FX63" s="134"/>
      <c r="FY63" s="134"/>
      <c r="FZ63" s="134"/>
      <c r="GA63" s="134"/>
      <c r="GB63" s="134"/>
      <c r="GC63" s="134"/>
      <c r="GD63" s="134"/>
      <c r="GE63" s="134"/>
      <c r="GF63" s="134"/>
      <c r="GG63" s="134"/>
      <c r="GH63" s="134"/>
      <c r="GI63" s="134"/>
      <c r="GJ63" s="134"/>
      <c r="GK63" s="134"/>
      <c r="GL63" s="134"/>
      <c r="GM63" s="134"/>
      <c r="GN63" s="134"/>
      <c r="GO63" s="134"/>
      <c r="GP63" s="134"/>
      <c r="GQ63" s="134"/>
      <c r="GR63" s="134"/>
      <c r="GS63" s="134"/>
      <c r="GT63" s="134"/>
      <c r="GU63" s="134"/>
      <c r="GV63" s="134"/>
      <c r="GW63" s="134"/>
      <c r="GX63" s="134"/>
      <c r="GY63" s="134"/>
      <c r="GZ63" s="134"/>
      <c r="HA63" s="134"/>
      <c r="HB63" s="134"/>
      <c r="HC63" s="134"/>
      <c r="HD63" s="134"/>
      <c r="HE63" s="134"/>
      <c r="HF63" s="134"/>
    </row>
    <row r="64" spans="1:214" ht="15" customHeight="1">
      <c r="A64" s="372" t="s">
        <v>4724</v>
      </c>
      <c r="C64" s="194" t="s">
        <v>4707</v>
      </c>
      <c r="D64" s="190" t="s">
        <v>5957</v>
      </c>
      <c r="E64" s="204">
        <f>SUM(E65:E66)</f>
        <v>-149347531322</v>
      </c>
      <c r="F64" s="204"/>
      <c r="G64" s="204">
        <f>SUM(G65:G66)+O26</f>
        <v>-154354387539</v>
      </c>
      <c r="H64" s="364" t="s">
        <v>5949</v>
      </c>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c r="BR64" s="194"/>
      <c r="BS64" s="194"/>
      <c r="BT64" s="194"/>
      <c r="BU64" s="194"/>
      <c r="BV64" s="194"/>
      <c r="BW64" s="194"/>
      <c r="BX64" s="194"/>
      <c r="BY64" s="194"/>
      <c r="BZ64" s="194"/>
      <c r="CA64" s="194"/>
      <c r="CB64" s="194"/>
      <c r="CC64" s="194"/>
      <c r="CD64" s="194"/>
      <c r="CE64" s="194"/>
      <c r="CF64" s="194"/>
      <c r="CG64" s="194"/>
      <c r="CH64" s="194"/>
      <c r="CI64" s="194"/>
      <c r="CJ64" s="194"/>
      <c r="CK64" s="194"/>
      <c r="CL64" s="194"/>
      <c r="CM64" s="194"/>
      <c r="CN64" s="194"/>
      <c r="CO64" s="194"/>
      <c r="CP64" s="194"/>
      <c r="CQ64" s="194"/>
      <c r="CR64" s="194"/>
      <c r="CS64" s="194"/>
      <c r="CT64" s="194"/>
      <c r="CU64" s="194"/>
      <c r="CV64" s="194"/>
      <c r="CW64" s="194"/>
      <c r="CX64" s="194"/>
      <c r="CY64" s="194"/>
      <c r="CZ64" s="194"/>
      <c r="DA64" s="194"/>
      <c r="DB64" s="194"/>
      <c r="DC64" s="194"/>
      <c r="DD64" s="194"/>
      <c r="DE64" s="194"/>
      <c r="DF64" s="194"/>
      <c r="DG64" s="194"/>
      <c r="DH64" s="194"/>
      <c r="DI64" s="194"/>
      <c r="DJ64" s="194"/>
      <c r="DK64" s="194"/>
      <c r="DL64" s="194"/>
      <c r="DM64" s="194"/>
      <c r="DN64" s="194"/>
      <c r="DO64" s="194"/>
      <c r="DP64" s="194"/>
      <c r="DQ64" s="194"/>
      <c r="DR64" s="194"/>
      <c r="DS64" s="194"/>
      <c r="DT64" s="194"/>
      <c r="DU64" s="194"/>
      <c r="DV64" s="194"/>
      <c r="DW64" s="194"/>
      <c r="DX64" s="194"/>
      <c r="DY64" s="194"/>
      <c r="DZ64" s="194"/>
      <c r="EA64" s="194"/>
      <c r="EB64" s="194"/>
      <c r="EC64" s="194"/>
      <c r="ED64" s="194"/>
      <c r="EE64" s="194"/>
      <c r="EF64" s="194"/>
      <c r="EG64" s="194"/>
      <c r="EH64" s="194"/>
      <c r="EI64" s="194"/>
      <c r="EJ64" s="194"/>
      <c r="EK64" s="194"/>
      <c r="EL64" s="194"/>
      <c r="EM64" s="194"/>
      <c r="EN64" s="194"/>
      <c r="EO64" s="194"/>
      <c r="EP64" s="194"/>
      <c r="EQ64" s="194"/>
      <c r="ER64" s="194"/>
      <c r="ES64" s="194"/>
      <c r="ET64" s="194"/>
      <c r="EU64" s="194"/>
      <c r="EV64" s="194"/>
      <c r="EW64" s="194"/>
      <c r="EX64" s="194"/>
      <c r="EY64" s="194"/>
      <c r="EZ64" s="194"/>
      <c r="FA64" s="194"/>
      <c r="FB64" s="194"/>
      <c r="FC64" s="194"/>
      <c r="FD64" s="194"/>
      <c r="FE64" s="194"/>
      <c r="FF64" s="194"/>
      <c r="FG64" s="194"/>
      <c r="FH64" s="194"/>
      <c r="FI64" s="194"/>
      <c r="FJ64" s="194"/>
      <c r="FK64" s="194"/>
      <c r="FL64" s="194"/>
      <c r="FM64" s="194"/>
      <c r="FN64" s="194"/>
      <c r="FO64" s="194"/>
      <c r="FP64" s="194"/>
      <c r="FQ64" s="194"/>
      <c r="FR64" s="194"/>
      <c r="FS64" s="194"/>
      <c r="FT64" s="194"/>
      <c r="FU64" s="194"/>
      <c r="FV64" s="194"/>
      <c r="FW64" s="194"/>
      <c r="FX64" s="194"/>
      <c r="FY64" s="194"/>
      <c r="FZ64" s="194"/>
      <c r="GA64" s="194"/>
      <c r="GB64" s="194"/>
      <c r="GC64" s="194"/>
      <c r="GD64" s="194"/>
      <c r="GE64" s="194"/>
      <c r="GF64" s="194"/>
      <c r="GG64" s="194"/>
      <c r="GH64" s="194"/>
      <c r="GI64" s="194"/>
      <c r="GJ64" s="194"/>
      <c r="GK64" s="194"/>
      <c r="GL64" s="194"/>
      <c r="GM64" s="194"/>
      <c r="GN64" s="194"/>
      <c r="GO64" s="194"/>
      <c r="GP64" s="194"/>
      <c r="GQ64" s="194"/>
      <c r="GR64" s="194"/>
      <c r="GS64" s="194"/>
      <c r="GT64" s="194"/>
      <c r="GU64" s="194"/>
      <c r="GV64" s="194"/>
      <c r="GW64" s="194"/>
      <c r="GX64" s="194"/>
      <c r="GY64" s="194"/>
      <c r="GZ64" s="194"/>
      <c r="HA64" s="194"/>
      <c r="HB64" s="194"/>
      <c r="HC64" s="194"/>
      <c r="HD64" s="194"/>
      <c r="HE64" s="194"/>
      <c r="HF64" s="194"/>
    </row>
    <row r="65" spans="1:214" s="156" customFormat="1" ht="15" hidden="1" customHeight="1">
      <c r="A65" s="173"/>
      <c r="B65" s="179" t="s">
        <v>3938</v>
      </c>
      <c r="C65" s="172" t="s">
        <v>3939</v>
      </c>
      <c r="D65" s="136"/>
      <c r="E65" s="178">
        <f>IFERROR(VLOOKUP(B65,'balance actual'!$A$1:$I$3000,5,FALSE),0)*-1</f>
        <v>-7623049576</v>
      </c>
      <c r="F65" s="180"/>
      <c r="G65" s="178">
        <f>IFERROR(VLOOKUP(B65,'balance anterior'!$A$1:$I$3000,5,FALSE),0)*-1</f>
        <v>-48472430042</v>
      </c>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34"/>
      <c r="BG65" s="134"/>
      <c r="BH65" s="134"/>
      <c r="BI65" s="134"/>
      <c r="BJ65" s="134"/>
      <c r="BK65" s="134"/>
      <c r="BL65" s="134"/>
      <c r="BM65" s="134"/>
      <c r="BN65" s="134"/>
      <c r="BO65" s="134"/>
      <c r="BP65" s="134"/>
      <c r="BQ65" s="134"/>
      <c r="BR65" s="134"/>
      <c r="BS65" s="134"/>
      <c r="BT65" s="134"/>
      <c r="BU65" s="134"/>
      <c r="BV65" s="134"/>
      <c r="BW65" s="134"/>
      <c r="BX65" s="134"/>
      <c r="BY65" s="134"/>
      <c r="BZ65" s="134"/>
      <c r="CA65" s="134"/>
      <c r="CB65" s="134"/>
      <c r="CC65" s="134"/>
      <c r="CD65" s="134"/>
      <c r="CE65" s="134"/>
      <c r="CF65" s="134"/>
      <c r="CG65" s="134"/>
      <c r="CH65" s="134"/>
      <c r="CI65" s="134"/>
      <c r="CJ65" s="134"/>
      <c r="CK65" s="134"/>
      <c r="CL65" s="134"/>
      <c r="CM65" s="134"/>
      <c r="CN65" s="134"/>
      <c r="CO65" s="134"/>
      <c r="CP65" s="134"/>
      <c r="CQ65" s="134"/>
      <c r="CR65" s="134"/>
      <c r="CS65" s="134"/>
      <c r="CT65" s="134"/>
      <c r="CU65" s="134"/>
      <c r="CV65" s="134"/>
      <c r="CW65" s="134"/>
      <c r="CX65" s="134"/>
      <c r="CY65" s="134"/>
      <c r="CZ65" s="134"/>
      <c r="DA65" s="134"/>
      <c r="DB65" s="134"/>
      <c r="DC65" s="134"/>
      <c r="DD65" s="134"/>
      <c r="DE65" s="134"/>
      <c r="DF65" s="134"/>
      <c r="DG65" s="134"/>
      <c r="DH65" s="134"/>
      <c r="DI65" s="134"/>
      <c r="DJ65" s="134"/>
      <c r="DK65" s="134"/>
      <c r="DL65" s="134"/>
      <c r="DM65" s="134"/>
      <c r="DN65" s="134"/>
      <c r="DO65" s="134"/>
      <c r="DP65" s="134"/>
      <c r="DQ65" s="134"/>
      <c r="DR65" s="134"/>
      <c r="DS65" s="134"/>
      <c r="DT65" s="134"/>
      <c r="DU65" s="134"/>
      <c r="DV65" s="134"/>
      <c r="DW65" s="134"/>
      <c r="DX65" s="134"/>
      <c r="DY65" s="134"/>
      <c r="DZ65" s="134"/>
      <c r="EA65" s="134"/>
      <c r="EB65" s="134"/>
      <c r="EC65" s="134"/>
      <c r="ED65" s="134"/>
      <c r="EE65" s="134"/>
      <c r="EF65" s="134"/>
      <c r="EG65" s="134"/>
      <c r="EH65" s="134"/>
      <c r="EI65" s="134"/>
      <c r="EJ65" s="134"/>
      <c r="EK65" s="134"/>
      <c r="EL65" s="134"/>
      <c r="EM65" s="134"/>
      <c r="EN65" s="134"/>
      <c r="EO65" s="134"/>
      <c r="EP65" s="134"/>
      <c r="EQ65" s="134"/>
      <c r="ER65" s="134"/>
      <c r="ES65" s="134"/>
      <c r="ET65" s="134"/>
      <c r="EU65" s="134"/>
      <c r="EV65" s="134"/>
      <c r="EW65" s="134"/>
      <c r="EX65" s="134"/>
      <c r="EY65" s="134"/>
      <c r="EZ65" s="134"/>
      <c r="FA65" s="134"/>
      <c r="FB65" s="134"/>
      <c r="FC65" s="134"/>
      <c r="FD65" s="134"/>
      <c r="FE65" s="134"/>
      <c r="FF65" s="134"/>
      <c r="FG65" s="134"/>
      <c r="FH65" s="134"/>
      <c r="FI65" s="134"/>
      <c r="FJ65" s="134"/>
      <c r="FK65" s="134"/>
      <c r="FL65" s="134"/>
      <c r="FM65" s="134"/>
      <c r="FN65" s="134"/>
      <c r="FO65" s="134"/>
      <c r="FP65" s="134"/>
      <c r="FQ65" s="134"/>
      <c r="FR65" s="134"/>
      <c r="FS65" s="134"/>
      <c r="FT65" s="134"/>
      <c r="FU65" s="134"/>
      <c r="FV65" s="134"/>
      <c r="FW65" s="134"/>
      <c r="FX65" s="134"/>
      <c r="FY65" s="134"/>
      <c r="FZ65" s="134"/>
      <c r="GA65" s="134"/>
      <c r="GB65" s="134"/>
      <c r="GC65" s="134"/>
      <c r="GD65" s="134"/>
      <c r="GE65" s="134"/>
      <c r="GF65" s="134"/>
      <c r="GG65" s="134"/>
      <c r="GH65" s="134"/>
      <c r="GI65" s="134"/>
      <c r="GJ65" s="134"/>
      <c r="GK65" s="134"/>
      <c r="GL65" s="134"/>
      <c r="GM65" s="134"/>
      <c r="GN65" s="134"/>
      <c r="GO65" s="134"/>
      <c r="GP65" s="134"/>
      <c r="GQ65" s="134"/>
      <c r="GR65" s="134"/>
      <c r="GS65" s="134"/>
      <c r="GT65" s="134"/>
      <c r="GU65" s="134"/>
      <c r="GV65" s="134"/>
      <c r="GW65" s="134"/>
      <c r="GX65" s="134"/>
      <c r="GY65" s="134"/>
      <c r="GZ65" s="134"/>
      <c r="HA65" s="134"/>
      <c r="HB65" s="134"/>
      <c r="HC65" s="134"/>
      <c r="HD65" s="134"/>
      <c r="HE65" s="134"/>
      <c r="HF65" s="134"/>
    </row>
    <row r="66" spans="1:214" s="156" customFormat="1" ht="15" hidden="1" customHeight="1">
      <c r="A66" s="173"/>
      <c r="B66" s="179" t="s">
        <v>4000</v>
      </c>
      <c r="C66" s="172" t="s">
        <v>4001</v>
      </c>
      <c r="D66" s="136"/>
      <c r="E66" s="178">
        <f>IFERROR(VLOOKUP(B66,'balance actual'!$A$1:$I$3000,5,FALSE),0)*-1</f>
        <v>-141724481746</v>
      </c>
      <c r="F66" s="180"/>
      <c r="G66" s="178">
        <f>IFERROR(VLOOKUP(B66,'balance anterior'!$A$1:$I$3000,5,FALSE),0)*-1</f>
        <v>-147074569789</v>
      </c>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c r="AH66" s="134"/>
      <c r="AI66" s="134"/>
      <c r="AJ66" s="134"/>
      <c r="AK66" s="134"/>
      <c r="AL66" s="134"/>
      <c r="AM66" s="134"/>
      <c r="AN66" s="134"/>
      <c r="AO66" s="134"/>
      <c r="AP66" s="134"/>
      <c r="AQ66" s="134"/>
      <c r="AR66" s="134"/>
      <c r="AS66" s="134"/>
      <c r="AT66" s="134"/>
      <c r="AU66" s="134"/>
      <c r="AV66" s="134"/>
      <c r="AW66" s="134"/>
      <c r="AX66" s="134"/>
      <c r="AY66" s="134"/>
      <c r="AZ66" s="134"/>
      <c r="BA66" s="134"/>
      <c r="BB66" s="134"/>
      <c r="BC66" s="134"/>
      <c r="BD66" s="134"/>
      <c r="BE66" s="134"/>
      <c r="BF66" s="134"/>
      <c r="BG66" s="134"/>
      <c r="BH66" s="134"/>
      <c r="BI66" s="134"/>
      <c r="BJ66" s="134"/>
      <c r="BK66" s="134"/>
      <c r="BL66" s="134"/>
      <c r="BM66" s="134"/>
      <c r="BN66" s="134"/>
      <c r="BO66" s="134"/>
      <c r="BP66" s="134"/>
      <c r="BQ66" s="134"/>
      <c r="BR66" s="134"/>
      <c r="BS66" s="134"/>
      <c r="BT66" s="134"/>
      <c r="BU66" s="134"/>
      <c r="BV66" s="134"/>
      <c r="BW66" s="134"/>
      <c r="BX66" s="134"/>
      <c r="BY66" s="134"/>
      <c r="BZ66" s="134"/>
      <c r="CA66" s="134"/>
      <c r="CB66" s="134"/>
      <c r="CC66" s="134"/>
      <c r="CD66" s="134"/>
      <c r="CE66" s="134"/>
      <c r="CF66" s="134"/>
      <c r="CG66" s="134"/>
      <c r="CH66" s="134"/>
      <c r="CI66" s="134"/>
      <c r="CJ66" s="134"/>
      <c r="CK66" s="134"/>
      <c r="CL66" s="134"/>
      <c r="CM66" s="134"/>
      <c r="CN66" s="134"/>
      <c r="CO66" s="134"/>
      <c r="CP66" s="134"/>
      <c r="CQ66" s="134"/>
      <c r="CR66" s="134"/>
      <c r="CS66" s="134"/>
      <c r="CT66" s="134"/>
      <c r="CU66" s="134"/>
      <c r="CV66" s="134"/>
      <c r="CW66" s="134"/>
      <c r="CX66" s="134"/>
      <c r="CY66" s="134"/>
      <c r="CZ66" s="134"/>
      <c r="DA66" s="134"/>
      <c r="DB66" s="134"/>
      <c r="DC66" s="134"/>
      <c r="DD66" s="134"/>
      <c r="DE66" s="134"/>
      <c r="DF66" s="134"/>
      <c r="DG66" s="134"/>
      <c r="DH66" s="134"/>
      <c r="DI66" s="134"/>
      <c r="DJ66" s="134"/>
      <c r="DK66" s="134"/>
      <c r="DL66" s="134"/>
      <c r="DM66" s="134"/>
      <c r="DN66" s="134"/>
      <c r="DO66" s="134"/>
      <c r="DP66" s="134"/>
      <c r="DQ66" s="134"/>
      <c r="DR66" s="134"/>
      <c r="DS66" s="134"/>
      <c r="DT66" s="134"/>
      <c r="DU66" s="134"/>
      <c r="DV66" s="134"/>
      <c r="DW66" s="134"/>
      <c r="DX66" s="134"/>
      <c r="DY66" s="134"/>
      <c r="DZ66" s="134"/>
      <c r="EA66" s="134"/>
      <c r="EB66" s="134"/>
      <c r="EC66" s="134"/>
      <c r="ED66" s="134"/>
      <c r="EE66" s="134"/>
      <c r="EF66" s="134"/>
      <c r="EG66" s="134"/>
      <c r="EH66" s="134"/>
      <c r="EI66" s="134"/>
      <c r="EJ66" s="134"/>
      <c r="EK66" s="134"/>
      <c r="EL66" s="134"/>
      <c r="EM66" s="134"/>
      <c r="EN66" s="134"/>
      <c r="EO66" s="134"/>
      <c r="EP66" s="134"/>
      <c r="EQ66" s="134"/>
      <c r="ER66" s="134"/>
      <c r="ES66" s="134"/>
      <c r="ET66" s="134"/>
      <c r="EU66" s="134"/>
      <c r="EV66" s="134"/>
      <c r="EW66" s="134"/>
      <c r="EX66" s="134"/>
      <c r="EY66" s="134"/>
      <c r="EZ66" s="134"/>
      <c r="FA66" s="134"/>
      <c r="FB66" s="134"/>
      <c r="FC66" s="134"/>
      <c r="FD66" s="134"/>
      <c r="FE66" s="134"/>
      <c r="FF66" s="134"/>
      <c r="FG66" s="134"/>
      <c r="FH66" s="134"/>
      <c r="FI66" s="134"/>
      <c r="FJ66" s="134"/>
      <c r="FK66" s="134"/>
      <c r="FL66" s="134"/>
      <c r="FM66" s="134"/>
      <c r="FN66" s="134"/>
      <c r="FO66" s="134"/>
      <c r="FP66" s="134"/>
      <c r="FQ66" s="134"/>
      <c r="FR66" s="134"/>
      <c r="FS66" s="134"/>
      <c r="FT66" s="134"/>
      <c r="FU66" s="134"/>
      <c r="FV66" s="134"/>
      <c r="FW66" s="134"/>
      <c r="FX66" s="134"/>
      <c r="FY66" s="134"/>
      <c r="FZ66" s="134"/>
      <c r="GA66" s="134"/>
      <c r="GB66" s="134"/>
      <c r="GC66" s="134"/>
      <c r="GD66" s="134"/>
      <c r="GE66" s="134"/>
      <c r="GF66" s="134"/>
      <c r="GG66" s="134"/>
      <c r="GH66" s="134"/>
      <c r="GI66" s="134"/>
      <c r="GJ66" s="134"/>
      <c r="GK66" s="134"/>
      <c r="GL66" s="134"/>
      <c r="GM66" s="134"/>
      <c r="GN66" s="134"/>
      <c r="GO66" s="134"/>
      <c r="GP66" s="134"/>
      <c r="GQ66" s="134"/>
      <c r="GR66" s="134"/>
      <c r="GS66" s="134"/>
      <c r="GT66" s="134"/>
      <c r="GU66" s="134"/>
      <c r="GV66" s="134"/>
      <c r="GW66" s="134"/>
      <c r="GX66" s="134"/>
      <c r="GY66" s="134"/>
      <c r="GZ66" s="134"/>
      <c r="HA66" s="134"/>
      <c r="HB66" s="134"/>
      <c r="HC66" s="134"/>
      <c r="HD66" s="134"/>
      <c r="HE66" s="134"/>
      <c r="HF66" s="134"/>
    </row>
    <row r="67" spans="1:214" ht="15" customHeight="1">
      <c r="A67" s="372" t="s">
        <v>4724</v>
      </c>
      <c r="C67" s="194" t="s">
        <v>4708</v>
      </c>
      <c r="D67" s="205" t="s">
        <v>123</v>
      </c>
      <c r="E67" s="204">
        <f>SUM(E68)</f>
        <v>-4963036763</v>
      </c>
      <c r="F67" s="204"/>
      <c r="G67" s="204">
        <f>SUM(G68)</f>
        <v>-6673668235</v>
      </c>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c r="BR67" s="194"/>
      <c r="BS67" s="194"/>
      <c r="BT67" s="194"/>
      <c r="BU67" s="194"/>
      <c r="BV67" s="194"/>
      <c r="BW67" s="194"/>
      <c r="BX67" s="194"/>
      <c r="BY67" s="194"/>
      <c r="BZ67" s="194"/>
      <c r="CA67" s="194"/>
      <c r="CB67" s="194"/>
      <c r="CC67" s="194"/>
      <c r="CD67" s="194"/>
      <c r="CE67" s="194"/>
      <c r="CF67" s="194"/>
      <c r="CG67" s="194"/>
      <c r="CH67" s="194"/>
      <c r="CI67" s="194"/>
      <c r="CJ67" s="194"/>
      <c r="CK67" s="194"/>
      <c r="CL67" s="194"/>
      <c r="CM67" s="194"/>
      <c r="CN67" s="194"/>
      <c r="CO67" s="194"/>
      <c r="CP67" s="194"/>
      <c r="CQ67" s="194"/>
      <c r="CR67" s="194"/>
      <c r="CS67" s="194"/>
      <c r="CT67" s="194"/>
      <c r="CU67" s="194"/>
      <c r="CV67" s="194"/>
      <c r="CW67" s="194"/>
      <c r="CX67" s="194"/>
      <c r="CY67" s="194"/>
      <c r="CZ67" s="194"/>
      <c r="DA67" s="194"/>
      <c r="DB67" s="194"/>
      <c r="DC67" s="194"/>
      <c r="DD67" s="194"/>
      <c r="DE67" s="194"/>
      <c r="DF67" s="194"/>
      <c r="DG67" s="194"/>
      <c r="DH67" s="194"/>
      <c r="DI67" s="194"/>
      <c r="DJ67" s="194"/>
      <c r="DK67" s="194"/>
      <c r="DL67" s="194"/>
      <c r="DM67" s="194"/>
      <c r="DN67" s="194"/>
      <c r="DO67" s="194"/>
      <c r="DP67" s="194"/>
      <c r="DQ67" s="194"/>
      <c r="DR67" s="194"/>
      <c r="DS67" s="194"/>
      <c r="DT67" s="194"/>
      <c r="DU67" s="194"/>
      <c r="DV67" s="194"/>
      <c r="DW67" s="194"/>
      <c r="DX67" s="194"/>
      <c r="DY67" s="194"/>
      <c r="DZ67" s="194"/>
      <c r="EA67" s="194"/>
      <c r="EB67" s="194"/>
      <c r="EC67" s="194"/>
      <c r="ED67" s="194"/>
      <c r="EE67" s="194"/>
      <c r="EF67" s="194"/>
      <c r="EG67" s="194"/>
      <c r="EH67" s="194"/>
      <c r="EI67" s="194"/>
      <c r="EJ67" s="194"/>
      <c r="EK67" s="194"/>
      <c r="EL67" s="194"/>
      <c r="EM67" s="194"/>
      <c r="EN67" s="194"/>
      <c r="EO67" s="194"/>
      <c r="EP67" s="194"/>
      <c r="EQ67" s="194"/>
      <c r="ER67" s="194"/>
      <c r="ES67" s="194"/>
      <c r="ET67" s="194"/>
      <c r="EU67" s="194"/>
      <c r="EV67" s="194"/>
      <c r="EW67" s="194"/>
      <c r="EX67" s="194"/>
      <c r="EY67" s="194"/>
      <c r="EZ67" s="194"/>
      <c r="FA67" s="194"/>
      <c r="FB67" s="194"/>
      <c r="FC67" s="194"/>
      <c r="FD67" s="194"/>
      <c r="FE67" s="194"/>
      <c r="FF67" s="194"/>
      <c r="FG67" s="194"/>
      <c r="FH67" s="194"/>
      <c r="FI67" s="194"/>
      <c r="FJ67" s="194"/>
      <c r="FK67" s="194"/>
      <c r="FL67" s="194"/>
      <c r="FM67" s="194"/>
      <c r="FN67" s="194"/>
      <c r="FO67" s="194"/>
      <c r="FP67" s="194"/>
      <c r="FQ67" s="194"/>
      <c r="FR67" s="194"/>
      <c r="FS67" s="194"/>
      <c r="FT67" s="194"/>
      <c r="FU67" s="194"/>
      <c r="FV67" s="194"/>
      <c r="FW67" s="194"/>
      <c r="FX67" s="194"/>
      <c r="FY67" s="194"/>
      <c r="FZ67" s="194"/>
      <c r="GA67" s="194"/>
      <c r="GB67" s="194"/>
      <c r="GC67" s="194"/>
      <c r="GD67" s="194"/>
      <c r="GE67" s="194"/>
      <c r="GF67" s="194"/>
      <c r="GG67" s="194"/>
      <c r="GH67" s="194"/>
      <c r="GI67" s="194"/>
      <c r="GJ67" s="194"/>
      <c r="GK67" s="194"/>
      <c r="GL67" s="194"/>
      <c r="GM67" s="194"/>
      <c r="GN67" s="194"/>
      <c r="GO67" s="194"/>
      <c r="GP67" s="194"/>
      <c r="GQ67" s="194"/>
      <c r="GR67" s="194"/>
      <c r="GS67" s="194"/>
      <c r="GT67" s="194"/>
      <c r="GU67" s="194"/>
      <c r="GV67" s="194"/>
      <c r="GW67" s="194"/>
      <c r="GX67" s="194"/>
      <c r="GY67" s="194"/>
      <c r="GZ67" s="194"/>
      <c r="HA67" s="194"/>
      <c r="HB67" s="194"/>
      <c r="HC67" s="194"/>
      <c r="HD67" s="194"/>
      <c r="HE67" s="194"/>
      <c r="HF67" s="194"/>
    </row>
    <row r="68" spans="1:214" s="156" customFormat="1" ht="15" hidden="1" customHeight="1">
      <c r="A68" s="173"/>
      <c r="B68" s="179" t="s">
        <v>3956</v>
      </c>
      <c r="C68" s="172" t="s">
        <v>3957</v>
      </c>
      <c r="D68" s="136"/>
      <c r="E68" s="178">
        <f>IFERROR(VLOOKUP(B68,'balance actual'!$A$1:$I$3000,5,FALSE),0)*-1</f>
        <v>-4963036763</v>
      </c>
      <c r="F68" s="180"/>
      <c r="G68" s="178">
        <f>IFERROR(VLOOKUP(B68,'balance anterior'!$A$1:$I$3000,5,FALSE),0)*-1</f>
        <v>-6673668235</v>
      </c>
      <c r="H68" s="134"/>
      <c r="I68" s="134"/>
      <c r="J68" s="134"/>
      <c r="K68" s="134"/>
      <c r="L68" s="134"/>
      <c r="M68" s="134"/>
      <c r="N68" s="134"/>
      <c r="O68" s="134"/>
      <c r="P68" s="134"/>
      <c r="Q68" s="134"/>
      <c r="R68" s="134"/>
      <c r="S68" s="134"/>
      <c r="T68" s="134"/>
      <c r="U68" s="134"/>
      <c r="V68" s="134"/>
      <c r="W68" s="134"/>
      <c r="X68" s="134"/>
      <c r="Y68" s="134"/>
      <c r="Z68" s="134"/>
      <c r="AA68" s="134"/>
      <c r="AB68" s="13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34"/>
      <c r="BS68" s="134"/>
      <c r="BT68" s="134"/>
      <c r="BU68" s="134"/>
      <c r="BV68" s="134"/>
      <c r="BW68" s="134"/>
      <c r="BX68" s="134"/>
      <c r="BY68" s="134"/>
      <c r="BZ68" s="134"/>
      <c r="CA68" s="134"/>
      <c r="CB68" s="134"/>
      <c r="CC68" s="134"/>
      <c r="CD68" s="134"/>
      <c r="CE68" s="134"/>
      <c r="CF68" s="134"/>
      <c r="CG68" s="134"/>
      <c r="CH68" s="134"/>
      <c r="CI68" s="134"/>
      <c r="CJ68" s="134"/>
      <c r="CK68" s="134"/>
      <c r="CL68" s="134"/>
      <c r="CM68" s="134"/>
      <c r="CN68" s="134"/>
      <c r="CO68" s="134"/>
      <c r="CP68" s="134"/>
      <c r="CQ68" s="134"/>
      <c r="CR68" s="134"/>
      <c r="CS68" s="134"/>
      <c r="CT68" s="134"/>
      <c r="CU68" s="134"/>
      <c r="CV68" s="134"/>
      <c r="CW68" s="134"/>
      <c r="CX68" s="134"/>
      <c r="CY68" s="134"/>
      <c r="CZ68" s="134"/>
      <c r="DA68" s="134"/>
      <c r="DB68" s="134"/>
      <c r="DC68" s="134"/>
      <c r="DD68" s="134"/>
      <c r="DE68" s="134"/>
      <c r="DF68" s="134"/>
      <c r="DG68" s="134"/>
      <c r="DH68" s="134"/>
      <c r="DI68" s="134"/>
      <c r="DJ68" s="134"/>
      <c r="DK68" s="134"/>
      <c r="DL68" s="134"/>
      <c r="DM68" s="134"/>
      <c r="DN68" s="134"/>
      <c r="DO68" s="134"/>
      <c r="DP68" s="134"/>
      <c r="DQ68" s="134"/>
      <c r="DR68" s="134"/>
      <c r="DS68" s="134"/>
      <c r="DT68" s="134"/>
      <c r="DU68" s="134"/>
      <c r="DV68" s="134"/>
      <c r="DW68" s="134"/>
      <c r="DX68" s="134"/>
      <c r="DY68" s="134"/>
      <c r="DZ68" s="134"/>
      <c r="EA68" s="134"/>
      <c r="EB68" s="134"/>
      <c r="EC68" s="134"/>
      <c r="ED68" s="134"/>
      <c r="EE68" s="134"/>
      <c r="EF68" s="134"/>
      <c r="EG68" s="134"/>
      <c r="EH68" s="134"/>
      <c r="EI68" s="134"/>
      <c r="EJ68" s="134"/>
      <c r="EK68" s="134"/>
      <c r="EL68" s="134"/>
      <c r="EM68" s="134"/>
      <c r="EN68" s="134"/>
      <c r="EO68" s="134"/>
      <c r="EP68" s="134"/>
      <c r="EQ68" s="134"/>
      <c r="ER68" s="134"/>
      <c r="ES68" s="134"/>
      <c r="ET68" s="134"/>
      <c r="EU68" s="134"/>
      <c r="EV68" s="134"/>
      <c r="EW68" s="134"/>
      <c r="EX68" s="134"/>
      <c r="EY68" s="134"/>
      <c r="EZ68" s="134"/>
      <c r="FA68" s="134"/>
      <c r="FB68" s="134"/>
      <c r="FC68" s="134"/>
      <c r="FD68" s="134"/>
      <c r="FE68" s="134"/>
      <c r="FF68" s="134"/>
      <c r="FG68" s="134"/>
      <c r="FH68" s="134"/>
      <c r="FI68" s="134"/>
      <c r="FJ68" s="134"/>
      <c r="FK68" s="134"/>
      <c r="FL68" s="134"/>
      <c r="FM68" s="134"/>
      <c r="FN68" s="134"/>
      <c r="FO68" s="134"/>
      <c r="FP68" s="134"/>
      <c r="FQ68" s="134"/>
      <c r="FR68" s="134"/>
      <c r="FS68" s="134"/>
      <c r="FT68" s="134"/>
      <c r="FU68" s="134"/>
      <c r="FV68" s="134"/>
      <c r="FW68" s="134"/>
      <c r="FX68" s="134"/>
      <c r="FY68" s="134"/>
      <c r="FZ68" s="134"/>
      <c r="GA68" s="134"/>
      <c r="GB68" s="134"/>
      <c r="GC68" s="134"/>
      <c r="GD68" s="134"/>
      <c r="GE68" s="134"/>
      <c r="GF68" s="134"/>
      <c r="GG68" s="134"/>
      <c r="GH68" s="134"/>
      <c r="GI68" s="134"/>
      <c r="GJ68" s="134"/>
      <c r="GK68" s="134"/>
      <c r="GL68" s="134"/>
      <c r="GM68" s="134"/>
      <c r="GN68" s="134"/>
      <c r="GO68" s="134"/>
      <c r="GP68" s="134"/>
      <c r="GQ68" s="134"/>
      <c r="GR68" s="134"/>
      <c r="GS68" s="134"/>
      <c r="GT68" s="134"/>
      <c r="GU68" s="134"/>
      <c r="GV68" s="134"/>
      <c r="GW68" s="134"/>
      <c r="GX68" s="134"/>
      <c r="GY68" s="134"/>
      <c r="GZ68" s="134"/>
      <c r="HA68" s="134"/>
      <c r="HB68" s="134"/>
      <c r="HC68" s="134"/>
      <c r="HD68" s="134"/>
      <c r="HE68" s="134"/>
      <c r="HF68" s="134"/>
    </row>
    <row r="69" spans="1:214" ht="15" customHeight="1">
      <c r="A69" s="372" t="s">
        <v>4724</v>
      </c>
      <c r="C69" s="194" t="s">
        <v>4709</v>
      </c>
      <c r="D69" s="205" t="s">
        <v>124</v>
      </c>
      <c r="E69" s="204">
        <f>SUM(E70)</f>
        <v>-4920737646</v>
      </c>
      <c r="F69" s="204"/>
      <c r="G69" s="204">
        <f>SUM(G70)</f>
        <v>-6402853524</v>
      </c>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c r="BR69" s="194"/>
      <c r="BS69" s="194"/>
      <c r="BT69" s="194"/>
      <c r="BU69" s="194"/>
      <c r="BV69" s="194"/>
      <c r="BW69" s="194"/>
      <c r="BX69" s="194"/>
      <c r="BY69" s="194"/>
      <c r="BZ69" s="194"/>
      <c r="CA69" s="194"/>
      <c r="CB69" s="194"/>
      <c r="CC69" s="194"/>
      <c r="CD69" s="194"/>
      <c r="CE69" s="194"/>
      <c r="CF69" s="194"/>
      <c r="CG69" s="194"/>
      <c r="CH69" s="194"/>
      <c r="CI69" s="194"/>
      <c r="CJ69" s="194"/>
      <c r="CK69" s="194"/>
      <c r="CL69" s="194"/>
      <c r="CM69" s="194"/>
      <c r="CN69" s="194"/>
      <c r="CO69" s="194"/>
      <c r="CP69" s="194"/>
      <c r="CQ69" s="194"/>
      <c r="CR69" s="194"/>
      <c r="CS69" s="194"/>
      <c r="CT69" s="194"/>
      <c r="CU69" s="194"/>
      <c r="CV69" s="194"/>
      <c r="CW69" s="194"/>
      <c r="CX69" s="194"/>
      <c r="CY69" s="194"/>
      <c r="CZ69" s="194"/>
      <c r="DA69" s="194"/>
      <c r="DB69" s="194"/>
      <c r="DC69" s="194"/>
      <c r="DD69" s="194"/>
      <c r="DE69" s="194"/>
      <c r="DF69" s="194"/>
      <c r="DG69" s="194"/>
      <c r="DH69" s="194"/>
      <c r="DI69" s="194"/>
      <c r="DJ69" s="194"/>
      <c r="DK69" s="194"/>
      <c r="DL69" s="194"/>
      <c r="DM69" s="194"/>
      <c r="DN69" s="194"/>
      <c r="DO69" s="194"/>
      <c r="DP69" s="194"/>
      <c r="DQ69" s="194"/>
      <c r="DR69" s="194"/>
      <c r="DS69" s="194"/>
      <c r="DT69" s="194"/>
      <c r="DU69" s="194"/>
      <c r="DV69" s="194"/>
      <c r="DW69" s="194"/>
      <c r="DX69" s="194"/>
      <c r="DY69" s="194"/>
      <c r="DZ69" s="194"/>
      <c r="EA69" s="194"/>
      <c r="EB69" s="194"/>
      <c r="EC69" s="194"/>
      <c r="ED69" s="194"/>
      <c r="EE69" s="194"/>
      <c r="EF69" s="194"/>
      <c r="EG69" s="194"/>
      <c r="EH69" s="194"/>
      <c r="EI69" s="194"/>
      <c r="EJ69" s="194"/>
      <c r="EK69" s="194"/>
      <c r="EL69" s="194"/>
      <c r="EM69" s="194"/>
      <c r="EN69" s="194"/>
      <c r="EO69" s="194"/>
      <c r="EP69" s="194"/>
      <c r="EQ69" s="194"/>
      <c r="ER69" s="194"/>
      <c r="ES69" s="194"/>
      <c r="ET69" s="194"/>
      <c r="EU69" s="194"/>
      <c r="EV69" s="194"/>
      <c r="EW69" s="194"/>
      <c r="EX69" s="194"/>
      <c r="EY69" s="194"/>
      <c r="EZ69" s="194"/>
      <c r="FA69" s="194"/>
      <c r="FB69" s="194"/>
      <c r="FC69" s="194"/>
      <c r="FD69" s="194"/>
      <c r="FE69" s="194"/>
      <c r="FF69" s="194"/>
      <c r="FG69" s="194"/>
      <c r="FH69" s="194"/>
      <c r="FI69" s="194"/>
      <c r="FJ69" s="194"/>
      <c r="FK69" s="194"/>
      <c r="FL69" s="194"/>
      <c r="FM69" s="194"/>
      <c r="FN69" s="194"/>
      <c r="FO69" s="194"/>
      <c r="FP69" s="194"/>
      <c r="FQ69" s="194"/>
      <c r="FR69" s="194"/>
      <c r="FS69" s="194"/>
      <c r="FT69" s="194"/>
      <c r="FU69" s="194"/>
      <c r="FV69" s="194"/>
      <c r="FW69" s="194"/>
      <c r="FX69" s="194"/>
      <c r="FY69" s="194"/>
      <c r="FZ69" s="194"/>
      <c r="GA69" s="194"/>
      <c r="GB69" s="194"/>
      <c r="GC69" s="194"/>
      <c r="GD69" s="194"/>
      <c r="GE69" s="194"/>
      <c r="GF69" s="194"/>
      <c r="GG69" s="194"/>
      <c r="GH69" s="194"/>
      <c r="GI69" s="194"/>
      <c r="GJ69" s="194"/>
      <c r="GK69" s="194"/>
      <c r="GL69" s="194"/>
      <c r="GM69" s="194"/>
      <c r="GN69" s="194"/>
      <c r="GO69" s="194"/>
      <c r="GP69" s="194"/>
      <c r="GQ69" s="194"/>
      <c r="GR69" s="194"/>
      <c r="GS69" s="194"/>
      <c r="GT69" s="194"/>
      <c r="GU69" s="194"/>
      <c r="GV69" s="194"/>
      <c r="GW69" s="194"/>
      <c r="GX69" s="194"/>
      <c r="GY69" s="194"/>
      <c r="GZ69" s="194"/>
      <c r="HA69" s="194"/>
      <c r="HB69" s="194"/>
      <c r="HC69" s="194"/>
      <c r="HD69" s="194"/>
      <c r="HE69" s="194"/>
      <c r="HF69" s="194"/>
    </row>
    <row r="70" spans="1:214" s="156" customFormat="1" ht="15" hidden="1" customHeight="1">
      <c r="A70" s="173"/>
      <c r="B70" s="179" t="s">
        <v>3974</v>
      </c>
      <c r="C70" s="172" t="s">
        <v>3975</v>
      </c>
      <c r="D70" s="136"/>
      <c r="E70" s="178">
        <f>IFERROR(VLOOKUP(B70,'balance actual'!$A$1:$I$3000,5,FALSE),0)*-1</f>
        <v>-4920737646</v>
      </c>
      <c r="F70" s="180"/>
      <c r="G70" s="178">
        <f>IFERROR(VLOOKUP(B70,'balance anterior'!$A$1:$I$3000,5,FALSE),0)*-1</f>
        <v>-6402853524</v>
      </c>
      <c r="H70" s="134"/>
      <c r="I70" s="134"/>
      <c r="J70" s="134"/>
      <c r="K70" s="134"/>
      <c r="L70" s="134"/>
      <c r="M70" s="134"/>
      <c r="N70" s="134"/>
      <c r="O70" s="134"/>
      <c r="P70" s="134"/>
      <c r="Q70" s="134"/>
      <c r="R70" s="134"/>
      <c r="S70" s="134"/>
      <c r="T70" s="134"/>
      <c r="U70" s="134"/>
      <c r="V70" s="134"/>
      <c r="W70" s="134"/>
      <c r="X70" s="134"/>
      <c r="Y70" s="134"/>
      <c r="Z70" s="134"/>
      <c r="AA70" s="134"/>
      <c r="AB70" s="134"/>
      <c r="AC70" s="134"/>
      <c r="AD70" s="134"/>
      <c r="AE70" s="134"/>
      <c r="AF70" s="134"/>
      <c r="AG70" s="134"/>
      <c r="AH70" s="134"/>
      <c r="AI70" s="134"/>
      <c r="AJ70" s="134"/>
      <c r="AK70" s="134"/>
      <c r="AL70" s="134"/>
      <c r="AM70" s="134"/>
      <c r="AN70" s="134"/>
      <c r="AO70" s="134"/>
      <c r="AP70" s="134"/>
      <c r="AQ70" s="134"/>
      <c r="AR70" s="134"/>
      <c r="AS70" s="134"/>
      <c r="AT70" s="134"/>
      <c r="AU70" s="134"/>
      <c r="AV70" s="134"/>
      <c r="AW70" s="134"/>
      <c r="AX70" s="134"/>
      <c r="AY70" s="134"/>
      <c r="AZ70" s="134"/>
      <c r="BA70" s="134"/>
      <c r="BB70" s="134"/>
      <c r="BC70" s="134"/>
      <c r="BD70" s="134"/>
      <c r="BE70" s="134"/>
      <c r="BF70" s="134"/>
      <c r="BG70" s="134"/>
      <c r="BH70" s="134"/>
      <c r="BI70" s="134"/>
      <c r="BJ70" s="134"/>
      <c r="BK70" s="134"/>
      <c r="BL70" s="134"/>
      <c r="BM70" s="134"/>
      <c r="BN70" s="134"/>
      <c r="BO70" s="134"/>
      <c r="BP70" s="134"/>
      <c r="BQ70" s="134"/>
      <c r="BR70" s="134"/>
      <c r="BS70" s="134"/>
      <c r="BT70" s="134"/>
      <c r="BU70" s="134"/>
      <c r="BV70" s="134"/>
      <c r="BW70" s="134"/>
      <c r="BX70" s="134"/>
      <c r="BY70" s="134"/>
      <c r="BZ70" s="134"/>
      <c r="CA70" s="134"/>
      <c r="CB70" s="134"/>
      <c r="CC70" s="134"/>
      <c r="CD70" s="134"/>
      <c r="CE70" s="134"/>
      <c r="CF70" s="134"/>
      <c r="CG70" s="134"/>
      <c r="CH70" s="134"/>
      <c r="CI70" s="134"/>
      <c r="CJ70" s="134"/>
      <c r="CK70" s="134"/>
      <c r="CL70" s="134"/>
      <c r="CM70" s="134"/>
      <c r="CN70" s="134"/>
      <c r="CO70" s="134"/>
      <c r="CP70" s="134"/>
      <c r="CQ70" s="134"/>
      <c r="CR70" s="134"/>
      <c r="CS70" s="134"/>
      <c r="CT70" s="134"/>
      <c r="CU70" s="134"/>
      <c r="CV70" s="134"/>
      <c r="CW70" s="134"/>
      <c r="CX70" s="134"/>
      <c r="CY70" s="134"/>
      <c r="CZ70" s="134"/>
      <c r="DA70" s="134"/>
      <c r="DB70" s="134"/>
      <c r="DC70" s="134"/>
      <c r="DD70" s="134"/>
      <c r="DE70" s="134"/>
      <c r="DF70" s="134"/>
      <c r="DG70" s="134"/>
      <c r="DH70" s="134"/>
      <c r="DI70" s="134"/>
      <c r="DJ70" s="134"/>
      <c r="DK70" s="134"/>
      <c r="DL70" s="134"/>
      <c r="DM70" s="134"/>
      <c r="DN70" s="134"/>
      <c r="DO70" s="134"/>
      <c r="DP70" s="134"/>
      <c r="DQ70" s="134"/>
      <c r="DR70" s="134"/>
      <c r="DS70" s="134"/>
      <c r="DT70" s="134"/>
      <c r="DU70" s="134"/>
      <c r="DV70" s="134"/>
      <c r="DW70" s="134"/>
      <c r="DX70" s="134"/>
      <c r="DY70" s="134"/>
      <c r="DZ70" s="134"/>
      <c r="EA70" s="134"/>
      <c r="EB70" s="134"/>
      <c r="EC70" s="134"/>
      <c r="ED70" s="134"/>
      <c r="EE70" s="134"/>
      <c r="EF70" s="134"/>
      <c r="EG70" s="134"/>
      <c r="EH70" s="134"/>
      <c r="EI70" s="134"/>
      <c r="EJ70" s="134"/>
      <c r="EK70" s="134"/>
      <c r="EL70" s="134"/>
      <c r="EM70" s="134"/>
      <c r="EN70" s="134"/>
      <c r="EO70" s="134"/>
      <c r="EP70" s="134"/>
      <c r="EQ70" s="134"/>
      <c r="ER70" s="134"/>
      <c r="ES70" s="134"/>
      <c r="ET70" s="134"/>
      <c r="EU70" s="134"/>
      <c r="EV70" s="134"/>
      <c r="EW70" s="134"/>
      <c r="EX70" s="134"/>
      <c r="EY70" s="134"/>
      <c r="EZ70" s="134"/>
      <c r="FA70" s="134"/>
      <c r="FB70" s="134"/>
      <c r="FC70" s="134"/>
      <c r="FD70" s="134"/>
      <c r="FE70" s="134"/>
      <c r="FF70" s="134"/>
      <c r="FG70" s="134"/>
      <c r="FH70" s="134"/>
      <c r="FI70" s="134"/>
      <c r="FJ70" s="134"/>
      <c r="FK70" s="134"/>
      <c r="FL70" s="134"/>
      <c r="FM70" s="134"/>
      <c r="FN70" s="134"/>
      <c r="FO70" s="134"/>
      <c r="FP70" s="134"/>
      <c r="FQ70" s="134"/>
      <c r="FR70" s="134"/>
      <c r="FS70" s="134"/>
      <c r="FT70" s="134"/>
      <c r="FU70" s="134"/>
      <c r="FV70" s="134"/>
      <c r="FW70" s="134"/>
      <c r="FX70" s="134"/>
      <c r="FY70" s="134"/>
      <c r="FZ70" s="134"/>
      <c r="GA70" s="134"/>
      <c r="GB70" s="134"/>
      <c r="GC70" s="134"/>
      <c r="GD70" s="134"/>
      <c r="GE70" s="134"/>
      <c r="GF70" s="134"/>
      <c r="GG70" s="134"/>
      <c r="GH70" s="134"/>
      <c r="GI70" s="134"/>
      <c r="GJ70" s="134"/>
      <c r="GK70" s="134"/>
      <c r="GL70" s="134"/>
      <c r="GM70" s="134"/>
      <c r="GN70" s="134"/>
      <c r="GO70" s="134"/>
      <c r="GP70" s="134"/>
      <c r="GQ70" s="134"/>
      <c r="GR70" s="134"/>
      <c r="GS70" s="134"/>
      <c r="GT70" s="134"/>
      <c r="GU70" s="134"/>
      <c r="GV70" s="134"/>
      <c r="GW70" s="134"/>
      <c r="GX70" s="134"/>
      <c r="GY70" s="134"/>
      <c r="GZ70" s="134"/>
      <c r="HA70" s="134"/>
      <c r="HB70" s="134"/>
      <c r="HC70" s="134"/>
      <c r="HD70" s="134"/>
      <c r="HE70" s="134"/>
      <c r="HF70" s="134"/>
    </row>
    <row r="71" spans="1:214" ht="13.5">
      <c r="A71" s="372" t="s">
        <v>4724</v>
      </c>
      <c r="C71" s="194" t="s">
        <v>4705</v>
      </c>
      <c r="D71" s="205"/>
      <c r="E71" s="204">
        <f>SUM(E72:E75)</f>
        <v>-5640224256</v>
      </c>
      <c r="F71" s="204"/>
      <c r="G71" s="204">
        <f>SUM(G72:G75)</f>
        <v>-5024924139</v>
      </c>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c r="BA71" s="194"/>
      <c r="BB71" s="194"/>
      <c r="BC71" s="194"/>
      <c r="BD71" s="194"/>
      <c r="BE71" s="194"/>
      <c r="BF71" s="194"/>
      <c r="BG71" s="194"/>
      <c r="BH71" s="194"/>
      <c r="BI71" s="194"/>
      <c r="BJ71" s="194"/>
      <c r="BK71" s="194"/>
      <c r="BL71" s="194"/>
      <c r="BM71" s="194"/>
      <c r="BN71" s="194"/>
      <c r="BO71" s="194"/>
      <c r="BP71" s="194"/>
      <c r="BQ71" s="194"/>
      <c r="BR71" s="194"/>
      <c r="BS71" s="194"/>
      <c r="BT71" s="194"/>
      <c r="BU71" s="194"/>
      <c r="BV71" s="194"/>
      <c r="BW71" s="194"/>
      <c r="BX71" s="194"/>
      <c r="BY71" s="194"/>
      <c r="BZ71" s="194"/>
      <c r="CA71" s="194"/>
      <c r="CB71" s="194"/>
      <c r="CC71" s="194"/>
      <c r="CD71" s="194"/>
      <c r="CE71" s="194"/>
      <c r="CF71" s="194"/>
      <c r="CG71" s="194"/>
      <c r="CH71" s="194"/>
      <c r="CI71" s="194"/>
      <c r="CJ71" s="194"/>
      <c r="CK71" s="194"/>
      <c r="CL71" s="194"/>
      <c r="CM71" s="194"/>
      <c r="CN71" s="194"/>
      <c r="CO71" s="194"/>
      <c r="CP71" s="194"/>
      <c r="CQ71" s="194"/>
      <c r="CR71" s="194"/>
      <c r="CS71" s="194"/>
      <c r="CT71" s="194"/>
      <c r="CU71" s="194"/>
      <c r="CV71" s="194"/>
      <c r="CW71" s="194"/>
      <c r="CX71" s="194"/>
      <c r="CY71" s="194"/>
      <c r="CZ71" s="194"/>
      <c r="DA71" s="194"/>
      <c r="DB71" s="194"/>
      <c r="DC71" s="194"/>
      <c r="DD71" s="194"/>
      <c r="DE71" s="194"/>
      <c r="DF71" s="194"/>
      <c r="DG71" s="194"/>
      <c r="DH71" s="194"/>
      <c r="DI71" s="194"/>
      <c r="DJ71" s="194"/>
      <c r="DK71" s="194"/>
      <c r="DL71" s="194"/>
      <c r="DM71" s="194"/>
      <c r="DN71" s="194"/>
      <c r="DO71" s="194"/>
      <c r="DP71" s="194"/>
      <c r="DQ71" s="194"/>
      <c r="DR71" s="194"/>
      <c r="DS71" s="194"/>
      <c r="DT71" s="194"/>
      <c r="DU71" s="194"/>
      <c r="DV71" s="194"/>
      <c r="DW71" s="194"/>
      <c r="DX71" s="194"/>
      <c r="DY71" s="194"/>
      <c r="DZ71" s="194"/>
      <c r="EA71" s="194"/>
      <c r="EB71" s="194"/>
      <c r="EC71" s="194"/>
      <c r="ED71" s="194"/>
      <c r="EE71" s="194"/>
      <c r="EF71" s="194"/>
      <c r="EG71" s="194"/>
      <c r="EH71" s="194"/>
      <c r="EI71" s="194"/>
      <c r="EJ71" s="194"/>
      <c r="EK71" s="194"/>
      <c r="EL71" s="194"/>
      <c r="EM71" s="194"/>
      <c r="EN71" s="194"/>
      <c r="EO71" s="194"/>
      <c r="EP71" s="194"/>
      <c r="EQ71" s="194"/>
      <c r="ER71" s="194"/>
      <c r="ES71" s="194"/>
      <c r="ET71" s="194"/>
      <c r="EU71" s="194"/>
      <c r="EV71" s="194"/>
      <c r="EW71" s="194"/>
      <c r="EX71" s="194"/>
      <c r="EY71" s="194"/>
      <c r="EZ71" s="194"/>
      <c r="FA71" s="194"/>
      <c r="FB71" s="194"/>
      <c r="FC71" s="194"/>
      <c r="FD71" s="194"/>
      <c r="FE71" s="194"/>
      <c r="FF71" s="194"/>
      <c r="FG71" s="194"/>
      <c r="FH71" s="194"/>
      <c r="FI71" s="194"/>
      <c r="FJ71" s="194"/>
      <c r="FK71" s="194"/>
      <c r="FL71" s="194"/>
      <c r="FM71" s="194"/>
      <c r="FN71" s="194"/>
      <c r="FO71" s="194"/>
      <c r="FP71" s="194"/>
      <c r="FQ71" s="194"/>
      <c r="FR71" s="194"/>
      <c r="FS71" s="194"/>
      <c r="FT71" s="194"/>
      <c r="FU71" s="194"/>
      <c r="FV71" s="194"/>
      <c r="FW71" s="194"/>
      <c r="FX71" s="194"/>
      <c r="FY71" s="194"/>
      <c r="FZ71" s="194"/>
      <c r="GA71" s="194"/>
      <c r="GB71" s="194"/>
      <c r="GC71" s="194"/>
      <c r="GD71" s="194"/>
      <c r="GE71" s="194"/>
      <c r="GF71" s="194"/>
      <c r="GG71" s="194"/>
      <c r="GH71" s="194"/>
      <c r="GI71" s="194"/>
      <c r="GJ71" s="194"/>
      <c r="GK71" s="194"/>
      <c r="GL71" s="194"/>
      <c r="GM71" s="194"/>
      <c r="GN71" s="194"/>
      <c r="GO71" s="194"/>
      <c r="GP71" s="194"/>
      <c r="GQ71" s="194"/>
      <c r="GR71" s="194"/>
      <c r="GS71" s="194"/>
      <c r="GT71" s="194"/>
      <c r="GU71" s="194"/>
      <c r="GV71" s="194"/>
      <c r="GW71" s="194"/>
      <c r="GX71" s="194"/>
      <c r="GY71" s="194"/>
      <c r="GZ71" s="194"/>
      <c r="HA71" s="194"/>
      <c r="HB71" s="194"/>
      <c r="HC71" s="194"/>
      <c r="HD71" s="194"/>
      <c r="HE71" s="194"/>
      <c r="HF71" s="194"/>
    </row>
    <row r="72" spans="1:214" s="156" customFormat="1" ht="11.25" hidden="1">
      <c r="A72" s="173"/>
      <c r="B72" s="179" t="s">
        <v>4248</v>
      </c>
      <c r="C72" s="172" t="s">
        <v>4249</v>
      </c>
      <c r="D72" s="136"/>
      <c r="E72" s="178">
        <f>IFERROR(VLOOKUP(B72,'balance actual'!$A$1:$I$3000,5,FALSE),0)*-1</f>
        <v>-990367128</v>
      </c>
      <c r="F72" s="180"/>
      <c r="G72" s="178">
        <f>IFERROR(VLOOKUP(B72,'balance anterior'!$A$1:$I$3000,5,FALSE),0)*-1</f>
        <v>-951654044</v>
      </c>
      <c r="H72" s="134"/>
      <c r="I72" s="134"/>
      <c r="J72" s="134"/>
      <c r="K72" s="134"/>
      <c r="L72" s="134"/>
      <c r="M72" s="134"/>
      <c r="N72" s="134"/>
      <c r="O72" s="134"/>
      <c r="P72" s="134"/>
      <c r="Q72" s="134"/>
      <c r="R72" s="134"/>
      <c r="S72" s="134"/>
      <c r="T72" s="134"/>
      <c r="U72" s="134"/>
      <c r="V72" s="134"/>
      <c r="W72" s="134"/>
      <c r="X72" s="134"/>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34"/>
      <c r="BS72" s="134"/>
      <c r="BT72" s="134"/>
      <c r="BU72" s="134"/>
      <c r="BV72" s="134"/>
      <c r="BW72" s="134"/>
      <c r="BX72" s="134"/>
      <c r="BY72" s="134"/>
      <c r="BZ72" s="134"/>
      <c r="CA72" s="134"/>
      <c r="CB72" s="134"/>
      <c r="CC72" s="134"/>
      <c r="CD72" s="134"/>
      <c r="CE72" s="134"/>
      <c r="CF72" s="134"/>
      <c r="CG72" s="134"/>
      <c r="CH72" s="134"/>
      <c r="CI72" s="134"/>
      <c r="CJ72" s="134"/>
      <c r="CK72" s="134"/>
      <c r="CL72" s="134"/>
      <c r="CM72" s="134"/>
      <c r="CN72" s="134"/>
      <c r="CO72" s="134"/>
      <c r="CP72" s="134"/>
      <c r="CQ72" s="134"/>
      <c r="CR72" s="134"/>
      <c r="CS72" s="134"/>
      <c r="CT72" s="134"/>
      <c r="CU72" s="134"/>
      <c r="CV72" s="134"/>
      <c r="CW72" s="134"/>
      <c r="CX72" s="134"/>
      <c r="CY72" s="134"/>
      <c r="CZ72" s="134"/>
      <c r="DA72" s="134"/>
      <c r="DB72" s="134"/>
      <c r="DC72" s="134"/>
      <c r="DD72" s="134"/>
      <c r="DE72" s="134"/>
      <c r="DF72" s="134"/>
      <c r="DG72" s="134"/>
      <c r="DH72" s="134"/>
      <c r="DI72" s="134"/>
      <c r="DJ72" s="134"/>
      <c r="DK72" s="134"/>
      <c r="DL72" s="134"/>
      <c r="DM72" s="134"/>
      <c r="DN72" s="134"/>
      <c r="DO72" s="134"/>
      <c r="DP72" s="134"/>
      <c r="DQ72" s="134"/>
      <c r="DR72" s="134"/>
      <c r="DS72" s="134"/>
      <c r="DT72" s="134"/>
      <c r="DU72" s="134"/>
      <c r="DV72" s="134"/>
      <c r="DW72" s="134"/>
      <c r="DX72" s="134"/>
      <c r="DY72" s="134"/>
      <c r="DZ72" s="134"/>
      <c r="EA72" s="134"/>
      <c r="EB72" s="134"/>
      <c r="EC72" s="134"/>
      <c r="ED72" s="134"/>
      <c r="EE72" s="134"/>
      <c r="EF72" s="134"/>
      <c r="EG72" s="134"/>
      <c r="EH72" s="134"/>
      <c r="EI72" s="134"/>
      <c r="EJ72" s="134"/>
      <c r="EK72" s="134"/>
      <c r="EL72" s="134"/>
      <c r="EM72" s="134"/>
      <c r="EN72" s="134"/>
      <c r="EO72" s="134"/>
      <c r="EP72" s="134"/>
      <c r="EQ72" s="134"/>
      <c r="ER72" s="134"/>
      <c r="ES72" s="134"/>
      <c r="ET72" s="134"/>
      <c r="EU72" s="134"/>
      <c r="EV72" s="134"/>
      <c r="EW72" s="134"/>
      <c r="EX72" s="134"/>
      <c r="EY72" s="134"/>
      <c r="EZ72" s="134"/>
      <c r="FA72" s="134"/>
      <c r="FB72" s="134"/>
      <c r="FC72" s="134"/>
      <c r="FD72" s="134"/>
      <c r="FE72" s="134"/>
      <c r="FF72" s="134"/>
      <c r="FG72" s="134"/>
      <c r="FH72" s="134"/>
      <c r="FI72" s="134"/>
      <c r="FJ72" s="134"/>
      <c r="FK72" s="134"/>
      <c r="FL72" s="134"/>
      <c r="FM72" s="134"/>
      <c r="FN72" s="134"/>
      <c r="FO72" s="134"/>
      <c r="FP72" s="134"/>
      <c r="FQ72" s="134"/>
      <c r="FR72" s="134"/>
      <c r="FS72" s="134"/>
      <c r="FT72" s="134"/>
      <c r="FU72" s="134"/>
      <c r="FV72" s="134"/>
      <c r="FW72" s="134"/>
      <c r="FX72" s="134"/>
      <c r="FY72" s="134"/>
      <c r="FZ72" s="134"/>
      <c r="GA72" s="134"/>
      <c r="GB72" s="134"/>
      <c r="GC72" s="134"/>
      <c r="GD72" s="134"/>
      <c r="GE72" s="134"/>
      <c r="GF72" s="134"/>
      <c r="GG72" s="134"/>
      <c r="GH72" s="134"/>
      <c r="GI72" s="134"/>
      <c r="GJ72" s="134"/>
      <c r="GK72" s="134"/>
      <c r="GL72" s="134"/>
      <c r="GM72" s="134"/>
      <c r="GN72" s="134"/>
      <c r="GO72" s="134"/>
      <c r="GP72" s="134"/>
      <c r="GQ72" s="134"/>
      <c r="GR72" s="134"/>
      <c r="GS72" s="134"/>
      <c r="GT72" s="134"/>
      <c r="GU72" s="134"/>
      <c r="GV72" s="134"/>
      <c r="GW72" s="134"/>
      <c r="GX72" s="134"/>
      <c r="GY72" s="134"/>
      <c r="GZ72" s="134"/>
      <c r="HA72" s="134"/>
      <c r="HB72" s="134"/>
      <c r="HC72" s="134"/>
      <c r="HD72" s="134"/>
      <c r="HE72" s="134"/>
      <c r="HF72" s="134"/>
    </row>
    <row r="73" spans="1:214" s="156" customFormat="1" ht="11.25" hidden="1">
      <c r="A73" s="173"/>
      <c r="B73" s="179" t="s">
        <v>3992</v>
      </c>
      <c r="C73" s="172" t="s">
        <v>3993</v>
      </c>
      <c r="D73" s="136"/>
      <c r="E73" s="178">
        <f>IFERROR(VLOOKUP(B73,'balance actual'!$A$1:$I$3000,5,FALSE),0)*-1</f>
        <v>-1613839908</v>
      </c>
      <c r="F73" s="180"/>
      <c r="G73" s="178">
        <f>IFERROR(VLOOKUP(B73,'balance anterior'!$A$1:$I$3000,5,FALSE),0)*-1</f>
        <v>-1495528653</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4"/>
      <c r="AY73" s="134"/>
      <c r="AZ73" s="134"/>
      <c r="BA73" s="134"/>
      <c r="BB73" s="134"/>
      <c r="BC73" s="134"/>
      <c r="BD73" s="134"/>
      <c r="BE73" s="134"/>
      <c r="BF73" s="134"/>
      <c r="BG73" s="134"/>
      <c r="BH73" s="134"/>
      <c r="BI73" s="134"/>
      <c r="BJ73" s="134"/>
      <c r="BK73" s="134"/>
      <c r="BL73" s="134"/>
      <c r="BM73" s="134"/>
      <c r="BN73" s="134"/>
      <c r="BO73" s="134"/>
      <c r="BP73" s="134"/>
      <c r="BQ73" s="134"/>
      <c r="BR73" s="134"/>
      <c r="BS73" s="134"/>
      <c r="BT73" s="134"/>
      <c r="BU73" s="134"/>
      <c r="BV73" s="134"/>
      <c r="BW73" s="134"/>
      <c r="BX73" s="134"/>
      <c r="BY73" s="134"/>
      <c r="BZ73" s="134"/>
      <c r="CA73" s="134"/>
      <c r="CB73" s="134"/>
      <c r="CC73" s="134"/>
      <c r="CD73" s="134"/>
      <c r="CE73" s="134"/>
      <c r="CF73" s="134"/>
      <c r="CG73" s="134"/>
      <c r="CH73" s="134"/>
      <c r="CI73" s="134"/>
      <c r="CJ73" s="134"/>
      <c r="CK73" s="134"/>
      <c r="CL73" s="134"/>
      <c r="CM73" s="134"/>
      <c r="CN73" s="134"/>
      <c r="CO73" s="134"/>
      <c r="CP73" s="134"/>
      <c r="CQ73" s="134"/>
      <c r="CR73" s="134"/>
      <c r="CS73" s="134"/>
      <c r="CT73" s="134"/>
      <c r="CU73" s="134"/>
      <c r="CV73" s="134"/>
      <c r="CW73" s="134"/>
      <c r="CX73" s="134"/>
      <c r="CY73" s="134"/>
      <c r="CZ73" s="134"/>
      <c r="DA73" s="134"/>
      <c r="DB73" s="134"/>
      <c r="DC73" s="134"/>
      <c r="DD73" s="134"/>
      <c r="DE73" s="134"/>
      <c r="DF73" s="134"/>
      <c r="DG73" s="134"/>
      <c r="DH73" s="134"/>
      <c r="DI73" s="134"/>
      <c r="DJ73" s="134"/>
      <c r="DK73" s="134"/>
      <c r="DL73" s="134"/>
      <c r="DM73" s="134"/>
      <c r="DN73" s="134"/>
      <c r="DO73" s="134"/>
      <c r="DP73" s="134"/>
      <c r="DQ73" s="134"/>
      <c r="DR73" s="134"/>
      <c r="DS73" s="134"/>
      <c r="DT73" s="134"/>
      <c r="DU73" s="134"/>
      <c r="DV73" s="134"/>
      <c r="DW73" s="134"/>
      <c r="DX73" s="134"/>
      <c r="DY73" s="134"/>
      <c r="DZ73" s="134"/>
      <c r="EA73" s="134"/>
      <c r="EB73" s="134"/>
      <c r="EC73" s="134"/>
      <c r="ED73" s="134"/>
      <c r="EE73" s="134"/>
      <c r="EF73" s="134"/>
      <c r="EG73" s="134"/>
      <c r="EH73" s="134"/>
      <c r="EI73" s="134"/>
      <c r="EJ73" s="134"/>
      <c r="EK73" s="134"/>
      <c r="EL73" s="134"/>
      <c r="EM73" s="134"/>
      <c r="EN73" s="134"/>
      <c r="EO73" s="134"/>
      <c r="EP73" s="134"/>
      <c r="EQ73" s="134"/>
      <c r="ER73" s="134"/>
      <c r="ES73" s="134"/>
      <c r="ET73" s="134"/>
      <c r="EU73" s="134"/>
      <c r="EV73" s="134"/>
      <c r="EW73" s="134"/>
      <c r="EX73" s="134"/>
      <c r="EY73" s="134"/>
      <c r="EZ73" s="134"/>
      <c r="FA73" s="134"/>
      <c r="FB73" s="134"/>
      <c r="FC73" s="134"/>
      <c r="FD73" s="134"/>
      <c r="FE73" s="134"/>
      <c r="FF73" s="134"/>
      <c r="FG73" s="134"/>
      <c r="FH73" s="134"/>
      <c r="FI73" s="134"/>
      <c r="FJ73" s="134"/>
      <c r="FK73" s="134"/>
      <c r="FL73" s="134"/>
      <c r="FM73" s="134"/>
      <c r="FN73" s="134"/>
      <c r="FO73" s="134"/>
      <c r="FP73" s="134"/>
      <c r="FQ73" s="134"/>
      <c r="FR73" s="134"/>
      <c r="FS73" s="134"/>
      <c r="FT73" s="134"/>
      <c r="FU73" s="134"/>
      <c r="FV73" s="134"/>
      <c r="FW73" s="134"/>
      <c r="FX73" s="134"/>
      <c r="FY73" s="134"/>
      <c r="FZ73" s="134"/>
      <c r="GA73" s="134"/>
      <c r="GB73" s="134"/>
      <c r="GC73" s="134"/>
      <c r="GD73" s="134"/>
      <c r="GE73" s="134"/>
      <c r="GF73" s="134"/>
      <c r="GG73" s="134"/>
      <c r="GH73" s="134"/>
      <c r="GI73" s="134"/>
      <c r="GJ73" s="134"/>
      <c r="GK73" s="134"/>
      <c r="GL73" s="134"/>
      <c r="GM73" s="134"/>
      <c r="GN73" s="134"/>
      <c r="GO73" s="134"/>
      <c r="GP73" s="134"/>
      <c r="GQ73" s="134"/>
      <c r="GR73" s="134"/>
      <c r="GS73" s="134"/>
      <c r="GT73" s="134"/>
      <c r="GU73" s="134"/>
      <c r="GV73" s="134"/>
      <c r="GW73" s="134"/>
      <c r="GX73" s="134"/>
      <c r="GY73" s="134"/>
      <c r="GZ73" s="134"/>
      <c r="HA73" s="134"/>
      <c r="HB73" s="134"/>
      <c r="HC73" s="134"/>
      <c r="HD73" s="134"/>
      <c r="HE73" s="134"/>
      <c r="HF73" s="134"/>
    </row>
    <row r="74" spans="1:214" s="156" customFormat="1" ht="11.25" hidden="1">
      <c r="A74" s="173"/>
      <c r="B74" s="179" t="s">
        <v>3995</v>
      </c>
      <c r="C74" s="172" t="s">
        <v>1735</v>
      </c>
      <c r="D74" s="136"/>
      <c r="E74" s="178">
        <f>IFERROR(VLOOKUP(B74,'balance actual'!$A$1:$I$3000,5,FALSE),0)*-1</f>
        <v>-3034141887</v>
      </c>
      <c r="F74" s="180"/>
      <c r="G74" s="178">
        <f>IFERROR(VLOOKUP(B74,'balance anterior'!$A$1:$I$3000,5,FALSE),0)*-1</f>
        <v>-2572738375</v>
      </c>
      <c r="H74" s="134"/>
      <c r="I74" s="134"/>
      <c r="J74" s="134"/>
      <c r="K74" s="134"/>
      <c r="L74" s="134"/>
      <c r="M74" s="134"/>
      <c r="N74" s="134"/>
      <c r="O74" s="134"/>
      <c r="P74" s="134"/>
      <c r="Q74" s="134"/>
      <c r="R74" s="134"/>
      <c r="S74" s="134"/>
      <c r="T74" s="134"/>
      <c r="U74" s="134"/>
      <c r="V74" s="134"/>
      <c r="W74" s="134"/>
      <c r="X74" s="134"/>
      <c r="Y74" s="134"/>
      <c r="Z74" s="134"/>
      <c r="AA74" s="134"/>
      <c r="AB74" s="134"/>
      <c r="AC74" s="134"/>
      <c r="AD74" s="134"/>
      <c r="AE74" s="134"/>
      <c r="AF74" s="134"/>
      <c r="AG74" s="134"/>
      <c r="AH74" s="134"/>
      <c r="AI74" s="134"/>
      <c r="AJ74" s="134"/>
      <c r="AK74" s="134"/>
      <c r="AL74" s="134"/>
      <c r="AM74" s="134"/>
      <c r="AN74" s="134"/>
      <c r="AO74" s="134"/>
      <c r="AP74" s="134"/>
      <c r="AQ74" s="134"/>
      <c r="AR74" s="134"/>
      <c r="AS74" s="134"/>
      <c r="AT74" s="134"/>
      <c r="AU74" s="134"/>
      <c r="AV74" s="134"/>
      <c r="AW74" s="134"/>
      <c r="AX74" s="134"/>
      <c r="AY74" s="134"/>
      <c r="AZ74" s="134"/>
      <c r="BA74" s="134"/>
      <c r="BB74" s="134"/>
      <c r="BC74" s="134"/>
      <c r="BD74" s="134"/>
      <c r="BE74" s="134"/>
      <c r="BF74" s="134"/>
      <c r="BG74" s="134"/>
      <c r="BH74" s="134"/>
      <c r="BI74" s="134"/>
      <c r="BJ74" s="134"/>
      <c r="BK74" s="134"/>
      <c r="BL74" s="134"/>
      <c r="BM74" s="134"/>
      <c r="BN74" s="134"/>
      <c r="BO74" s="134"/>
      <c r="BP74" s="134"/>
      <c r="BQ74" s="134"/>
      <c r="BR74" s="134"/>
      <c r="BS74" s="134"/>
      <c r="BT74" s="134"/>
      <c r="BU74" s="134"/>
      <c r="BV74" s="134"/>
      <c r="BW74" s="134"/>
      <c r="BX74" s="134"/>
      <c r="BY74" s="134"/>
      <c r="BZ74" s="134"/>
      <c r="CA74" s="134"/>
      <c r="CB74" s="134"/>
      <c r="CC74" s="134"/>
      <c r="CD74" s="134"/>
      <c r="CE74" s="134"/>
      <c r="CF74" s="134"/>
      <c r="CG74" s="134"/>
      <c r="CH74" s="134"/>
      <c r="CI74" s="134"/>
      <c r="CJ74" s="134"/>
      <c r="CK74" s="134"/>
      <c r="CL74" s="134"/>
      <c r="CM74" s="134"/>
      <c r="CN74" s="134"/>
      <c r="CO74" s="134"/>
      <c r="CP74" s="134"/>
      <c r="CQ74" s="134"/>
      <c r="CR74" s="134"/>
      <c r="CS74" s="134"/>
      <c r="CT74" s="134"/>
      <c r="CU74" s="134"/>
      <c r="CV74" s="134"/>
      <c r="CW74" s="134"/>
      <c r="CX74" s="134"/>
      <c r="CY74" s="134"/>
      <c r="CZ74" s="134"/>
      <c r="DA74" s="134"/>
      <c r="DB74" s="134"/>
      <c r="DC74" s="134"/>
      <c r="DD74" s="134"/>
      <c r="DE74" s="134"/>
      <c r="DF74" s="134"/>
      <c r="DG74" s="134"/>
      <c r="DH74" s="134"/>
      <c r="DI74" s="134"/>
      <c r="DJ74" s="134"/>
      <c r="DK74" s="134"/>
      <c r="DL74" s="134"/>
      <c r="DM74" s="134"/>
      <c r="DN74" s="134"/>
      <c r="DO74" s="134"/>
      <c r="DP74" s="134"/>
      <c r="DQ74" s="134"/>
      <c r="DR74" s="134"/>
      <c r="DS74" s="134"/>
      <c r="DT74" s="134"/>
      <c r="DU74" s="134"/>
      <c r="DV74" s="134"/>
      <c r="DW74" s="134"/>
      <c r="DX74" s="134"/>
      <c r="DY74" s="134"/>
      <c r="DZ74" s="134"/>
      <c r="EA74" s="134"/>
      <c r="EB74" s="134"/>
      <c r="EC74" s="134"/>
      <c r="ED74" s="134"/>
      <c r="EE74" s="134"/>
      <c r="EF74" s="134"/>
      <c r="EG74" s="134"/>
      <c r="EH74" s="134"/>
      <c r="EI74" s="134"/>
      <c r="EJ74" s="134"/>
      <c r="EK74" s="134"/>
      <c r="EL74" s="134"/>
      <c r="EM74" s="134"/>
      <c r="EN74" s="134"/>
      <c r="EO74" s="134"/>
      <c r="EP74" s="134"/>
      <c r="EQ74" s="134"/>
      <c r="ER74" s="134"/>
      <c r="ES74" s="134"/>
      <c r="ET74" s="134"/>
      <c r="EU74" s="134"/>
      <c r="EV74" s="134"/>
      <c r="EW74" s="134"/>
      <c r="EX74" s="134"/>
      <c r="EY74" s="134"/>
      <c r="EZ74" s="134"/>
      <c r="FA74" s="134"/>
      <c r="FB74" s="134"/>
      <c r="FC74" s="134"/>
      <c r="FD74" s="134"/>
      <c r="FE74" s="134"/>
      <c r="FF74" s="134"/>
      <c r="FG74" s="134"/>
      <c r="FH74" s="134"/>
      <c r="FI74" s="134"/>
      <c r="FJ74" s="134"/>
      <c r="FK74" s="134"/>
      <c r="FL74" s="134"/>
      <c r="FM74" s="134"/>
      <c r="FN74" s="134"/>
      <c r="FO74" s="134"/>
      <c r="FP74" s="134"/>
      <c r="FQ74" s="134"/>
      <c r="FR74" s="134"/>
      <c r="FS74" s="134"/>
      <c r="FT74" s="134"/>
      <c r="FU74" s="134"/>
      <c r="FV74" s="134"/>
      <c r="FW74" s="134"/>
      <c r="FX74" s="134"/>
      <c r="FY74" s="134"/>
      <c r="FZ74" s="134"/>
      <c r="GA74" s="134"/>
      <c r="GB74" s="134"/>
      <c r="GC74" s="134"/>
      <c r="GD74" s="134"/>
      <c r="GE74" s="134"/>
      <c r="GF74" s="134"/>
      <c r="GG74" s="134"/>
      <c r="GH74" s="134"/>
      <c r="GI74" s="134"/>
      <c r="GJ74" s="134"/>
      <c r="GK74" s="134"/>
      <c r="GL74" s="134"/>
      <c r="GM74" s="134"/>
      <c r="GN74" s="134"/>
      <c r="GO74" s="134"/>
      <c r="GP74" s="134"/>
      <c r="GQ74" s="134"/>
      <c r="GR74" s="134"/>
      <c r="GS74" s="134"/>
      <c r="GT74" s="134"/>
      <c r="GU74" s="134"/>
      <c r="GV74" s="134"/>
      <c r="GW74" s="134"/>
      <c r="GX74" s="134"/>
      <c r="GY74" s="134"/>
      <c r="GZ74" s="134"/>
      <c r="HA74" s="134"/>
      <c r="HB74" s="134"/>
      <c r="HC74" s="134"/>
      <c r="HD74" s="134"/>
      <c r="HE74" s="134"/>
      <c r="HF74" s="134"/>
    </row>
    <row r="75" spans="1:214" s="156" customFormat="1" ht="11.25" hidden="1">
      <c r="A75" s="173"/>
      <c r="B75" s="179" t="s">
        <v>3998</v>
      </c>
      <c r="C75" s="172" t="s">
        <v>3999</v>
      </c>
      <c r="D75" s="136"/>
      <c r="E75" s="178">
        <f>IFERROR(VLOOKUP(B75,'balance actual'!$A$1:$I$3000,5,FALSE),0)*-1</f>
        <v>-1875333</v>
      </c>
      <c r="F75" s="180"/>
      <c r="G75" s="178">
        <f>IFERROR(VLOOKUP(B75,'balance anterior'!$A$1:$I$3000,5,FALSE),0)*-1</f>
        <v>-5003067</v>
      </c>
      <c r="H75" s="134"/>
      <c r="I75" s="134"/>
      <c r="J75" s="134"/>
      <c r="K75" s="134"/>
      <c r="L75" s="134"/>
      <c r="M75" s="134"/>
      <c r="N75" s="134"/>
      <c r="O75" s="134"/>
      <c r="P75" s="134"/>
      <c r="Q75" s="134"/>
      <c r="R75" s="134"/>
      <c r="S75" s="134"/>
      <c r="T75" s="134"/>
      <c r="U75" s="134"/>
      <c r="V75" s="134"/>
      <c r="W75" s="134"/>
      <c r="X75" s="134"/>
      <c r="Y75" s="134"/>
      <c r="Z75" s="134"/>
      <c r="AA75" s="134"/>
      <c r="AB75" s="13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34"/>
      <c r="BS75" s="134"/>
      <c r="BT75" s="134"/>
      <c r="BU75" s="134"/>
      <c r="BV75" s="134"/>
      <c r="BW75" s="134"/>
      <c r="BX75" s="134"/>
      <c r="BY75" s="134"/>
      <c r="BZ75" s="134"/>
      <c r="CA75" s="134"/>
      <c r="CB75" s="134"/>
      <c r="CC75" s="134"/>
      <c r="CD75" s="134"/>
      <c r="CE75" s="134"/>
      <c r="CF75" s="134"/>
      <c r="CG75" s="134"/>
      <c r="CH75" s="134"/>
      <c r="CI75" s="134"/>
      <c r="CJ75" s="134"/>
      <c r="CK75" s="134"/>
      <c r="CL75" s="134"/>
      <c r="CM75" s="134"/>
      <c r="CN75" s="134"/>
      <c r="CO75" s="134"/>
      <c r="CP75" s="134"/>
      <c r="CQ75" s="134"/>
      <c r="CR75" s="134"/>
      <c r="CS75" s="134"/>
      <c r="CT75" s="134"/>
      <c r="CU75" s="134"/>
      <c r="CV75" s="134"/>
      <c r="CW75" s="134"/>
      <c r="CX75" s="134"/>
      <c r="CY75" s="134"/>
      <c r="CZ75" s="134"/>
      <c r="DA75" s="134"/>
      <c r="DB75" s="134"/>
      <c r="DC75" s="134"/>
      <c r="DD75" s="134"/>
      <c r="DE75" s="134"/>
      <c r="DF75" s="134"/>
      <c r="DG75" s="134"/>
      <c r="DH75" s="134"/>
      <c r="DI75" s="134"/>
      <c r="DJ75" s="134"/>
      <c r="DK75" s="134"/>
      <c r="DL75" s="134"/>
      <c r="DM75" s="134"/>
      <c r="DN75" s="134"/>
      <c r="DO75" s="134"/>
      <c r="DP75" s="134"/>
      <c r="DQ75" s="134"/>
      <c r="DR75" s="134"/>
      <c r="DS75" s="134"/>
      <c r="DT75" s="134"/>
      <c r="DU75" s="134"/>
      <c r="DV75" s="134"/>
      <c r="DW75" s="134"/>
      <c r="DX75" s="134"/>
      <c r="DY75" s="134"/>
      <c r="DZ75" s="134"/>
      <c r="EA75" s="134"/>
      <c r="EB75" s="134"/>
      <c r="EC75" s="134"/>
      <c r="ED75" s="134"/>
      <c r="EE75" s="134"/>
      <c r="EF75" s="134"/>
      <c r="EG75" s="134"/>
      <c r="EH75" s="134"/>
      <c r="EI75" s="134"/>
      <c r="EJ75" s="134"/>
      <c r="EK75" s="134"/>
      <c r="EL75" s="134"/>
      <c r="EM75" s="134"/>
      <c r="EN75" s="134"/>
      <c r="EO75" s="134"/>
      <c r="EP75" s="134"/>
      <c r="EQ75" s="134"/>
      <c r="ER75" s="134"/>
      <c r="ES75" s="134"/>
      <c r="ET75" s="134"/>
      <c r="EU75" s="134"/>
      <c r="EV75" s="134"/>
      <c r="EW75" s="134"/>
      <c r="EX75" s="134"/>
      <c r="EY75" s="134"/>
      <c r="EZ75" s="134"/>
      <c r="FA75" s="134"/>
      <c r="FB75" s="134"/>
      <c r="FC75" s="134"/>
      <c r="FD75" s="134"/>
      <c r="FE75" s="134"/>
      <c r="FF75" s="134"/>
      <c r="FG75" s="134"/>
      <c r="FH75" s="134"/>
      <c r="FI75" s="134"/>
      <c r="FJ75" s="134"/>
      <c r="FK75" s="134"/>
      <c r="FL75" s="134"/>
      <c r="FM75" s="134"/>
      <c r="FN75" s="134"/>
      <c r="FO75" s="134"/>
      <c r="FP75" s="134"/>
      <c r="FQ75" s="134"/>
      <c r="FR75" s="134"/>
      <c r="FS75" s="134"/>
      <c r="FT75" s="134"/>
      <c r="FU75" s="134"/>
      <c r="FV75" s="134"/>
      <c r="FW75" s="134"/>
      <c r="FX75" s="134"/>
      <c r="FY75" s="134"/>
      <c r="FZ75" s="134"/>
      <c r="GA75" s="134"/>
      <c r="GB75" s="134"/>
      <c r="GC75" s="134"/>
      <c r="GD75" s="134"/>
      <c r="GE75" s="134"/>
      <c r="GF75" s="134"/>
      <c r="GG75" s="134"/>
      <c r="GH75" s="134"/>
      <c r="GI75" s="134"/>
      <c r="GJ75" s="134"/>
      <c r="GK75" s="134"/>
      <c r="GL75" s="134"/>
      <c r="GM75" s="134"/>
      <c r="GN75" s="134"/>
      <c r="GO75" s="134"/>
      <c r="GP75" s="134"/>
      <c r="GQ75" s="134"/>
      <c r="GR75" s="134"/>
      <c r="GS75" s="134"/>
      <c r="GT75" s="134"/>
      <c r="GU75" s="134"/>
      <c r="GV75" s="134"/>
      <c r="GW75" s="134"/>
      <c r="GX75" s="134"/>
      <c r="GY75" s="134"/>
      <c r="GZ75" s="134"/>
      <c r="HA75" s="134"/>
      <c r="HB75" s="134"/>
      <c r="HC75" s="134"/>
      <c r="HD75" s="134"/>
      <c r="HE75" s="134"/>
      <c r="HF75" s="134"/>
    </row>
    <row r="76" spans="1:214" ht="13.5">
      <c r="A76" s="372" t="s">
        <v>4724</v>
      </c>
      <c r="C76" s="194" t="s">
        <v>5270</v>
      </c>
      <c r="D76" s="190" t="s">
        <v>5956</v>
      </c>
      <c r="E76" s="204"/>
      <c r="F76" s="204"/>
      <c r="G76" s="204">
        <f>SUM(G56:G57)</f>
        <v>-239806728</v>
      </c>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4"/>
      <c r="AK76" s="194"/>
      <c r="AL76" s="194"/>
      <c r="AM76" s="194"/>
      <c r="AN76" s="194"/>
      <c r="AO76" s="194"/>
      <c r="AP76" s="194"/>
      <c r="AQ76" s="194"/>
      <c r="AR76" s="194"/>
      <c r="AS76" s="194"/>
      <c r="AT76" s="194"/>
      <c r="AU76" s="194"/>
      <c r="AV76" s="194"/>
      <c r="AW76" s="194"/>
      <c r="AX76" s="194"/>
      <c r="AY76" s="194"/>
      <c r="AZ76" s="194"/>
      <c r="BA76" s="194"/>
      <c r="BB76" s="194"/>
      <c r="BC76" s="194"/>
      <c r="BD76" s="194"/>
      <c r="BE76" s="194"/>
      <c r="BF76" s="194"/>
      <c r="BG76" s="194"/>
      <c r="BH76" s="194"/>
      <c r="BI76" s="194"/>
      <c r="BJ76" s="194"/>
      <c r="BK76" s="194"/>
      <c r="BL76" s="194"/>
      <c r="BM76" s="194"/>
      <c r="BN76" s="194"/>
      <c r="BO76" s="194"/>
      <c r="BP76" s="194"/>
      <c r="BQ76" s="194"/>
      <c r="BR76" s="194"/>
      <c r="BS76" s="194"/>
      <c r="BT76" s="194"/>
      <c r="BU76" s="194"/>
      <c r="BV76" s="194"/>
      <c r="BW76" s="194"/>
      <c r="BX76" s="194"/>
      <c r="BY76" s="194"/>
      <c r="BZ76" s="194"/>
      <c r="CA76" s="194"/>
      <c r="CB76" s="194"/>
      <c r="CC76" s="194"/>
      <c r="CD76" s="194"/>
      <c r="CE76" s="194"/>
      <c r="CF76" s="194"/>
      <c r="CG76" s="194"/>
      <c r="CH76" s="194"/>
      <c r="CI76" s="194"/>
      <c r="CJ76" s="194"/>
      <c r="CK76" s="194"/>
      <c r="CL76" s="194"/>
      <c r="CM76" s="194"/>
      <c r="CN76" s="194"/>
      <c r="CO76" s="194"/>
      <c r="CP76" s="194"/>
      <c r="CQ76" s="194"/>
      <c r="CR76" s="194"/>
      <c r="CS76" s="194"/>
      <c r="CT76" s="194"/>
      <c r="CU76" s="194"/>
      <c r="CV76" s="194"/>
      <c r="CW76" s="194"/>
      <c r="CX76" s="194"/>
      <c r="CY76" s="194"/>
      <c r="CZ76" s="194"/>
      <c r="DA76" s="194"/>
      <c r="DB76" s="194"/>
      <c r="DC76" s="194"/>
      <c r="DD76" s="194"/>
      <c r="DE76" s="194"/>
      <c r="DF76" s="194"/>
      <c r="DG76" s="194"/>
      <c r="DH76" s="194"/>
      <c r="DI76" s="194"/>
      <c r="DJ76" s="194"/>
      <c r="DK76" s="194"/>
      <c r="DL76" s="194"/>
      <c r="DM76" s="194"/>
      <c r="DN76" s="194"/>
      <c r="DO76" s="194"/>
      <c r="DP76" s="194"/>
      <c r="DQ76" s="194"/>
      <c r="DR76" s="194"/>
      <c r="DS76" s="194"/>
      <c r="DT76" s="194"/>
      <c r="DU76" s="194"/>
      <c r="DV76" s="194"/>
      <c r="DW76" s="194"/>
      <c r="DX76" s="194"/>
      <c r="DY76" s="194"/>
      <c r="DZ76" s="194"/>
      <c r="EA76" s="194"/>
      <c r="EB76" s="194"/>
      <c r="EC76" s="194"/>
      <c r="ED76" s="194"/>
      <c r="EE76" s="194"/>
      <c r="EF76" s="194"/>
      <c r="EG76" s="194"/>
      <c r="EH76" s="194"/>
      <c r="EI76" s="194"/>
      <c r="EJ76" s="194"/>
      <c r="EK76" s="194"/>
      <c r="EL76" s="194"/>
      <c r="EM76" s="194"/>
      <c r="EN76" s="194"/>
      <c r="EO76" s="194"/>
      <c r="EP76" s="194"/>
      <c r="EQ76" s="194"/>
      <c r="ER76" s="194"/>
      <c r="ES76" s="194"/>
      <c r="ET76" s="194"/>
      <c r="EU76" s="194"/>
      <c r="EV76" s="194"/>
      <c r="EW76" s="194"/>
      <c r="EX76" s="194"/>
      <c r="EY76" s="194"/>
      <c r="EZ76" s="194"/>
      <c r="FA76" s="194"/>
      <c r="FB76" s="194"/>
      <c r="FC76" s="194"/>
      <c r="FD76" s="194"/>
      <c r="FE76" s="194"/>
      <c r="FF76" s="194"/>
      <c r="FG76" s="194"/>
      <c r="FH76" s="194"/>
      <c r="FI76" s="194"/>
      <c r="FJ76" s="194"/>
      <c r="FK76" s="194"/>
      <c r="FL76" s="194"/>
      <c r="FM76" s="194"/>
      <c r="FN76" s="194"/>
      <c r="FO76" s="194"/>
      <c r="FP76" s="194"/>
      <c r="FQ76" s="194"/>
      <c r="FR76" s="194"/>
      <c r="FS76" s="194"/>
      <c r="FT76" s="194"/>
      <c r="FU76" s="194"/>
      <c r="FV76" s="194"/>
      <c r="FW76" s="194"/>
      <c r="FX76" s="194"/>
      <c r="FY76" s="194"/>
      <c r="FZ76" s="194"/>
      <c r="GA76" s="194"/>
      <c r="GB76" s="194"/>
      <c r="GC76" s="194"/>
      <c r="GD76" s="194"/>
      <c r="GE76" s="194"/>
      <c r="GF76" s="194"/>
      <c r="GG76" s="194"/>
      <c r="GH76" s="194"/>
      <c r="GI76" s="194"/>
      <c r="GJ76" s="194"/>
      <c r="GK76" s="194"/>
      <c r="GL76" s="194"/>
      <c r="GM76" s="194"/>
      <c r="GN76" s="194"/>
      <c r="GO76" s="194"/>
      <c r="GP76" s="194"/>
      <c r="GQ76" s="194"/>
      <c r="GR76" s="194"/>
      <c r="GS76" s="194"/>
      <c r="GT76" s="194"/>
      <c r="GU76" s="194"/>
      <c r="GV76" s="194"/>
      <c r="GW76" s="194"/>
      <c r="GX76" s="194"/>
      <c r="GY76" s="194"/>
      <c r="GZ76" s="194"/>
      <c r="HA76" s="194"/>
      <c r="HB76" s="194"/>
      <c r="HC76" s="194"/>
      <c r="HD76" s="194"/>
      <c r="HE76" s="194"/>
      <c r="HF76" s="194"/>
    </row>
    <row r="77" spans="1:214" s="156" customFormat="1" ht="11.25" hidden="1">
      <c r="A77" s="173"/>
      <c r="B77" s="179" t="s">
        <v>4270</v>
      </c>
      <c r="C77" s="172" t="s">
        <v>3781</v>
      </c>
      <c r="D77" s="136"/>
      <c r="E77" s="178">
        <v>0</v>
      </c>
      <c r="F77" s="180"/>
      <c r="G77" s="178"/>
      <c r="H77" s="134"/>
      <c r="I77" s="134"/>
      <c r="J77" s="134"/>
      <c r="K77" s="134"/>
      <c r="L77" s="134"/>
      <c r="M77" s="134"/>
      <c r="N77" s="134"/>
      <c r="O77" s="134"/>
      <c r="P77" s="134"/>
      <c r="Q77" s="134"/>
      <c r="R77" s="134"/>
      <c r="S77" s="134"/>
      <c r="T77" s="134"/>
      <c r="U77" s="134"/>
      <c r="V77" s="134"/>
      <c r="W77" s="134"/>
      <c r="X77" s="134"/>
      <c r="Y77" s="134"/>
      <c r="Z77" s="134"/>
      <c r="AA77" s="134"/>
      <c r="AB77" s="134"/>
      <c r="AC77" s="134"/>
      <c r="AD77" s="134"/>
      <c r="AE77" s="134"/>
      <c r="AF77" s="134"/>
      <c r="AG77" s="134"/>
      <c r="AH77" s="134"/>
      <c r="AI77" s="134"/>
      <c r="AJ77" s="134"/>
      <c r="AK77" s="134"/>
      <c r="AL77" s="134"/>
      <c r="AM77" s="134"/>
      <c r="AN77" s="134"/>
      <c r="AO77" s="134"/>
      <c r="AP77" s="134"/>
      <c r="AQ77" s="134"/>
      <c r="AR77" s="134"/>
      <c r="AS77" s="134"/>
      <c r="AT77" s="134"/>
      <c r="AU77" s="134"/>
      <c r="AV77" s="134"/>
      <c r="AW77" s="134"/>
      <c r="AX77" s="134"/>
      <c r="AY77" s="134"/>
      <c r="AZ77" s="134"/>
      <c r="BA77" s="134"/>
      <c r="BB77" s="134"/>
      <c r="BC77" s="134"/>
      <c r="BD77" s="134"/>
      <c r="BE77" s="134"/>
      <c r="BF77" s="134"/>
      <c r="BG77" s="134"/>
      <c r="BH77" s="134"/>
      <c r="BI77" s="134"/>
      <c r="BJ77" s="134"/>
      <c r="BK77" s="134"/>
      <c r="BL77" s="134"/>
      <c r="BM77" s="134"/>
      <c r="BN77" s="134"/>
      <c r="BO77" s="134"/>
      <c r="BP77" s="134"/>
      <c r="BQ77" s="134"/>
      <c r="BR77" s="134"/>
      <c r="BS77" s="134"/>
      <c r="BT77" s="134"/>
      <c r="BU77" s="134"/>
      <c r="BV77" s="134"/>
      <c r="BW77" s="134"/>
      <c r="BX77" s="134"/>
      <c r="BY77" s="134"/>
      <c r="BZ77" s="134"/>
      <c r="CA77" s="134"/>
      <c r="CB77" s="134"/>
      <c r="CC77" s="134"/>
      <c r="CD77" s="134"/>
      <c r="CE77" s="134"/>
      <c r="CF77" s="134"/>
      <c r="CG77" s="134"/>
      <c r="CH77" s="134"/>
      <c r="CI77" s="134"/>
      <c r="CJ77" s="134"/>
      <c r="CK77" s="134"/>
      <c r="CL77" s="134"/>
      <c r="CM77" s="134"/>
      <c r="CN77" s="134"/>
      <c r="CO77" s="134"/>
      <c r="CP77" s="134"/>
      <c r="CQ77" s="134"/>
      <c r="CR77" s="134"/>
      <c r="CS77" s="134"/>
      <c r="CT77" s="134"/>
      <c r="CU77" s="134"/>
      <c r="CV77" s="134"/>
      <c r="CW77" s="134"/>
      <c r="CX77" s="134"/>
      <c r="CY77" s="134"/>
      <c r="CZ77" s="134"/>
      <c r="DA77" s="134"/>
      <c r="DB77" s="134"/>
      <c r="DC77" s="134"/>
      <c r="DD77" s="134"/>
      <c r="DE77" s="134"/>
      <c r="DF77" s="134"/>
      <c r="DG77" s="134"/>
      <c r="DH77" s="134"/>
      <c r="DI77" s="134"/>
      <c r="DJ77" s="134"/>
      <c r="DK77" s="134"/>
      <c r="DL77" s="134"/>
      <c r="DM77" s="134"/>
      <c r="DN77" s="134"/>
      <c r="DO77" s="134"/>
      <c r="DP77" s="134"/>
      <c r="DQ77" s="134"/>
      <c r="DR77" s="134"/>
      <c r="DS77" s="134"/>
      <c r="DT77" s="134"/>
      <c r="DU77" s="134"/>
      <c r="DV77" s="134"/>
      <c r="DW77" s="134"/>
      <c r="DX77" s="134"/>
      <c r="DY77" s="134"/>
      <c r="DZ77" s="134"/>
      <c r="EA77" s="134"/>
      <c r="EB77" s="134"/>
      <c r="EC77" s="134"/>
      <c r="ED77" s="134"/>
      <c r="EE77" s="134"/>
      <c r="EF77" s="134"/>
      <c r="EG77" s="134"/>
      <c r="EH77" s="134"/>
      <c r="EI77" s="134"/>
      <c r="EJ77" s="134"/>
      <c r="EK77" s="134"/>
      <c r="EL77" s="134"/>
      <c r="EM77" s="134"/>
      <c r="EN77" s="134"/>
      <c r="EO77" s="134"/>
      <c r="EP77" s="134"/>
      <c r="EQ77" s="134"/>
      <c r="ER77" s="134"/>
      <c r="ES77" s="134"/>
      <c r="ET77" s="134"/>
      <c r="EU77" s="134"/>
      <c r="EV77" s="134"/>
      <c r="EW77" s="134"/>
      <c r="EX77" s="134"/>
      <c r="EY77" s="134"/>
      <c r="EZ77" s="134"/>
      <c r="FA77" s="134"/>
      <c r="FB77" s="134"/>
      <c r="FC77" s="134"/>
      <c r="FD77" s="134"/>
      <c r="FE77" s="134"/>
      <c r="FF77" s="134"/>
      <c r="FG77" s="134"/>
      <c r="FH77" s="134"/>
      <c r="FI77" s="134"/>
      <c r="FJ77" s="134"/>
      <c r="FK77" s="134"/>
      <c r="FL77" s="134"/>
      <c r="FM77" s="134"/>
      <c r="FN77" s="134"/>
      <c r="FO77" s="134"/>
      <c r="FP77" s="134"/>
      <c r="FQ77" s="134"/>
      <c r="FR77" s="134"/>
      <c r="FS77" s="134"/>
      <c r="FT77" s="134"/>
      <c r="FU77" s="134"/>
      <c r="FV77" s="134"/>
      <c r="FW77" s="134"/>
      <c r="FX77" s="134"/>
      <c r="FY77" s="134"/>
      <c r="FZ77" s="134"/>
      <c r="GA77" s="134"/>
      <c r="GB77" s="134"/>
      <c r="GC77" s="134"/>
      <c r="GD77" s="134"/>
      <c r="GE77" s="134"/>
      <c r="GF77" s="134"/>
      <c r="GG77" s="134"/>
      <c r="GH77" s="134"/>
      <c r="GI77" s="134"/>
      <c r="GJ77" s="134"/>
      <c r="GK77" s="134"/>
      <c r="GL77" s="134"/>
      <c r="GM77" s="134"/>
      <c r="GN77" s="134"/>
      <c r="GO77" s="134"/>
      <c r="GP77" s="134"/>
      <c r="GQ77" s="134"/>
      <c r="GR77" s="134"/>
      <c r="GS77" s="134"/>
      <c r="GT77" s="134"/>
      <c r="GU77" s="134"/>
      <c r="GV77" s="134"/>
      <c r="GW77" s="134"/>
      <c r="GX77" s="134"/>
      <c r="GY77" s="134"/>
      <c r="GZ77" s="134"/>
      <c r="HA77" s="134"/>
      <c r="HB77" s="134"/>
      <c r="HC77" s="134"/>
      <c r="HD77" s="134"/>
      <c r="HE77" s="134"/>
      <c r="HF77" s="134"/>
    </row>
    <row r="78" spans="1:214" s="156" customFormat="1" ht="11.25" hidden="1">
      <c r="A78" s="173"/>
      <c r="B78" s="179" t="s">
        <v>3701</v>
      </c>
      <c r="C78" s="172" t="s">
        <v>3429</v>
      </c>
      <c r="D78" s="136"/>
      <c r="E78" s="178">
        <v>0</v>
      </c>
      <c r="F78" s="180"/>
      <c r="G78" s="178">
        <v>0</v>
      </c>
      <c r="H78" s="134"/>
      <c r="I78" s="134"/>
      <c r="J78" s="134"/>
      <c r="K78" s="134"/>
      <c r="L78" s="134"/>
      <c r="M78" s="134"/>
      <c r="N78" s="134"/>
      <c r="O78" s="134"/>
      <c r="P78" s="134"/>
      <c r="Q78" s="134"/>
      <c r="R78" s="134"/>
      <c r="S78" s="134"/>
      <c r="T78" s="134"/>
      <c r="U78" s="134"/>
      <c r="V78" s="134"/>
      <c r="W78" s="134"/>
      <c r="X78" s="134"/>
      <c r="Y78" s="134"/>
      <c r="Z78" s="134"/>
      <c r="AA78" s="134"/>
      <c r="AB78" s="134"/>
      <c r="AC78" s="134"/>
      <c r="AD78" s="134"/>
      <c r="AE78" s="134"/>
      <c r="AF78" s="134"/>
      <c r="AG78" s="134"/>
      <c r="AH78" s="134"/>
      <c r="AI78" s="134"/>
      <c r="AJ78" s="134"/>
      <c r="AK78" s="134"/>
      <c r="AL78" s="134"/>
      <c r="AM78" s="134"/>
      <c r="AN78" s="134"/>
      <c r="AO78" s="134"/>
      <c r="AP78" s="134"/>
      <c r="AQ78" s="134"/>
      <c r="AR78" s="134"/>
      <c r="AS78" s="134"/>
      <c r="AT78" s="134"/>
      <c r="AU78" s="134"/>
      <c r="AV78" s="134"/>
      <c r="AW78" s="134"/>
      <c r="AX78" s="134"/>
      <c r="AY78" s="134"/>
      <c r="AZ78" s="134"/>
      <c r="BA78" s="134"/>
      <c r="BB78" s="134"/>
      <c r="BC78" s="134"/>
      <c r="BD78" s="134"/>
      <c r="BE78" s="134"/>
      <c r="BF78" s="134"/>
      <c r="BG78" s="134"/>
      <c r="BH78" s="134"/>
      <c r="BI78" s="134"/>
      <c r="BJ78" s="134"/>
      <c r="BK78" s="134"/>
      <c r="BL78" s="134"/>
      <c r="BM78" s="134"/>
      <c r="BN78" s="134"/>
      <c r="BO78" s="134"/>
      <c r="BP78" s="134"/>
      <c r="BQ78" s="134"/>
      <c r="BR78" s="134"/>
      <c r="BS78" s="134"/>
      <c r="BT78" s="134"/>
      <c r="BU78" s="134"/>
      <c r="BV78" s="134"/>
      <c r="BW78" s="134"/>
      <c r="BX78" s="134"/>
      <c r="BY78" s="134"/>
      <c r="BZ78" s="134"/>
      <c r="CA78" s="134"/>
      <c r="CB78" s="134"/>
      <c r="CC78" s="134"/>
      <c r="CD78" s="134"/>
      <c r="CE78" s="134"/>
      <c r="CF78" s="134"/>
      <c r="CG78" s="134"/>
      <c r="CH78" s="134"/>
      <c r="CI78" s="134"/>
      <c r="CJ78" s="134"/>
      <c r="CK78" s="134"/>
      <c r="CL78" s="134"/>
      <c r="CM78" s="134"/>
      <c r="CN78" s="134"/>
      <c r="CO78" s="134"/>
      <c r="CP78" s="134"/>
      <c r="CQ78" s="134"/>
      <c r="CR78" s="134"/>
      <c r="CS78" s="134"/>
      <c r="CT78" s="134"/>
      <c r="CU78" s="134"/>
      <c r="CV78" s="134"/>
      <c r="CW78" s="134"/>
      <c r="CX78" s="134"/>
      <c r="CY78" s="134"/>
      <c r="CZ78" s="134"/>
      <c r="DA78" s="134"/>
      <c r="DB78" s="134"/>
      <c r="DC78" s="134"/>
      <c r="DD78" s="134"/>
      <c r="DE78" s="134"/>
      <c r="DF78" s="134"/>
      <c r="DG78" s="134"/>
      <c r="DH78" s="134"/>
      <c r="DI78" s="134"/>
      <c r="DJ78" s="134"/>
      <c r="DK78" s="134"/>
      <c r="DL78" s="134"/>
      <c r="DM78" s="134"/>
      <c r="DN78" s="134"/>
      <c r="DO78" s="134"/>
      <c r="DP78" s="134"/>
      <c r="DQ78" s="134"/>
      <c r="DR78" s="134"/>
      <c r="DS78" s="134"/>
      <c r="DT78" s="134"/>
      <c r="DU78" s="134"/>
      <c r="DV78" s="134"/>
      <c r="DW78" s="134"/>
      <c r="DX78" s="134"/>
      <c r="DY78" s="134"/>
      <c r="DZ78" s="134"/>
      <c r="EA78" s="134"/>
      <c r="EB78" s="134"/>
      <c r="EC78" s="134"/>
      <c r="ED78" s="134"/>
      <c r="EE78" s="134"/>
      <c r="EF78" s="134"/>
      <c r="EG78" s="134"/>
      <c r="EH78" s="134"/>
      <c r="EI78" s="134"/>
      <c r="EJ78" s="134"/>
      <c r="EK78" s="134"/>
      <c r="EL78" s="134"/>
      <c r="EM78" s="134"/>
      <c r="EN78" s="134"/>
      <c r="EO78" s="134"/>
      <c r="EP78" s="134"/>
      <c r="EQ78" s="134"/>
      <c r="ER78" s="134"/>
      <c r="ES78" s="134"/>
      <c r="ET78" s="134"/>
      <c r="EU78" s="134"/>
      <c r="EV78" s="134"/>
      <c r="EW78" s="134"/>
      <c r="EX78" s="134"/>
      <c r="EY78" s="134"/>
      <c r="EZ78" s="134"/>
      <c r="FA78" s="134"/>
      <c r="FB78" s="134"/>
      <c r="FC78" s="134"/>
      <c r="FD78" s="134"/>
      <c r="FE78" s="134"/>
      <c r="FF78" s="134"/>
      <c r="FG78" s="134"/>
      <c r="FH78" s="134"/>
      <c r="FI78" s="134"/>
      <c r="FJ78" s="134"/>
      <c r="FK78" s="134"/>
      <c r="FL78" s="134"/>
      <c r="FM78" s="134"/>
      <c r="FN78" s="134"/>
      <c r="FO78" s="134"/>
      <c r="FP78" s="134"/>
      <c r="FQ78" s="134"/>
      <c r="FR78" s="134"/>
      <c r="FS78" s="134"/>
      <c r="FT78" s="134"/>
      <c r="FU78" s="134"/>
      <c r="FV78" s="134"/>
      <c r="FW78" s="134"/>
      <c r="FX78" s="134"/>
      <c r="FY78" s="134"/>
      <c r="FZ78" s="134"/>
      <c r="GA78" s="134"/>
      <c r="GB78" s="134"/>
      <c r="GC78" s="134"/>
      <c r="GD78" s="134"/>
      <c r="GE78" s="134"/>
      <c r="GF78" s="134"/>
      <c r="GG78" s="134"/>
      <c r="GH78" s="134"/>
      <c r="GI78" s="134"/>
      <c r="GJ78" s="134"/>
      <c r="GK78" s="134"/>
      <c r="GL78" s="134"/>
      <c r="GM78" s="134"/>
      <c r="GN78" s="134"/>
      <c r="GO78" s="134"/>
      <c r="GP78" s="134"/>
      <c r="GQ78" s="134"/>
      <c r="GR78" s="134"/>
      <c r="GS78" s="134"/>
      <c r="GT78" s="134"/>
      <c r="GU78" s="134"/>
      <c r="GV78" s="134"/>
      <c r="GW78" s="134"/>
      <c r="GX78" s="134"/>
      <c r="GY78" s="134"/>
      <c r="GZ78" s="134"/>
      <c r="HA78" s="134"/>
      <c r="HB78" s="134"/>
      <c r="HC78" s="134"/>
      <c r="HD78" s="134"/>
      <c r="HE78" s="134"/>
      <c r="HF78" s="134"/>
    </row>
    <row r="79" spans="1:214" ht="9.75" customHeight="1">
      <c r="A79" s="372" t="s">
        <v>4724</v>
      </c>
      <c r="C79" s="194"/>
      <c r="D79" s="195"/>
      <c r="F79" s="204"/>
      <c r="G79" s="20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4"/>
      <c r="AK79" s="194"/>
      <c r="AL79" s="194"/>
      <c r="AM79" s="194"/>
      <c r="AN79" s="194"/>
      <c r="AO79" s="194"/>
      <c r="AP79" s="194"/>
      <c r="AQ79" s="194"/>
      <c r="AR79" s="194"/>
      <c r="AS79" s="194"/>
      <c r="AT79" s="194"/>
      <c r="AU79" s="194"/>
      <c r="AV79" s="194"/>
      <c r="AW79" s="194"/>
      <c r="AX79" s="194"/>
      <c r="AY79" s="194"/>
      <c r="AZ79" s="194"/>
      <c r="BA79" s="194"/>
      <c r="BB79" s="194"/>
      <c r="BC79" s="194"/>
      <c r="BD79" s="194"/>
      <c r="BE79" s="194"/>
      <c r="BF79" s="194"/>
      <c r="BG79" s="194"/>
      <c r="BH79" s="194"/>
      <c r="BI79" s="194"/>
      <c r="BJ79" s="194"/>
      <c r="BK79" s="194"/>
      <c r="BL79" s="194"/>
      <c r="BM79" s="194"/>
      <c r="BN79" s="194"/>
      <c r="BO79" s="194"/>
      <c r="BP79" s="194"/>
      <c r="BQ79" s="194"/>
      <c r="BR79" s="194"/>
      <c r="BS79" s="194"/>
      <c r="BT79" s="194"/>
      <c r="BU79" s="194"/>
      <c r="BV79" s="194"/>
      <c r="BW79" s="194"/>
      <c r="BX79" s="194"/>
      <c r="BY79" s="194"/>
      <c r="BZ79" s="194"/>
      <c r="CA79" s="194"/>
      <c r="CB79" s="194"/>
      <c r="CC79" s="194"/>
      <c r="CD79" s="194"/>
      <c r="CE79" s="194"/>
      <c r="CF79" s="194"/>
      <c r="CG79" s="194"/>
      <c r="CH79" s="194"/>
      <c r="CI79" s="194"/>
      <c r="CJ79" s="194"/>
      <c r="CK79" s="194"/>
      <c r="CL79" s="194"/>
      <c r="CM79" s="194"/>
      <c r="CN79" s="194"/>
      <c r="CO79" s="194"/>
      <c r="CP79" s="194"/>
      <c r="CQ79" s="194"/>
      <c r="CR79" s="194"/>
      <c r="CS79" s="194"/>
      <c r="CT79" s="194"/>
      <c r="CU79" s="194"/>
      <c r="CV79" s="194"/>
      <c r="CW79" s="194"/>
      <c r="CX79" s="194"/>
      <c r="CY79" s="194"/>
      <c r="CZ79" s="194"/>
      <c r="DA79" s="194"/>
      <c r="DB79" s="194"/>
      <c r="DC79" s="194"/>
      <c r="DD79" s="194"/>
      <c r="DE79" s="194"/>
      <c r="DF79" s="194"/>
      <c r="DG79" s="194"/>
      <c r="DH79" s="194"/>
      <c r="DI79" s="194"/>
      <c r="DJ79" s="194"/>
      <c r="DK79" s="194"/>
      <c r="DL79" s="194"/>
      <c r="DM79" s="194"/>
      <c r="DN79" s="194"/>
      <c r="DO79" s="194"/>
      <c r="DP79" s="194"/>
      <c r="DQ79" s="194"/>
      <c r="DR79" s="194"/>
      <c r="DS79" s="194"/>
      <c r="DT79" s="194"/>
      <c r="DU79" s="194"/>
      <c r="DV79" s="194"/>
      <c r="DW79" s="194"/>
      <c r="DX79" s="194"/>
      <c r="DY79" s="194"/>
      <c r="DZ79" s="194"/>
      <c r="EA79" s="194"/>
      <c r="EB79" s="194"/>
      <c r="EC79" s="194"/>
      <c r="ED79" s="194"/>
      <c r="EE79" s="194"/>
      <c r="EF79" s="194"/>
      <c r="EG79" s="194"/>
      <c r="EH79" s="194"/>
      <c r="EI79" s="194"/>
      <c r="EJ79" s="194"/>
      <c r="EK79" s="194"/>
      <c r="EL79" s="194"/>
      <c r="EM79" s="194"/>
      <c r="EN79" s="194"/>
      <c r="EO79" s="194"/>
      <c r="EP79" s="194"/>
      <c r="EQ79" s="194"/>
      <c r="ER79" s="194"/>
      <c r="ES79" s="194"/>
      <c r="ET79" s="194"/>
      <c r="EU79" s="194"/>
      <c r="EV79" s="194"/>
      <c r="EW79" s="194"/>
      <c r="EX79" s="194"/>
      <c r="EY79" s="194"/>
      <c r="EZ79" s="194"/>
      <c r="FA79" s="194"/>
      <c r="FB79" s="194"/>
      <c r="FC79" s="194"/>
      <c r="FD79" s="194"/>
      <c r="FE79" s="194"/>
      <c r="FF79" s="194"/>
      <c r="FG79" s="194"/>
      <c r="FH79" s="194"/>
      <c r="FI79" s="194"/>
      <c r="FJ79" s="194"/>
      <c r="FK79" s="194"/>
      <c r="FL79" s="194"/>
      <c r="FM79" s="194"/>
      <c r="FN79" s="194"/>
      <c r="FO79" s="194"/>
      <c r="FP79" s="194"/>
      <c r="FQ79" s="194"/>
      <c r="FR79" s="194"/>
      <c r="FS79" s="194"/>
      <c r="FT79" s="194"/>
      <c r="FU79" s="194"/>
      <c r="FV79" s="194"/>
      <c r="FW79" s="194"/>
      <c r="FX79" s="194"/>
      <c r="FY79" s="194"/>
      <c r="FZ79" s="194"/>
      <c r="GA79" s="194"/>
      <c r="GB79" s="194"/>
      <c r="GC79" s="194"/>
      <c r="GD79" s="194"/>
      <c r="GE79" s="194"/>
      <c r="GF79" s="194"/>
      <c r="GG79" s="194"/>
      <c r="GH79" s="194"/>
      <c r="GI79" s="194"/>
      <c r="GJ79" s="194"/>
      <c r="GK79" s="194"/>
      <c r="GL79" s="194"/>
      <c r="GM79" s="194"/>
      <c r="GN79" s="194"/>
      <c r="GO79" s="194"/>
      <c r="GP79" s="194"/>
      <c r="GQ79" s="194"/>
      <c r="GR79" s="194"/>
      <c r="GS79" s="194"/>
      <c r="GT79" s="194"/>
      <c r="GU79" s="194"/>
      <c r="GV79" s="194"/>
      <c r="GW79" s="194"/>
      <c r="GX79" s="194"/>
      <c r="GY79" s="194"/>
      <c r="GZ79" s="194"/>
      <c r="HA79" s="194"/>
      <c r="HB79" s="194"/>
      <c r="HC79" s="194"/>
      <c r="HD79" s="194"/>
      <c r="HE79" s="194"/>
      <c r="HF79" s="194"/>
    </row>
    <row r="80" spans="1:214" ht="15" customHeight="1">
      <c r="A80" s="372" t="s">
        <v>4724</v>
      </c>
      <c r="C80" s="189" t="s">
        <v>206</v>
      </c>
      <c r="D80" s="190"/>
      <c r="E80" s="256">
        <f>E47+E49+E59</f>
        <v>83758990148</v>
      </c>
      <c r="F80" s="203"/>
      <c r="G80" s="256">
        <f>G47+G49+G59</f>
        <v>144547744550</v>
      </c>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4"/>
      <c r="AK80" s="194"/>
      <c r="AL80" s="194"/>
      <c r="AM80" s="194"/>
      <c r="AN80" s="194"/>
      <c r="AO80" s="194"/>
      <c r="AP80" s="194"/>
      <c r="AQ80" s="194"/>
      <c r="AR80" s="194"/>
      <c r="AS80" s="194"/>
      <c r="AT80" s="194"/>
      <c r="AU80" s="194"/>
      <c r="AV80" s="194"/>
      <c r="AW80" s="194"/>
      <c r="AX80" s="194"/>
      <c r="AY80" s="194"/>
      <c r="AZ80" s="194"/>
      <c r="BA80" s="194"/>
      <c r="BB80" s="194"/>
      <c r="BC80" s="194"/>
      <c r="BD80" s="194"/>
      <c r="BE80" s="194"/>
      <c r="BF80" s="194"/>
      <c r="BG80" s="194"/>
      <c r="BH80" s="194"/>
      <c r="BI80" s="194"/>
      <c r="BJ80" s="194"/>
      <c r="BK80" s="194"/>
      <c r="BL80" s="194"/>
      <c r="BM80" s="194"/>
      <c r="BN80" s="194"/>
      <c r="BO80" s="194"/>
      <c r="BP80" s="194"/>
      <c r="BQ80" s="194"/>
      <c r="BR80" s="194"/>
      <c r="BS80" s="194"/>
      <c r="BT80" s="194"/>
      <c r="BU80" s="194"/>
      <c r="BV80" s="194"/>
      <c r="BW80" s="194"/>
      <c r="BX80" s="194"/>
      <c r="BY80" s="194"/>
      <c r="BZ80" s="194"/>
      <c r="CA80" s="194"/>
      <c r="CB80" s="194"/>
      <c r="CC80" s="194"/>
      <c r="CD80" s="194"/>
      <c r="CE80" s="194"/>
      <c r="CF80" s="194"/>
      <c r="CG80" s="194"/>
      <c r="CH80" s="194"/>
      <c r="CI80" s="194"/>
      <c r="CJ80" s="194"/>
      <c r="CK80" s="194"/>
      <c r="CL80" s="194"/>
      <c r="CM80" s="194"/>
      <c r="CN80" s="194"/>
      <c r="CO80" s="194"/>
      <c r="CP80" s="194"/>
      <c r="CQ80" s="194"/>
      <c r="CR80" s="194"/>
      <c r="CS80" s="194"/>
      <c r="CT80" s="194"/>
      <c r="CU80" s="194"/>
      <c r="CV80" s="194"/>
      <c r="CW80" s="194"/>
      <c r="CX80" s="194"/>
      <c r="CY80" s="194"/>
      <c r="CZ80" s="194"/>
      <c r="DA80" s="194"/>
      <c r="DB80" s="194"/>
      <c r="DC80" s="194"/>
      <c r="DD80" s="194"/>
      <c r="DE80" s="194"/>
      <c r="DF80" s="194"/>
      <c r="DG80" s="194"/>
      <c r="DH80" s="194"/>
      <c r="DI80" s="194"/>
      <c r="DJ80" s="194"/>
      <c r="DK80" s="194"/>
      <c r="DL80" s="194"/>
      <c r="DM80" s="194"/>
      <c r="DN80" s="194"/>
      <c r="DO80" s="194"/>
      <c r="DP80" s="194"/>
      <c r="DQ80" s="194"/>
      <c r="DR80" s="194"/>
      <c r="DS80" s="194"/>
      <c r="DT80" s="194"/>
      <c r="DU80" s="194"/>
      <c r="DV80" s="194"/>
      <c r="DW80" s="194"/>
      <c r="DX80" s="194"/>
      <c r="DY80" s="194"/>
      <c r="DZ80" s="194"/>
      <c r="EA80" s="194"/>
      <c r="EB80" s="194"/>
      <c r="EC80" s="194"/>
      <c r="ED80" s="194"/>
      <c r="EE80" s="194"/>
      <c r="EF80" s="194"/>
      <c r="EG80" s="194"/>
      <c r="EH80" s="194"/>
      <c r="EI80" s="194"/>
      <c r="EJ80" s="194"/>
      <c r="EK80" s="194"/>
      <c r="EL80" s="194"/>
      <c r="EM80" s="194"/>
      <c r="EN80" s="194"/>
      <c r="EO80" s="194"/>
      <c r="EP80" s="194"/>
      <c r="EQ80" s="194"/>
      <c r="ER80" s="194"/>
      <c r="ES80" s="194"/>
      <c r="ET80" s="194"/>
      <c r="EU80" s="194"/>
      <c r="EV80" s="194"/>
      <c r="EW80" s="194"/>
      <c r="EX80" s="194"/>
      <c r="EY80" s="194"/>
      <c r="EZ80" s="194"/>
      <c r="FA80" s="194"/>
      <c r="FB80" s="194"/>
      <c r="FC80" s="194"/>
      <c r="FD80" s="194"/>
      <c r="FE80" s="194"/>
      <c r="FF80" s="194"/>
      <c r="FG80" s="194"/>
      <c r="FH80" s="194"/>
      <c r="FI80" s="194"/>
      <c r="FJ80" s="194"/>
      <c r="FK80" s="194"/>
      <c r="FL80" s="194"/>
      <c r="FM80" s="194"/>
      <c r="FN80" s="194"/>
      <c r="FO80" s="194"/>
      <c r="FP80" s="194"/>
      <c r="FQ80" s="194"/>
      <c r="FR80" s="194"/>
      <c r="FS80" s="194"/>
      <c r="FT80" s="194"/>
      <c r="FU80" s="194"/>
      <c r="FV80" s="194"/>
      <c r="FW80" s="194"/>
      <c r="FX80" s="194"/>
      <c r="FY80" s="194"/>
      <c r="FZ80" s="194"/>
      <c r="GA80" s="194"/>
      <c r="GB80" s="194"/>
      <c r="GC80" s="194"/>
      <c r="GD80" s="194"/>
      <c r="GE80" s="194"/>
      <c r="GF80" s="194"/>
      <c r="GG80" s="194"/>
      <c r="GH80" s="194"/>
      <c r="GI80" s="194"/>
      <c r="GJ80" s="194"/>
      <c r="GK80" s="194"/>
      <c r="GL80" s="194"/>
      <c r="GM80" s="194"/>
      <c r="GN80" s="194"/>
      <c r="GO80" s="194"/>
      <c r="GP80" s="194"/>
      <c r="GQ80" s="194"/>
      <c r="GR80" s="194"/>
      <c r="GS80" s="194"/>
      <c r="GT80" s="194"/>
      <c r="GU80" s="194"/>
      <c r="GV80" s="194"/>
      <c r="GW80" s="194"/>
      <c r="GX80" s="194"/>
      <c r="GY80" s="194"/>
      <c r="GZ80" s="194"/>
      <c r="HA80" s="194"/>
      <c r="HB80" s="194"/>
      <c r="HC80" s="194"/>
      <c r="HD80" s="194"/>
      <c r="HE80" s="194"/>
      <c r="HF80" s="194"/>
    </row>
    <row r="81" spans="1:214" s="155" customFormat="1" ht="15" hidden="1" customHeight="1">
      <c r="A81" s="173" t="s">
        <v>4724</v>
      </c>
      <c r="C81" s="134"/>
      <c r="D81" s="136"/>
      <c r="E81" s="175"/>
      <c r="F81" s="175"/>
      <c r="G81" s="175"/>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33"/>
      <c r="AR81" s="133"/>
      <c r="AS81" s="133"/>
      <c r="AT81" s="133"/>
      <c r="AU81" s="133"/>
      <c r="AV81" s="133"/>
      <c r="AW81" s="133"/>
      <c r="AX81" s="133"/>
      <c r="AY81" s="133"/>
      <c r="AZ81" s="133"/>
      <c r="BA81" s="133"/>
      <c r="BB81" s="133"/>
      <c r="BC81" s="133"/>
      <c r="BD81" s="133"/>
      <c r="BE81" s="133"/>
      <c r="BF81" s="133"/>
      <c r="BG81" s="133"/>
      <c r="BH81" s="133"/>
      <c r="BI81" s="133"/>
      <c r="BJ81" s="133"/>
      <c r="BK81" s="133"/>
      <c r="BL81" s="133"/>
      <c r="BM81" s="133"/>
      <c r="BN81" s="133"/>
      <c r="BO81" s="133"/>
      <c r="BP81" s="133"/>
      <c r="BQ81" s="133"/>
      <c r="BR81" s="133"/>
      <c r="BS81" s="133"/>
      <c r="BT81" s="133"/>
      <c r="BU81" s="133"/>
      <c r="BV81" s="133"/>
      <c r="BW81" s="133"/>
      <c r="BX81" s="133"/>
      <c r="BY81" s="133"/>
      <c r="BZ81" s="133"/>
      <c r="CA81" s="133"/>
      <c r="CB81" s="133"/>
      <c r="CC81" s="133"/>
      <c r="CD81" s="133"/>
      <c r="CE81" s="133"/>
      <c r="CF81" s="133"/>
      <c r="CG81" s="133"/>
      <c r="CH81" s="133"/>
      <c r="CI81" s="133"/>
      <c r="CJ81" s="133"/>
      <c r="CK81" s="133"/>
      <c r="CL81" s="133"/>
      <c r="CM81" s="133"/>
      <c r="CN81" s="133"/>
      <c r="CO81" s="133"/>
      <c r="CP81" s="133"/>
      <c r="CQ81" s="133"/>
      <c r="CR81" s="133"/>
      <c r="CS81" s="133"/>
      <c r="CT81" s="133"/>
      <c r="CU81" s="133"/>
      <c r="CV81" s="133"/>
      <c r="CW81" s="133"/>
      <c r="CX81" s="133"/>
      <c r="CY81" s="133"/>
      <c r="CZ81" s="133"/>
      <c r="DA81" s="133"/>
      <c r="DB81" s="133"/>
      <c r="DC81" s="133"/>
      <c r="DD81" s="133"/>
      <c r="DE81" s="133"/>
      <c r="DF81" s="133"/>
      <c r="DG81" s="133"/>
      <c r="DH81" s="133"/>
      <c r="DI81" s="133"/>
      <c r="DJ81" s="133"/>
      <c r="DK81" s="133"/>
      <c r="DL81" s="133"/>
      <c r="DM81" s="133"/>
      <c r="DN81" s="133"/>
      <c r="DO81" s="133"/>
      <c r="DP81" s="133"/>
      <c r="DQ81" s="133"/>
      <c r="DR81" s="133"/>
      <c r="DS81" s="133"/>
      <c r="DT81" s="133"/>
      <c r="DU81" s="133"/>
      <c r="DV81" s="133"/>
      <c r="DW81" s="133"/>
      <c r="DX81" s="133"/>
      <c r="DY81" s="133"/>
      <c r="DZ81" s="133"/>
      <c r="EA81" s="133"/>
      <c r="EB81" s="133"/>
      <c r="EC81" s="133"/>
      <c r="ED81" s="133"/>
      <c r="EE81" s="133"/>
      <c r="EF81" s="133"/>
      <c r="EG81" s="133"/>
      <c r="EH81" s="133"/>
      <c r="EI81" s="133"/>
      <c r="EJ81" s="133"/>
      <c r="EK81" s="133"/>
      <c r="EL81" s="133"/>
      <c r="EM81" s="133"/>
      <c r="EN81" s="133"/>
      <c r="EO81" s="133"/>
      <c r="EP81" s="133"/>
      <c r="EQ81" s="133"/>
      <c r="ER81" s="133"/>
      <c r="ES81" s="133"/>
      <c r="ET81" s="133"/>
      <c r="EU81" s="133"/>
      <c r="EV81" s="133"/>
      <c r="EW81" s="133"/>
      <c r="EX81" s="133"/>
      <c r="EY81" s="133"/>
      <c r="EZ81" s="133"/>
      <c r="FA81" s="133"/>
      <c r="FB81" s="133"/>
      <c r="FC81" s="133"/>
      <c r="FD81" s="133"/>
      <c r="FE81" s="133"/>
      <c r="FF81" s="133"/>
      <c r="FG81" s="133"/>
      <c r="FH81" s="133"/>
      <c r="FI81" s="133"/>
      <c r="FJ81" s="133"/>
      <c r="FK81" s="133"/>
      <c r="FL81" s="133"/>
      <c r="FM81" s="133"/>
      <c r="FN81" s="133"/>
      <c r="FO81" s="133"/>
      <c r="FP81" s="133"/>
      <c r="FQ81" s="133"/>
      <c r="FR81" s="133"/>
      <c r="FS81" s="133"/>
      <c r="FT81" s="133"/>
      <c r="FU81" s="133"/>
      <c r="FV81" s="133"/>
      <c r="FW81" s="133"/>
      <c r="FX81" s="133"/>
      <c r="FY81" s="133"/>
      <c r="FZ81" s="133"/>
      <c r="GA81" s="133"/>
      <c r="GB81" s="133"/>
      <c r="GC81" s="133"/>
      <c r="GD81" s="133"/>
      <c r="GE81" s="133"/>
      <c r="GF81" s="133"/>
      <c r="GG81" s="133"/>
      <c r="GH81" s="133"/>
      <c r="GI81" s="133"/>
      <c r="GJ81" s="133"/>
      <c r="GK81" s="133"/>
      <c r="GL81" s="133"/>
      <c r="GM81" s="133"/>
      <c r="GN81" s="133"/>
      <c r="GO81" s="133"/>
      <c r="GP81" s="133"/>
      <c r="GQ81" s="133"/>
      <c r="GR81" s="133"/>
      <c r="GS81" s="133"/>
      <c r="GT81" s="133"/>
      <c r="GU81" s="133"/>
      <c r="GV81" s="133"/>
      <c r="GW81" s="133"/>
      <c r="GX81" s="133"/>
      <c r="GY81" s="133"/>
      <c r="GZ81" s="133"/>
      <c r="HA81" s="133"/>
      <c r="HB81" s="133"/>
      <c r="HC81" s="133"/>
      <c r="HD81" s="133"/>
      <c r="HE81" s="133"/>
      <c r="HF81" s="133"/>
    </row>
    <row r="82" spans="1:214" s="155" customFormat="1" ht="15" customHeight="1">
      <c r="A82" s="373" t="s">
        <v>4724</v>
      </c>
      <c r="C82" s="133"/>
      <c r="D82" s="161"/>
      <c r="E82" s="135"/>
      <c r="F82" s="177"/>
      <c r="G82" s="177"/>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33"/>
      <c r="AF82" s="133"/>
      <c r="AG82" s="133"/>
      <c r="AH82" s="133"/>
      <c r="AI82" s="133"/>
      <c r="AJ82" s="133"/>
      <c r="AK82" s="133"/>
      <c r="AL82" s="133"/>
      <c r="AM82" s="133"/>
      <c r="AN82" s="133"/>
      <c r="AO82" s="133"/>
      <c r="AP82" s="133"/>
      <c r="AQ82" s="133"/>
      <c r="AR82" s="133"/>
      <c r="AS82" s="133"/>
      <c r="AT82" s="133"/>
      <c r="AU82" s="133"/>
      <c r="AV82" s="133"/>
      <c r="AW82" s="133"/>
      <c r="AX82" s="133"/>
      <c r="AY82" s="133"/>
      <c r="AZ82" s="133"/>
      <c r="BA82" s="133"/>
      <c r="BB82" s="133"/>
      <c r="BC82" s="133"/>
      <c r="BD82" s="133"/>
      <c r="BE82" s="133"/>
      <c r="BF82" s="133"/>
      <c r="BG82" s="133"/>
      <c r="BH82" s="133"/>
      <c r="BI82" s="133"/>
      <c r="BJ82" s="133"/>
      <c r="BK82" s="133"/>
      <c r="BL82" s="133"/>
      <c r="BM82" s="133"/>
      <c r="BN82" s="133"/>
      <c r="BO82" s="133"/>
      <c r="BP82" s="133"/>
      <c r="BQ82" s="133"/>
      <c r="BR82" s="133"/>
      <c r="BS82" s="133"/>
      <c r="BT82" s="133"/>
      <c r="BU82" s="133"/>
      <c r="BV82" s="133"/>
      <c r="BW82" s="133"/>
      <c r="BX82" s="133"/>
      <c r="BY82" s="133"/>
      <c r="BZ82" s="133"/>
      <c r="CA82" s="133"/>
      <c r="CB82" s="133"/>
      <c r="CC82" s="133"/>
      <c r="CD82" s="133"/>
      <c r="CE82" s="133"/>
      <c r="CF82" s="133"/>
      <c r="CG82" s="133"/>
      <c r="CH82" s="133"/>
      <c r="CI82" s="133"/>
      <c r="CJ82" s="133"/>
      <c r="CK82" s="133"/>
      <c r="CL82" s="133"/>
      <c r="CM82" s="133"/>
      <c r="CN82" s="133"/>
      <c r="CO82" s="133"/>
      <c r="CP82" s="133"/>
      <c r="CQ82" s="133"/>
      <c r="CR82" s="133"/>
      <c r="CS82" s="133"/>
      <c r="CT82" s="133"/>
      <c r="CU82" s="133"/>
      <c r="CV82" s="133"/>
      <c r="CW82" s="133"/>
      <c r="CX82" s="133"/>
      <c r="CY82" s="133"/>
      <c r="CZ82" s="133"/>
      <c r="DA82" s="133"/>
      <c r="DB82" s="133"/>
      <c r="DC82" s="133"/>
      <c r="DD82" s="133"/>
      <c r="DE82" s="133"/>
      <c r="DF82" s="133"/>
      <c r="DG82" s="133"/>
      <c r="DH82" s="133"/>
      <c r="DI82" s="133"/>
      <c r="DJ82" s="133"/>
      <c r="DK82" s="133"/>
      <c r="DL82" s="133"/>
      <c r="DM82" s="133"/>
      <c r="DN82" s="133"/>
      <c r="DO82" s="133"/>
      <c r="DP82" s="133"/>
      <c r="DQ82" s="133"/>
      <c r="DR82" s="133"/>
      <c r="DS82" s="133"/>
      <c r="DT82" s="133"/>
      <c r="DU82" s="133"/>
      <c r="DV82" s="133"/>
      <c r="DW82" s="133"/>
      <c r="DX82" s="133"/>
      <c r="DY82" s="133"/>
      <c r="DZ82" s="133"/>
      <c r="EA82" s="133"/>
      <c r="EB82" s="133"/>
      <c r="EC82" s="133"/>
      <c r="ED82" s="133"/>
      <c r="EE82" s="133"/>
      <c r="EF82" s="133"/>
      <c r="EG82" s="133"/>
      <c r="EH82" s="133"/>
      <c r="EI82" s="133"/>
      <c r="EJ82" s="133"/>
      <c r="EK82" s="133"/>
      <c r="EL82" s="133"/>
      <c r="EM82" s="133"/>
      <c r="EN82" s="133"/>
      <c r="EO82" s="133"/>
      <c r="EP82" s="133"/>
      <c r="EQ82" s="133"/>
      <c r="ER82" s="133"/>
      <c r="ES82" s="133"/>
      <c r="ET82" s="133"/>
      <c r="EU82" s="133"/>
      <c r="EV82" s="133"/>
      <c r="EW82" s="133"/>
      <c r="EX82" s="133"/>
      <c r="EY82" s="133"/>
      <c r="EZ82" s="133"/>
      <c r="FA82" s="133"/>
      <c r="FB82" s="133"/>
      <c r="FC82" s="133"/>
      <c r="FD82" s="133"/>
      <c r="FE82" s="133"/>
      <c r="FF82" s="133"/>
      <c r="FG82" s="133"/>
      <c r="FH82" s="133"/>
      <c r="FI82" s="133"/>
      <c r="FJ82" s="133"/>
      <c r="FK82" s="133"/>
      <c r="FL82" s="133"/>
      <c r="FM82" s="133"/>
      <c r="FN82" s="133"/>
      <c r="FO82" s="133"/>
      <c r="FP82" s="133"/>
      <c r="FQ82" s="133"/>
      <c r="FR82" s="133"/>
      <c r="FS82" s="133"/>
      <c r="FT82" s="133"/>
      <c r="FU82" s="133"/>
      <c r="FV82" s="133"/>
      <c r="FW82" s="133"/>
      <c r="FX82" s="133"/>
      <c r="FY82" s="133"/>
      <c r="FZ82" s="133"/>
      <c r="GA82" s="133"/>
      <c r="GB82" s="133"/>
      <c r="GC82" s="133"/>
      <c r="GD82" s="133"/>
      <c r="GE82" s="133"/>
      <c r="GF82" s="133"/>
      <c r="GG82" s="133"/>
      <c r="GH82" s="133"/>
      <c r="GI82" s="133"/>
      <c r="GJ82" s="133"/>
      <c r="GK82" s="133"/>
      <c r="GL82" s="133"/>
      <c r="GM82" s="133"/>
      <c r="GN82" s="133"/>
      <c r="GO82" s="133"/>
      <c r="GP82" s="133"/>
      <c r="GQ82" s="133"/>
      <c r="GR82" s="133"/>
      <c r="GS82" s="133"/>
      <c r="GT82" s="133"/>
      <c r="GU82" s="133"/>
      <c r="GV82" s="133"/>
      <c r="GW82" s="133"/>
      <c r="GX82" s="133"/>
      <c r="GY82" s="133"/>
      <c r="GZ82" s="133"/>
      <c r="HA82" s="133"/>
      <c r="HB82" s="133"/>
      <c r="HC82" s="133"/>
      <c r="HD82" s="133"/>
      <c r="HE82" s="133"/>
      <c r="HF82" s="133"/>
    </row>
    <row r="83" spans="1:214" ht="15" customHeight="1">
      <c r="A83" s="372" t="s">
        <v>4724</v>
      </c>
      <c r="C83" s="189" t="s">
        <v>6</v>
      </c>
      <c r="D83" s="190"/>
      <c r="E83" s="203">
        <f>+E84+E86</f>
        <v>16678317056</v>
      </c>
      <c r="F83" s="203"/>
      <c r="G83" s="203">
        <f>+G84+G86</f>
        <v>7124273608</v>
      </c>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c r="AV83" s="194"/>
      <c r="AW83" s="194"/>
      <c r="AX83" s="194"/>
      <c r="AY83" s="194"/>
      <c r="AZ83" s="194"/>
      <c r="BA83" s="194"/>
      <c r="BB83" s="194"/>
      <c r="BC83" s="194"/>
      <c r="BD83" s="194"/>
      <c r="BE83" s="194"/>
      <c r="BF83" s="194"/>
      <c r="BG83" s="194"/>
      <c r="BH83" s="194"/>
      <c r="BI83" s="194"/>
      <c r="BJ83" s="194"/>
      <c r="BK83" s="194"/>
      <c r="BL83" s="194"/>
      <c r="BM83" s="194"/>
      <c r="BN83" s="194"/>
      <c r="BO83" s="194"/>
      <c r="BP83" s="194"/>
      <c r="BQ83" s="194"/>
      <c r="BR83" s="194"/>
      <c r="BS83" s="194"/>
      <c r="BT83" s="194"/>
      <c r="BU83" s="194"/>
      <c r="BV83" s="194"/>
      <c r="BW83" s="194"/>
      <c r="BX83" s="194"/>
      <c r="BY83" s="194"/>
      <c r="BZ83" s="194"/>
      <c r="CA83" s="194"/>
      <c r="CB83" s="194"/>
      <c r="CC83" s="194"/>
      <c r="CD83" s="194"/>
      <c r="CE83" s="194"/>
      <c r="CF83" s="194"/>
      <c r="CG83" s="194"/>
      <c r="CH83" s="194"/>
      <c r="CI83" s="194"/>
      <c r="CJ83" s="194"/>
      <c r="CK83" s="194"/>
      <c r="CL83" s="194"/>
      <c r="CM83" s="194"/>
      <c r="CN83" s="194"/>
      <c r="CO83" s="194"/>
      <c r="CP83" s="194"/>
      <c r="CQ83" s="194"/>
      <c r="CR83" s="194"/>
      <c r="CS83" s="194"/>
      <c r="CT83" s="194"/>
      <c r="CU83" s="194"/>
      <c r="CV83" s="194"/>
      <c r="CW83" s="194"/>
      <c r="CX83" s="194"/>
      <c r="CY83" s="194"/>
      <c r="CZ83" s="194"/>
      <c r="DA83" s="194"/>
      <c r="DB83" s="194"/>
      <c r="DC83" s="194"/>
      <c r="DD83" s="194"/>
      <c r="DE83" s="194"/>
      <c r="DF83" s="194"/>
      <c r="DG83" s="194"/>
      <c r="DH83" s="194"/>
      <c r="DI83" s="194"/>
      <c r="DJ83" s="194"/>
      <c r="DK83" s="194"/>
      <c r="DL83" s="194"/>
      <c r="DM83" s="194"/>
      <c r="DN83" s="194"/>
      <c r="DO83" s="194"/>
      <c r="DP83" s="194"/>
      <c r="DQ83" s="194"/>
      <c r="DR83" s="194"/>
      <c r="DS83" s="194"/>
      <c r="DT83" s="194"/>
      <c r="DU83" s="194"/>
      <c r="DV83" s="194"/>
      <c r="DW83" s="194"/>
      <c r="DX83" s="194"/>
      <c r="DY83" s="194"/>
      <c r="DZ83" s="194"/>
      <c r="EA83" s="194"/>
      <c r="EB83" s="194"/>
      <c r="EC83" s="194"/>
      <c r="ED83" s="194"/>
      <c r="EE83" s="194"/>
      <c r="EF83" s="194"/>
      <c r="EG83" s="194"/>
      <c r="EH83" s="194"/>
      <c r="EI83" s="194"/>
      <c r="EJ83" s="194"/>
      <c r="EK83" s="194"/>
      <c r="EL83" s="194"/>
      <c r="EM83" s="194"/>
      <c r="EN83" s="194"/>
      <c r="EO83" s="194"/>
      <c r="EP83" s="194"/>
      <c r="EQ83" s="194"/>
      <c r="ER83" s="194"/>
      <c r="ES83" s="194"/>
      <c r="ET83" s="194"/>
      <c r="EU83" s="194"/>
      <c r="EV83" s="194"/>
      <c r="EW83" s="194"/>
      <c r="EX83" s="194"/>
      <c r="EY83" s="194"/>
      <c r="EZ83" s="194"/>
      <c r="FA83" s="194"/>
      <c r="FB83" s="194"/>
      <c r="FC83" s="194"/>
      <c r="FD83" s="194"/>
      <c r="FE83" s="194"/>
      <c r="FF83" s="194"/>
      <c r="FG83" s="194"/>
      <c r="FH83" s="194"/>
      <c r="FI83" s="194"/>
      <c r="FJ83" s="194"/>
      <c r="FK83" s="194"/>
      <c r="FL83" s="194"/>
      <c r="FM83" s="194"/>
      <c r="FN83" s="194"/>
      <c r="FO83" s="194"/>
      <c r="FP83" s="194"/>
      <c r="FQ83" s="194"/>
      <c r="FR83" s="194"/>
      <c r="FS83" s="194"/>
      <c r="FT83" s="194"/>
      <c r="FU83" s="194"/>
      <c r="FV83" s="194"/>
      <c r="FW83" s="194"/>
      <c r="FX83" s="194"/>
      <c r="FY83" s="194"/>
      <c r="FZ83" s="194"/>
      <c r="GA83" s="194"/>
      <c r="GB83" s="194"/>
      <c r="GC83" s="194"/>
      <c r="GD83" s="194"/>
      <c r="GE83" s="194"/>
      <c r="GF83" s="194"/>
      <c r="GG83" s="194"/>
      <c r="GH83" s="194"/>
      <c r="GI83" s="194"/>
      <c r="GJ83" s="194"/>
      <c r="GK83" s="194"/>
      <c r="GL83" s="194"/>
      <c r="GM83" s="194"/>
      <c r="GN83" s="194"/>
      <c r="GO83" s="194"/>
      <c r="GP83" s="194"/>
      <c r="GQ83" s="194"/>
      <c r="GR83" s="194"/>
      <c r="GS83" s="194"/>
      <c r="GT83" s="194"/>
      <c r="GU83" s="194"/>
      <c r="GV83" s="194"/>
      <c r="GW83" s="194"/>
      <c r="GX83" s="194"/>
      <c r="GY83" s="194"/>
      <c r="GZ83" s="194"/>
      <c r="HA83" s="194"/>
      <c r="HB83" s="194"/>
      <c r="HC83" s="194"/>
      <c r="HD83" s="194"/>
      <c r="HE83" s="194"/>
      <c r="HF83" s="194"/>
    </row>
    <row r="84" spans="1:214" ht="15" customHeight="1">
      <c r="A84" s="372" t="s">
        <v>4724</v>
      </c>
      <c r="C84" s="194" t="s">
        <v>4710</v>
      </c>
      <c r="D84" s="195"/>
      <c r="E84" s="204">
        <f>SUM(E85)</f>
        <v>17670601054</v>
      </c>
      <c r="F84" s="204"/>
      <c r="G84" s="204">
        <f>SUM(G85)</f>
        <v>7799204541</v>
      </c>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194"/>
      <c r="AV84" s="194"/>
      <c r="AW84" s="194"/>
      <c r="AX84" s="194"/>
      <c r="AY84" s="194"/>
      <c r="AZ84" s="194"/>
      <c r="BA84" s="194"/>
      <c r="BB84" s="194"/>
      <c r="BC84" s="194"/>
      <c r="BD84" s="194"/>
      <c r="BE84" s="194"/>
      <c r="BF84" s="194"/>
      <c r="BG84" s="194"/>
      <c r="BH84" s="194"/>
      <c r="BI84" s="194"/>
      <c r="BJ84" s="194"/>
      <c r="BK84" s="194"/>
      <c r="BL84" s="194"/>
      <c r="BM84" s="194"/>
      <c r="BN84" s="194"/>
      <c r="BO84" s="194"/>
      <c r="BP84" s="194"/>
      <c r="BQ84" s="194"/>
      <c r="BR84" s="194"/>
      <c r="BS84" s="194"/>
      <c r="BT84" s="194"/>
      <c r="BU84" s="194"/>
      <c r="BV84" s="194"/>
      <c r="BW84" s="194"/>
      <c r="BX84" s="194"/>
      <c r="BY84" s="194"/>
      <c r="BZ84" s="194"/>
      <c r="CA84" s="194"/>
      <c r="CB84" s="194"/>
      <c r="CC84" s="194"/>
      <c r="CD84" s="194"/>
      <c r="CE84" s="194"/>
      <c r="CF84" s="194"/>
      <c r="CG84" s="194"/>
      <c r="CH84" s="194"/>
      <c r="CI84" s="194"/>
      <c r="CJ84" s="194"/>
      <c r="CK84" s="194"/>
      <c r="CL84" s="194"/>
      <c r="CM84" s="194"/>
      <c r="CN84" s="194"/>
      <c r="CO84" s="194"/>
      <c r="CP84" s="194"/>
      <c r="CQ84" s="194"/>
      <c r="CR84" s="194"/>
      <c r="CS84" s="194"/>
      <c r="CT84" s="194"/>
      <c r="CU84" s="194"/>
      <c r="CV84" s="194"/>
      <c r="CW84" s="194"/>
      <c r="CX84" s="194"/>
      <c r="CY84" s="194"/>
      <c r="CZ84" s="194"/>
      <c r="DA84" s="194"/>
      <c r="DB84" s="194"/>
      <c r="DC84" s="194"/>
      <c r="DD84" s="194"/>
      <c r="DE84" s="194"/>
      <c r="DF84" s="194"/>
      <c r="DG84" s="194"/>
      <c r="DH84" s="194"/>
      <c r="DI84" s="194"/>
      <c r="DJ84" s="194"/>
      <c r="DK84" s="194"/>
      <c r="DL84" s="194"/>
      <c r="DM84" s="194"/>
      <c r="DN84" s="194"/>
      <c r="DO84" s="194"/>
      <c r="DP84" s="194"/>
      <c r="DQ84" s="194"/>
      <c r="DR84" s="194"/>
      <c r="DS84" s="194"/>
      <c r="DT84" s="194"/>
      <c r="DU84" s="194"/>
      <c r="DV84" s="194"/>
      <c r="DW84" s="194"/>
      <c r="DX84" s="194"/>
      <c r="DY84" s="194"/>
      <c r="DZ84" s="194"/>
      <c r="EA84" s="194"/>
      <c r="EB84" s="194"/>
      <c r="EC84" s="194"/>
      <c r="ED84" s="194"/>
      <c r="EE84" s="194"/>
      <c r="EF84" s="194"/>
      <c r="EG84" s="194"/>
      <c r="EH84" s="194"/>
      <c r="EI84" s="194"/>
      <c r="EJ84" s="194"/>
      <c r="EK84" s="194"/>
      <c r="EL84" s="194"/>
      <c r="EM84" s="194"/>
      <c r="EN84" s="194"/>
      <c r="EO84" s="194"/>
      <c r="EP84" s="194"/>
      <c r="EQ84" s="194"/>
      <c r="ER84" s="194"/>
      <c r="ES84" s="194"/>
      <c r="ET84" s="194"/>
      <c r="EU84" s="194"/>
      <c r="EV84" s="194"/>
      <c r="EW84" s="194"/>
      <c r="EX84" s="194"/>
      <c r="EY84" s="194"/>
      <c r="EZ84" s="194"/>
      <c r="FA84" s="194"/>
      <c r="FB84" s="194"/>
      <c r="FC84" s="194"/>
      <c r="FD84" s="194"/>
      <c r="FE84" s="194"/>
      <c r="FF84" s="194"/>
      <c r="FG84" s="194"/>
      <c r="FH84" s="194"/>
      <c r="FI84" s="194"/>
      <c r="FJ84" s="194"/>
      <c r="FK84" s="194"/>
      <c r="FL84" s="194"/>
      <c r="FM84" s="194"/>
      <c r="FN84" s="194"/>
      <c r="FO84" s="194"/>
      <c r="FP84" s="194"/>
      <c r="FQ84" s="194"/>
      <c r="FR84" s="194"/>
      <c r="FS84" s="194"/>
      <c r="FT84" s="194"/>
      <c r="FU84" s="194"/>
      <c r="FV84" s="194"/>
      <c r="FW84" s="194"/>
      <c r="FX84" s="194"/>
      <c r="FY84" s="194"/>
      <c r="FZ84" s="194"/>
      <c r="GA84" s="194"/>
      <c r="GB84" s="194"/>
      <c r="GC84" s="194"/>
      <c r="GD84" s="194"/>
      <c r="GE84" s="194"/>
      <c r="GF84" s="194"/>
      <c r="GG84" s="194"/>
      <c r="GH84" s="194"/>
      <c r="GI84" s="194"/>
      <c r="GJ84" s="194"/>
      <c r="GK84" s="194"/>
      <c r="GL84" s="194"/>
      <c r="GM84" s="194"/>
      <c r="GN84" s="194"/>
      <c r="GO84" s="194"/>
      <c r="GP84" s="194"/>
      <c r="GQ84" s="194"/>
      <c r="GR84" s="194"/>
      <c r="GS84" s="194"/>
      <c r="GT84" s="194"/>
      <c r="GU84" s="194"/>
      <c r="GV84" s="194"/>
      <c r="GW84" s="194"/>
      <c r="GX84" s="194"/>
      <c r="GY84" s="194"/>
      <c r="GZ84" s="194"/>
      <c r="HA84" s="194"/>
      <c r="HB84" s="194"/>
      <c r="HC84" s="194"/>
      <c r="HD84" s="194"/>
      <c r="HE84" s="194"/>
      <c r="HF84" s="194"/>
    </row>
    <row r="85" spans="1:214" s="156" customFormat="1" ht="15" hidden="1" customHeight="1">
      <c r="A85" s="173"/>
      <c r="B85" s="179" t="s">
        <v>3724</v>
      </c>
      <c r="C85" s="172" t="s">
        <v>3725</v>
      </c>
      <c r="D85" s="136"/>
      <c r="E85" s="178">
        <f>IFERROR(VLOOKUP(B85,'balance actual'!$A$1:$I$3000,5,FALSE),0)*-1</f>
        <v>17670601054</v>
      </c>
      <c r="F85" s="180"/>
      <c r="G85" s="178">
        <f>IFERROR(VLOOKUP(B85,'balance anterior'!$A$1:$I$3000,5,FALSE),0)*-1</f>
        <v>7799204541</v>
      </c>
      <c r="H85" s="134"/>
      <c r="I85" s="134"/>
      <c r="J85" s="134"/>
      <c r="K85" s="134"/>
      <c r="L85" s="134"/>
      <c r="M85" s="134"/>
      <c r="N85" s="134"/>
      <c r="O85" s="134"/>
      <c r="P85" s="134"/>
      <c r="Q85" s="134"/>
      <c r="R85" s="134"/>
      <c r="S85" s="134"/>
      <c r="T85" s="134"/>
      <c r="U85" s="134"/>
      <c r="V85" s="134"/>
      <c r="W85" s="134"/>
      <c r="X85" s="134"/>
      <c r="Y85" s="134"/>
      <c r="Z85" s="134"/>
      <c r="AA85" s="134"/>
      <c r="AB85" s="134"/>
      <c r="AC85" s="134"/>
      <c r="AD85" s="134"/>
      <c r="AE85" s="134"/>
      <c r="AF85" s="134"/>
      <c r="AG85" s="134"/>
      <c r="AH85" s="134"/>
      <c r="AI85" s="134"/>
      <c r="AJ85" s="134"/>
      <c r="AK85" s="134"/>
      <c r="AL85" s="134"/>
      <c r="AM85" s="134"/>
      <c r="AN85" s="134"/>
      <c r="AO85" s="134"/>
      <c r="AP85" s="134"/>
      <c r="AQ85" s="134"/>
      <c r="AR85" s="134"/>
      <c r="AS85" s="134"/>
      <c r="AT85" s="134"/>
      <c r="AU85" s="134"/>
      <c r="AV85" s="134"/>
      <c r="AW85" s="134"/>
      <c r="AX85" s="134"/>
      <c r="AY85" s="134"/>
      <c r="AZ85" s="134"/>
      <c r="BA85" s="134"/>
      <c r="BB85" s="134"/>
      <c r="BC85" s="134"/>
      <c r="BD85" s="134"/>
      <c r="BE85" s="134"/>
      <c r="BF85" s="134"/>
      <c r="BG85" s="134"/>
      <c r="BH85" s="134"/>
      <c r="BI85" s="134"/>
      <c r="BJ85" s="134"/>
      <c r="BK85" s="134"/>
      <c r="BL85" s="134"/>
      <c r="BM85" s="134"/>
      <c r="BN85" s="134"/>
      <c r="BO85" s="134"/>
      <c r="BP85" s="134"/>
      <c r="BQ85" s="134"/>
      <c r="BR85" s="134"/>
      <c r="BS85" s="134"/>
      <c r="BT85" s="134"/>
      <c r="BU85" s="134"/>
      <c r="BV85" s="134"/>
      <c r="BW85" s="134"/>
      <c r="BX85" s="134"/>
      <c r="BY85" s="134"/>
      <c r="BZ85" s="134"/>
      <c r="CA85" s="134"/>
      <c r="CB85" s="134"/>
      <c r="CC85" s="134"/>
      <c r="CD85" s="134"/>
      <c r="CE85" s="134"/>
      <c r="CF85" s="134"/>
      <c r="CG85" s="134"/>
      <c r="CH85" s="134"/>
      <c r="CI85" s="134"/>
      <c r="CJ85" s="134"/>
      <c r="CK85" s="134"/>
      <c r="CL85" s="134"/>
      <c r="CM85" s="134"/>
      <c r="CN85" s="134"/>
      <c r="CO85" s="134"/>
      <c r="CP85" s="134"/>
      <c r="CQ85" s="134"/>
      <c r="CR85" s="134"/>
      <c r="CS85" s="134"/>
      <c r="CT85" s="134"/>
      <c r="CU85" s="134"/>
      <c r="CV85" s="134"/>
      <c r="CW85" s="134"/>
      <c r="CX85" s="134"/>
      <c r="CY85" s="134"/>
      <c r="CZ85" s="134"/>
      <c r="DA85" s="134"/>
      <c r="DB85" s="134"/>
      <c r="DC85" s="134"/>
      <c r="DD85" s="134"/>
      <c r="DE85" s="134"/>
      <c r="DF85" s="134"/>
      <c r="DG85" s="134"/>
      <c r="DH85" s="134"/>
      <c r="DI85" s="134"/>
      <c r="DJ85" s="134"/>
      <c r="DK85" s="134"/>
      <c r="DL85" s="134"/>
      <c r="DM85" s="134"/>
      <c r="DN85" s="134"/>
      <c r="DO85" s="134"/>
      <c r="DP85" s="134"/>
      <c r="DQ85" s="134"/>
      <c r="DR85" s="134"/>
      <c r="DS85" s="134"/>
      <c r="DT85" s="134"/>
      <c r="DU85" s="134"/>
      <c r="DV85" s="134"/>
      <c r="DW85" s="134"/>
      <c r="DX85" s="134"/>
      <c r="DY85" s="134"/>
      <c r="DZ85" s="134"/>
      <c r="EA85" s="134"/>
      <c r="EB85" s="134"/>
      <c r="EC85" s="134"/>
      <c r="ED85" s="134"/>
      <c r="EE85" s="134"/>
      <c r="EF85" s="134"/>
      <c r="EG85" s="134"/>
      <c r="EH85" s="134"/>
      <c r="EI85" s="134"/>
      <c r="EJ85" s="134"/>
      <c r="EK85" s="134"/>
      <c r="EL85" s="134"/>
      <c r="EM85" s="134"/>
      <c r="EN85" s="134"/>
      <c r="EO85" s="134"/>
      <c r="EP85" s="134"/>
      <c r="EQ85" s="134"/>
      <c r="ER85" s="134"/>
      <c r="ES85" s="134"/>
      <c r="ET85" s="134"/>
      <c r="EU85" s="134"/>
      <c r="EV85" s="134"/>
      <c r="EW85" s="134"/>
      <c r="EX85" s="134"/>
      <c r="EY85" s="134"/>
      <c r="EZ85" s="134"/>
      <c r="FA85" s="134"/>
      <c r="FB85" s="134"/>
      <c r="FC85" s="134"/>
      <c r="FD85" s="134"/>
      <c r="FE85" s="134"/>
      <c r="FF85" s="134"/>
      <c r="FG85" s="134"/>
      <c r="FH85" s="134"/>
      <c r="FI85" s="134"/>
      <c r="FJ85" s="134"/>
      <c r="FK85" s="134"/>
      <c r="FL85" s="134"/>
      <c r="FM85" s="134"/>
      <c r="FN85" s="134"/>
      <c r="FO85" s="134"/>
      <c r="FP85" s="134"/>
      <c r="FQ85" s="134"/>
      <c r="FR85" s="134"/>
      <c r="FS85" s="134"/>
      <c r="FT85" s="134"/>
      <c r="FU85" s="134"/>
      <c r="FV85" s="134"/>
      <c r="FW85" s="134"/>
      <c r="FX85" s="134"/>
      <c r="FY85" s="134"/>
      <c r="FZ85" s="134"/>
      <c r="GA85" s="134"/>
      <c r="GB85" s="134"/>
      <c r="GC85" s="134"/>
      <c r="GD85" s="134"/>
      <c r="GE85" s="134"/>
      <c r="GF85" s="134"/>
      <c r="GG85" s="134"/>
      <c r="GH85" s="134"/>
      <c r="GI85" s="134"/>
      <c r="GJ85" s="134"/>
      <c r="GK85" s="134"/>
      <c r="GL85" s="134"/>
      <c r="GM85" s="134"/>
      <c r="GN85" s="134"/>
      <c r="GO85" s="134"/>
      <c r="GP85" s="134"/>
      <c r="GQ85" s="134"/>
      <c r="GR85" s="134"/>
      <c r="GS85" s="134"/>
      <c r="GT85" s="134"/>
      <c r="GU85" s="134"/>
      <c r="GV85" s="134"/>
      <c r="GW85" s="134"/>
      <c r="GX85" s="134"/>
      <c r="GY85" s="134"/>
      <c r="GZ85" s="134"/>
      <c r="HA85" s="134"/>
      <c r="HB85" s="134"/>
      <c r="HC85" s="134"/>
      <c r="HD85" s="134"/>
      <c r="HE85" s="134"/>
      <c r="HF85" s="134"/>
    </row>
    <row r="86" spans="1:214" ht="15" customHeight="1">
      <c r="A86" s="372" t="s">
        <v>4724</v>
      </c>
      <c r="C86" s="194" t="s">
        <v>4711</v>
      </c>
      <c r="D86" s="195"/>
      <c r="E86" s="204">
        <f>SUM(E87)</f>
        <v>-992283998</v>
      </c>
      <c r="F86" s="204"/>
      <c r="G86" s="204">
        <f>SUM(G87)</f>
        <v>-674930933</v>
      </c>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c r="AV86" s="194"/>
      <c r="AW86" s="194"/>
      <c r="AX86" s="194"/>
      <c r="AY86" s="194"/>
      <c r="AZ86" s="194"/>
      <c r="BA86" s="194"/>
      <c r="BB86" s="194"/>
      <c r="BC86" s="194"/>
      <c r="BD86" s="194"/>
      <c r="BE86" s="194"/>
      <c r="BF86" s="194"/>
      <c r="BG86" s="194"/>
      <c r="BH86" s="194"/>
      <c r="BI86" s="194"/>
      <c r="BJ86" s="194"/>
      <c r="BK86" s="194"/>
      <c r="BL86" s="194"/>
      <c r="BM86" s="194"/>
      <c r="BN86" s="194"/>
      <c r="BO86" s="194"/>
      <c r="BP86" s="194"/>
      <c r="BQ86" s="194"/>
      <c r="BR86" s="194"/>
      <c r="BS86" s="194"/>
      <c r="BT86" s="194"/>
      <c r="BU86" s="194"/>
      <c r="BV86" s="194"/>
      <c r="BW86" s="194"/>
      <c r="BX86" s="194"/>
      <c r="BY86" s="194"/>
      <c r="BZ86" s="194"/>
      <c r="CA86" s="194"/>
      <c r="CB86" s="194"/>
      <c r="CC86" s="194"/>
      <c r="CD86" s="194"/>
      <c r="CE86" s="194"/>
      <c r="CF86" s="194"/>
      <c r="CG86" s="194"/>
      <c r="CH86" s="194"/>
      <c r="CI86" s="194"/>
      <c r="CJ86" s="194"/>
      <c r="CK86" s="194"/>
      <c r="CL86" s="194"/>
      <c r="CM86" s="194"/>
      <c r="CN86" s="194"/>
      <c r="CO86" s="194"/>
      <c r="CP86" s="194"/>
      <c r="CQ86" s="194"/>
      <c r="CR86" s="194"/>
      <c r="CS86" s="194"/>
      <c r="CT86" s="194"/>
      <c r="CU86" s="194"/>
      <c r="CV86" s="194"/>
      <c r="CW86" s="194"/>
      <c r="CX86" s="194"/>
      <c r="CY86" s="194"/>
      <c r="CZ86" s="194"/>
      <c r="DA86" s="194"/>
      <c r="DB86" s="194"/>
      <c r="DC86" s="194"/>
      <c r="DD86" s="194"/>
      <c r="DE86" s="194"/>
      <c r="DF86" s="194"/>
      <c r="DG86" s="194"/>
      <c r="DH86" s="194"/>
      <c r="DI86" s="194"/>
      <c r="DJ86" s="194"/>
      <c r="DK86" s="194"/>
      <c r="DL86" s="194"/>
      <c r="DM86" s="194"/>
      <c r="DN86" s="194"/>
      <c r="DO86" s="194"/>
      <c r="DP86" s="194"/>
      <c r="DQ86" s="194"/>
      <c r="DR86" s="194"/>
      <c r="DS86" s="194"/>
      <c r="DT86" s="194"/>
      <c r="DU86" s="194"/>
      <c r="DV86" s="194"/>
      <c r="DW86" s="194"/>
      <c r="DX86" s="194"/>
      <c r="DY86" s="194"/>
      <c r="DZ86" s="194"/>
      <c r="EA86" s="194"/>
      <c r="EB86" s="194"/>
      <c r="EC86" s="194"/>
      <c r="ED86" s="194"/>
      <c r="EE86" s="194"/>
      <c r="EF86" s="194"/>
      <c r="EG86" s="194"/>
      <c r="EH86" s="194"/>
      <c r="EI86" s="194"/>
      <c r="EJ86" s="194"/>
      <c r="EK86" s="194"/>
      <c r="EL86" s="194"/>
      <c r="EM86" s="194"/>
      <c r="EN86" s="194"/>
      <c r="EO86" s="194"/>
      <c r="EP86" s="194"/>
      <c r="EQ86" s="194"/>
      <c r="ER86" s="194"/>
      <c r="ES86" s="194"/>
      <c r="ET86" s="194"/>
      <c r="EU86" s="194"/>
      <c r="EV86" s="194"/>
      <c r="EW86" s="194"/>
      <c r="EX86" s="194"/>
      <c r="EY86" s="194"/>
      <c r="EZ86" s="194"/>
      <c r="FA86" s="194"/>
      <c r="FB86" s="194"/>
      <c r="FC86" s="194"/>
      <c r="FD86" s="194"/>
      <c r="FE86" s="194"/>
      <c r="FF86" s="194"/>
      <c r="FG86" s="194"/>
      <c r="FH86" s="194"/>
      <c r="FI86" s="194"/>
      <c r="FJ86" s="194"/>
      <c r="FK86" s="194"/>
      <c r="FL86" s="194"/>
      <c r="FM86" s="194"/>
      <c r="FN86" s="194"/>
      <c r="FO86" s="194"/>
      <c r="FP86" s="194"/>
      <c r="FQ86" s="194"/>
      <c r="FR86" s="194"/>
      <c r="FS86" s="194"/>
      <c r="FT86" s="194"/>
      <c r="FU86" s="194"/>
      <c r="FV86" s="194"/>
      <c r="FW86" s="194"/>
      <c r="FX86" s="194"/>
      <c r="FY86" s="194"/>
      <c r="FZ86" s="194"/>
      <c r="GA86" s="194"/>
      <c r="GB86" s="194"/>
      <c r="GC86" s="194"/>
      <c r="GD86" s="194"/>
      <c r="GE86" s="194"/>
      <c r="GF86" s="194"/>
      <c r="GG86" s="194"/>
      <c r="GH86" s="194"/>
      <c r="GI86" s="194"/>
      <c r="GJ86" s="194"/>
      <c r="GK86" s="194"/>
      <c r="GL86" s="194"/>
      <c r="GM86" s="194"/>
      <c r="GN86" s="194"/>
      <c r="GO86" s="194"/>
      <c r="GP86" s="194"/>
      <c r="GQ86" s="194"/>
      <c r="GR86" s="194"/>
      <c r="GS86" s="194"/>
      <c r="GT86" s="194"/>
      <c r="GU86" s="194"/>
      <c r="GV86" s="194"/>
      <c r="GW86" s="194"/>
      <c r="GX86" s="194"/>
      <c r="GY86" s="194"/>
      <c r="GZ86" s="194"/>
      <c r="HA86" s="194"/>
      <c r="HB86" s="194"/>
      <c r="HC86" s="194"/>
      <c r="HD86" s="194"/>
      <c r="HE86" s="194"/>
      <c r="HF86" s="194"/>
    </row>
    <row r="87" spans="1:214" s="156" customFormat="1" ht="15" hidden="1" customHeight="1">
      <c r="A87" s="173"/>
      <c r="B87" s="179" t="s">
        <v>4283</v>
      </c>
      <c r="C87" s="172" t="s">
        <v>4284</v>
      </c>
      <c r="D87" s="136"/>
      <c r="E87" s="178">
        <f>IFERROR(VLOOKUP(B87,'balance actual'!$A$1:$I$3000,5,FALSE),0)*-1</f>
        <v>-992283998</v>
      </c>
      <c r="F87" s="180"/>
      <c r="G87" s="178">
        <f>IFERROR(VLOOKUP(B87,'balance anterior'!$A$1:$I$3000,5,FALSE),0)*-1</f>
        <v>-674930933</v>
      </c>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4"/>
      <c r="AH87" s="134"/>
      <c r="AI87" s="134"/>
      <c r="AJ87" s="134"/>
      <c r="AK87" s="134"/>
      <c r="AL87" s="134"/>
      <c r="AM87" s="134"/>
      <c r="AN87" s="134"/>
      <c r="AO87" s="134"/>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34"/>
      <c r="BT87" s="134"/>
      <c r="BU87" s="134"/>
      <c r="BV87" s="134"/>
      <c r="BW87" s="134"/>
      <c r="BX87" s="134"/>
      <c r="BY87" s="134"/>
      <c r="BZ87" s="134"/>
      <c r="CA87" s="134"/>
      <c r="CB87" s="134"/>
      <c r="CC87" s="134"/>
      <c r="CD87" s="134"/>
      <c r="CE87" s="134"/>
      <c r="CF87" s="134"/>
      <c r="CG87" s="134"/>
      <c r="CH87" s="134"/>
      <c r="CI87" s="134"/>
      <c r="CJ87" s="134"/>
      <c r="CK87" s="134"/>
      <c r="CL87" s="134"/>
      <c r="CM87" s="134"/>
      <c r="CN87" s="134"/>
      <c r="CO87" s="134"/>
      <c r="CP87" s="134"/>
      <c r="CQ87" s="134"/>
      <c r="CR87" s="134"/>
      <c r="CS87" s="134"/>
      <c r="CT87" s="134"/>
      <c r="CU87" s="134"/>
      <c r="CV87" s="134"/>
      <c r="CW87" s="134"/>
      <c r="CX87" s="134"/>
      <c r="CY87" s="134"/>
      <c r="CZ87" s="134"/>
      <c r="DA87" s="134"/>
      <c r="DB87" s="134"/>
      <c r="DC87" s="134"/>
      <c r="DD87" s="134"/>
      <c r="DE87" s="134"/>
      <c r="DF87" s="134"/>
      <c r="DG87" s="134"/>
      <c r="DH87" s="134"/>
      <c r="DI87" s="134"/>
      <c r="DJ87" s="134"/>
      <c r="DK87" s="134"/>
      <c r="DL87" s="134"/>
      <c r="DM87" s="134"/>
      <c r="DN87" s="134"/>
      <c r="DO87" s="134"/>
      <c r="DP87" s="134"/>
      <c r="DQ87" s="134"/>
      <c r="DR87" s="134"/>
      <c r="DS87" s="134"/>
      <c r="DT87" s="134"/>
      <c r="DU87" s="134"/>
      <c r="DV87" s="134"/>
      <c r="DW87" s="134"/>
      <c r="DX87" s="134"/>
      <c r="DY87" s="134"/>
      <c r="DZ87" s="134"/>
      <c r="EA87" s="134"/>
      <c r="EB87" s="134"/>
      <c r="EC87" s="134"/>
      <c r="ED87" s="134"/>
      <c r="EE87" s="134"/>
      <c r="EF87" s="134"/>
      <c r="EG87" s="134"/>
      <c r="EH87" s="134"/>
      <c r="EI87" s="134"/>
      <c r="EJ87" s="134"/>
      <c r="EK87" s="134"/>
      <c r="EL87" s="134"/>
      <c r="EM87" s="134"/>
      <c r="EN87" s="134"/>
      <c r="EO87" s="134"/>
      <c r="EP87" s="134"/>
      <c r="EQ87" s="134"/>
      <c r="ER87" s="134"/>
      <c r="ES87" s="134"/>
      <c r="ET87" s="134"/>
      <c r="EU87" s="134"/>
      <c r="EV87" s="134"/>
      <c r="EW87" s="134"/>
      <c r="EX87" s="134"/>
      <c r="EY87" s="134"/>
      <c r="EZ87" s="134"/>
      <c r="FA87" s="134"/>
      <c r="FB87" s="134"/>
      <c r="FC87" s="134"/>
      <c r="FD87" s="134"/>
      <c r="FE87" s="134"/>
      <c r="FF87" s="134"/>
      <c r="FG87" s="134"/>
      <c r="FH87" s="134"/>
      <c r="FI87" s="134"/>
      <c r="FJ87" s="134"/>
      <c r="FK87" s="134"/>
      <c r="FL87" s="134"/>
      <c r="FM87" s="134"/>
      <c r="FN87" s="134"/>
      <c r="FO87" s="134"/>
      <c r="FP87" s="134"/>
      <c r="FQ87" s="134"/>
      <c r="FR87" s="134"/>
      <c r="FS87" s="134"/>
      <c r="FT87" s="134"/>
      <c r="FU87" s="134"/>
      <c r="FV87" s="134"/>
      <c r="FW87" s="134"/>
      <c r="FX87" s="134"/>
      <c r="FY87" s="134"/>
      <c r="FZ87" s="134"/>
      <c r="GA87" s="134"/>
      <c r="GB87" s="134"/>
      <c r="GC87" s="134"/>
      <c r="GD87" s="134"/>
      <c r="GE87" s="134"/>
      <c r="GF87" s="134"/>
      <c r="GG87" s="134"/>
      <c r="GH87" s="134"/>
      <c r="GI87" s="134"/>
      <c r="GJ87" s="134"/>
      <c r="GK87" s="134"/>
      <c r="GL87" s="134"/>
      <c r="GM87" s="134"/>
      <c r="GN87" s="134"/>
      <c r="GO87" s="134"/>
      <c r="GP87" s="134"/>
      <c r="GQ87" s="134"/>
      <c r="GR87" s="134"/>
      <c r="GS87" s="134"/>
      <c r="GT87" s="134"/>
      <c r="GU87" s="134"/>
      <c r="GV87" s="134"/>
      <c r="GW87" s="134"/>
      <c r="GX87" s="134"/>
      <c r="GY87" s="134"/>
      <c r="GZ87" s="134"/>
      <c r="HA87" s="134"/>
      <c r="HB87" s="134"/>
      <c r="HC87" s="134"/>
      <c r="HD87" s="134"/>
      <c r="HE87" s="134"/>
      <c r="HF87" s="134"/>
    </row>
    <row r="88" spans="1:214" ht="9.75" customHeight="1">
      <c r="A88" s="372" t="s">
        <v>4724</v>
      </c>
      <c r="C88" s="194"/>
      <c r="D88" s="195"/>
      <c r="F88" s="20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194"/>
      <c r="AV88" s="194"/>
      <c r="AW88" s="194"/>
      <c r="AX88" s="194"/>
      <c r="AY88" s="194"/>
      <c r="AZ88" s="194"/>
      <c r="BA88" s="194"/>
      <c r="BB88" s="194"/>
      <c r="BC88" s="194"/>
      <c r="BD88" s="194"/>
      <c r="BE88" s="194"/>
      <c r="BF88" s="194"/>
      <c r="BG88" s="194"/>
      <c r="BH88" s="194"/>
      <c r="BI88" s="194"/>
      <c r="BJ88" s="194"/>
      <c r="BK88" s="194"/>
      <c r="BL88" s="194"/>
      <c r="BM88" s="194"/>
      <c r="BN88" s="194"/>
      <c r="BO88" s="194"/>
      <c r="BP88" s="194"/>
      <c r="BQ88" s="194"/>
      <c r="BR88" s="194"/>
      <c r="BS88" s="194"/>
      <c r="BT88" s="194"/>
      <c r="BU88" s="194"/>
      <c r="BV88" s="194"/>
      <c r="BW88" s="194"/>
      <c r="BX88" s="194"/>
      <c r="BY88" s="194"/>
      <c r="BZ88" s="194"/>
      <c r="CA88" s="194"/>
      <c r="CB88" s="194"/>
      <c r="CC88" s="194"/>
      <c r="CD88" s="194"/>
      <c r="CE88" s="194"/>
      <c r="CF88" s="194"/>
      <c r="CG88" s="194"/>
      <c r="CH88" s="194"/>
      <c r="CI88" s="194"/>
      <c r="CJ88" s="194"/>
      <c r="CK88" s="194"/>
      <c r="CL88" s="194"/>
      <c r="CM88" s="194"/>
      <c r="CN88" s="194"/>
      <c r="CO88" s="194"/>
      <c r="CP88" s="194"/>
      <c r="CQ88" s="194"/>
      <c r="CR88" s="194"/>
      <c r="CS88" s="194"/>
      <c r="CT88" s="194"/>
      <c r="CU88" s="194"/>
      <c r="CV88" s="194"/>
      <c r="CW88" s="194"/>
      <c r="CX88" s="194"/>
      <c r="CY88" s="194"/>
      <c r="CZ88" s="194"/>
      <c r="DA88" s="194"/>
      <c r="DB88" s="194"/>
      <c r="DC88" s="194"/>
      <c r="DD88" s="194"/>
      <c r="DE88" s="194"/>
      <c r="DF88" s="194"/>
      <c r="DG88" s="194"/>
      <c r="DH88" s="194"/>
      <c r="DI88" s="194"/>
      <c r="DJ88" s="194"/>
      <c r="DK88" s="194"/>
      <c r="DL88" s="194"/>
      <c r="DM88" s="194"/>
      <c r="DN88" s="194"/>
      <c r="DO88" s="194"/>
      <c r="DP88" s="194"/>
      <c r="DQ88" s="194"/>
      <c r="DR88" s="194"/>
      <c r="DS88" s="194"/>
      <c r="DT88" s="194"/>
      <c r="DU88" s="194"/>
      <c r="DV88" s="194"/>
      <c r="DW88" s="194"/>
      <c r="DX88" s="194"/>
      <c r="DY88" s="194"/>
      <c r="DZ88" s="194"/>
      <c r="EA88" s="194"/>
      <c r="EB88" s="194"/>
      <c r="EC88" s="194"/>
      <c r="ED88" s="194"/>
      <c r="EE88" s="194"/>
      <c r="EF88" s="194"/>
      <c r="EG88" s="194"/>
      <c r="EH88" s="194"/>
      <c r="EI88" s="194"/>
      <c r="EJ88" s="194"/>
      <c r="EK88" s="194"/>
      <c r="EL88" s="194"/>
      <c r="EM88" s="194"/>
      <c r="EN88" s="194"/>
      <c r="EO88" s="194"/>
      <c r="EP88" s="194"/>
      <c r="EQ88" s="194"/>
      <c r="ER88" s="194"/>
      <c r="ES88" s="194"/>
      <c r="ET88" s="194"/>
      <c r="EU88" s="194"/>
      <c r="EV88" s="194"/>
      <c r="EW88" s="194"/>
      <c r="EX88" s="194"/>
      <c r="EY88" s="194"/>
      <c r="EZ88" s="194"/>
      <c r="FA88" s="194"/>
      <c r="FB88" s="194"/>
      <c r="FC88" s="194"/>
      <c r="FD88" s="194"/>
      <c r="FE88" s="194"/>
      <c r="FF88" s="194"/>
      <c r="FG88" s="194"/>
      <c r="FH88" s="194"/>
      <c r="FI88" s="194"/>
      <c r="FJ88" s="194"/>
      <c r="FK88" s="194"/>
      <c r="FL88" s="194"/>
      <c r="FM88" s="194"/>
      <c r="FN88" s="194"/>
      <c r="FO88" s="194"/>
      <c r="FP88" s="194"/>
      <c r="FQ88" s="194"/>
      <c r="FR88" s="194"/>
      <c r="FS88" s="194"/>
      <c r="FT88" s="194"/>
      <c r="FU88" s="194"/>
      <c r="FV88" s="194"/>
      <c r="FW88" s="194"/>
      <c r="FX88" s="194"/>
      <c r="FY88" s="194"/>
      <c r="FZ88" s="194"/>
      <c r="GA88" s="194"/>
      <c r="GB88" s="194"/>
      <c r="GC88" s="194"/>
      <c r="GD88" s="194"/>
      <c r="GE88" s="194"/>
      <c r="GF88" s="194"/>
      <c r="GG88" s="194"/>
      <c r="GH88" s="194"/>
      <c r="GI88" s="194"/>
      <c r="GJ88" s="194"/>
      <c r="GK88" s="194"/>
      <c r="GL88" s="194"/>
      <c r="GM88" s="194"/>
      <c r="GN88" s="194"/>
      <c r="GO88" s="194"/>
      <c r="GP88" s="194"/>
      <c r="GQ88" s="194"/>
      <c r="GR88" s="194"/>
      <c r="GS88" s="194"/>
      <c r="GT88" s="194"/>
      <c r="GU88" s="194"/>
      <c r="GV88" s="194"/>
      <c r="GW88" s="194"/>
      <c r="GX88" s="194"/>
      <c r="GY88" s="194"/>
      <c r="GZ88" s="194"/>
      <c r="HA88" s="194"/>
      <c r="HB88" s="194"/>
      <c r="HC88" s="194"/>
      <c r="HD88" s="194"/>
      <c r="HE88" s="194"/>
      <c r="HF88" s="194"/>
    </row>
    <row r="89" spans="1:214" s="155" customFormat="1" ht="15" hidden="1" customHeight="1">
      <c r="A89" s="173" t="s">
        <v>4724</v>
      </c>
      <c r="C89" s="164" t="s">
        <v>30</v>
      </c>
      <c r="D89" s="136"/>
      <c r="E89" s="163">
        <f>E90-E91</f>
        <v>0</v>
      </c>
      <c r="F89" s="162"/>
      <c r="G89" s="163">
        <f>G90-G91</f>
        <v>0</v>
      </c>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133"/>
      <c r="AL89" s="133"/>
      <c r="AM89" s="133"/>
      <c r="AN89" s="133"/>
      <c r="AO89" s="133"/>
      <c r="AP89" s="133"/>
      <c r="AQ89" s="133"/>
      <c r="AR89" s="133"/>
      <c r="AS89" s="133"/>
      <c r="AT89" s="133"/>
      <c r="AU89" s="133"/>
      <c r="AV89" s="133"/>
      <c r="AW89" s="133"/>
      <c r="AX89" s="133"/>
      <c r="AY89" s="133"/>
      <c r="AZ89" s="133"/>
      <c r="BA89" s="133"/>
      <c r="BB89" s="133"/>
      <c r="BC89" s="133"/>
      <c r="BD89" s="133"/>
      <c r="BE89" s="133"/>
      <c r="BF89" s="133"/>
      <c r="BG89" s="133"/>
      <c r="BH89" s="133"/>
      <c r="BI89" s="133"/>
      <c r="BJ89" s="133"/>
      <c r="BK89" s="133"/>
      <c r="BL89" s="133"/>
      <c r="BM89" s="133"/>
      <c r="BN89" s="133"/>
      <c r="BO89" s="133"/>
      <c r="BP89" s="133"/>
      <c r="BQ89" s="133"/>
      <c r="BR89" s="133"/>
      <c r="BS89" s="133"/>
      <c r="BT89" s="133"/>
      <c r="BU89" s="133"/>
      <c r="BV89" s="133"/>
      <c r="BW89" s="133"/>
      <c r="BX89" s="133"/>
      <c r="BY89" s="133"/>
      <c r="BZ89" s="133"/>
      <c r="CA89" s="133"/>
      <c r="CB89" s="133"/>
      <c r="CC89" s="133"/>
      <c r="CD89" s="133"/>
      <c r="CE89" s="133"/>
      <c r="CF89" s="133"/>
      <c r="CG89" s="133"/>
      <c r="CH89" s="133"/>
      <c r="CI89" s="133"/>
      <c r="CJ89" s="133"/>
      <c r="CK89" s="133"/>
      <c r="CL89" s="133"/>
      <c r="CM89" s="133"/>
      <c r="CN89" s="133"/>
      <c r="CO89" s="133"/>
      <c r="CP89" s="133"/>
      <c r="CQ89" s="133"/>
      <c r="CR89" s="133"/>
      <c r="CS89" s="133"/>
      <c r="CT89" s="133"/>
      <c r="CU89" s="133"/>
      <c r="CV89" s="133"/>
      <c r="CW89" s="133"/>
      <c r="CX89" s="133"/>
      <c r="CY89" s="133"/>
      <c r="CZ89" s="133"/>
      <c r="DA89" s="133"/>
      <c r="DB89" s="133"/>
      <c r="DC89" s="133"/>
      <c r="DD89" s="133"/>
      <c r="DE89" s="133"/>
      <c r="DF89" s="133"/>
      <c r="DG89" s="133"/>
      <c r="DH89" s="133"/>
      <c r="DI89" s="133"/>
      <c r="DJ89" s="133"/>
      <c r="DK89" s="133"/>
      <c r="DL89" s="133"/>
      <c r="DM89" s="133"/>
      <c r="DN89" s="133"/>
      <c r="DO89" s="133"/>
      <c r="DP89" s="133"/>
      <c r="DQ89" s="133"/>
      <c r="DR89" s="133"/>
      <c r="DS89" s="133"/>
      <c r="DT89" s="133"/>
      <c r="DU89" s="133"/>
      <c r="DV89" s="133"/>
      <c r="DW89" s="133"/>
      <c r="DX89" s="133"/>
      <c r="DY89" s="133"/>
      <c r="DZ89" s="133"/>
      <c r="EA89" s="133"/>
      <c r="EB89" s="133"/>
      <c r="EC89" s="133"/>
      <c r="ED89" s="133"/>
      <c r="EE89" s="133"/>
      <c r="EF89" s="133"/>
      <c r="EG89" s="133"/>
      <c r="EH89" s="133"/>
      <c r="EI89" s="133"/>
      <c r="EJ89" s="133"/>
      <c r="EK89" s="133"/>
      <c r="EL89" s="133"/>
      <c r="EM89" s="133"/>
      <c r="EN89" s="133"/>
      <c r="EO89" s="133"/>
      <c r="EP89" s="133"/>
      <c r="EQ89" s="133"/>
      <c r="ER89" s="133"/>
      <c r="ES89" s="133"/>
      <c r="ET89" s="133"/>
      <c r="EU89" s="133"/>
      <c r="EV89" s="133"/>
      <c r="EW89" s="133"/>
      <c r="EX89" s="133"/>
      <c r="EY89" s="133"/>
      <c r="EZ89" s="133"/>
      <c r="FA89" s="133"/>
      <c r="FB89" s="133"/>
      <c r="FC89" s="133"/>
      <c r="FD89" s="133"/>
      <c r="FE89" s="133"/>
      <c r="FF89" s="133"/>
      <c r="FG89" s="133"/>
      <c r="FH89" s="133"/>
      <c r="FI89" s="133"/>
      <c r="FJ89" s="133"/>
      <c r="FK89" s="133"/>
      <c r="FL89" s="133"/>
      <c r="FM89" s="133"/>
      <c r="FN89" s="133"/>
      <c r="FO89" s="133"/>
      <c r="FP89" s="133"/>
      <c r="FQ89" s="133"/>
      <c r="FR89" s="133"/>
      <c r="FS89" s="133"/>
      <c r="FT89" s="133"/>
      <c r="FU89" s="133"/>
      <c r="FV89" s="133"/>
      <c r="FW89" s="133"/>
      <c r="FX89" s="133"/>
      <c r="FY89" s="133"/>
      <c r="FZ89" s="133"/>
      <c r="GA89" s="133"/>
      <c r="GB89" s="133"/>
      <c r="GC89" s="133"/>
      <c r="GD89" s="133"/>
      <c r="GE89" s="133"/>
      <c r="GF89" s="133"/>
      <c r="GG89" s="133"/>
      <c r="GH89" s="133"/>
      <c r="GI89" s="133"/>
      <c r="GJ89" s="133"/>
      <c r="GK89" s="133"/>
      <c r="GL89" s="133"/>
      <c r="GM89" s="133"/>
      <c r="GN89" s="133"/>
      <c r="GO89" s="133"/>
      <c r="GP89" s="133"/>
      <c r="GQ89" s="133"/>
      <c r="GR89" s="133"/>
      <c r="GS89" s="133"/>
      <c r="GT89" s="133"/>
      <c r="GU89" s="133"/>
      <c r="GV89" s="133"/>
      <c r="GW89" s="133"/>
      <c r="GX89" s="133"/>
      <c r="GY89" s="133"/>
      <c r="GZ89" s="133"/>
      <c r="HA89" s="133"/>
      <c r="HB89" s="133"/>
      <c r="HC89" s="133"/>
      <c r="HD89" s="133"/>
      <c r="HE89" s="133"/>
      <c r="HF89" s="133"/>
    </row>
    <row r="90" spans="1:214" s="155" customFormat="1" ht="15" hidden="1" customHeight="1">
      <c r="A90" s="173" t="s">
        <v>4724</v>
      </c>
      <c r="C90" s="133" t="s">
        <v>4712</v>
      </c>
      <c r="D90" s="161"/>
      <c r="E90" s="158"/>
      <c r="F90" s="159"/>
      <c r="G90" s="159"/>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33"/>
      <c r="BJ90" s="133"/>
      <c r="BK90" s="133"/>
      <c r="BL90" s="133"/>
      <c r="BM90" s="133"/>
      <c r="BN90" s="133"/>
      <c r="BO90" s="133"/>
      <c r="BP90" s="133"/>
      <c r="BQ90" s="133"/>
      <c r="BR90" s="133"/>
      <c r="BS90" s="133"/>
      <c r="BT90" s="133"/>
      <c r="BU90" s="133"/>
      <c r="BV90" s="133"/>
      <c r="BW90" s="133"/>
      <c r="BX90" s="133"/>
      <c r="BY90" s="133"/>
      <c r="BZ90" s="133"/>
      <c r="CA90" s="133"/>
      <c r="CB90" s="133"/>
      <c r="CC90" s="133"/>
      <c r="CD90" s="133"/>
      <c r="CE90" s="133"/>
      <c r="CF90" s="133"/>
      <c r="CG90" s="133"/>
      <c r="CH90" s="133"/>
      <c r="CI90" s="133"/>
      <c r="CJ90" s="133"/>
      <c r="CK90" s="133"/>
      <c r="CL90" s="133"/>
      <c r="CM90" s="133"/>
      <c r="CN90" s="133"/>
      <c r="CO90" s="133"/>
      <c r="CP90" s="133"/>
      <c r="CQ90" s="133"/>
      <c r="CR90" s="133"/>
      <c r="CS90" s="133"/>
      <c r="CT90" s="133"/>
      <c r="CU90" s="133"/>
      <c r="CV90" s="133"/>
      <c r="CW90" s="133"/>
      <c r="CX90" s="133"/>
      <c r="CY90" s="133"/>
      <c r="CZ90" s="133"/>
      <c r="DA90" s="133"/>
      <c r="DB90" s="133"/>
      <c r="DC90" s="133"/>
      <c r="DD90" s="133"/>
      <c r="DE90" s="133"/>
      <c r="DF90" s="133"/>
      <c r="DG90" s="133"/>
      <c r="DH90" s="133"/>
      <c r="DI90" s="133"/>
      <c r="DJ90" s="133"/>
      <c r="DK90" s="133"/>
      <c r="DL90" s="133"/>
      <c r="DM90" s="133"/>
      <c r="DN90" s="133"/>
      <c r="DO90" s="133"/>
      <c r="DP90" s="133"/>
      <c r="DQ90" s="133"/>
      <c r="DR90" s="133"/>
      <c r="DS90" s="133"/>
      <c r="DT90" s="133"/>
      <c r="DU90" s="133"/>
      <c r="DV90" s="133"/>
      <c r="DW90" s="133"/>
      <c r="DX90" s="133"/>
      <c r="DY90" s="133"/>
      <c r="DZ90" s="133"/>
      <c r="EA90" s="133"/>
      <c r="EB90" s="133"/>
      <c r="EC90" s="133"/>
      <c r="ED90" s="133"/>
      <c r="EE90" s="133"/>
      <c r="EF90" s="133"/>
      <c r="EG90" s="133"/>
      <c r="EH90" s="133"/>
      <c r="EI90" s="133"/>
      <c r="EJ90" s="133"/>
      <c r="EK90" s="133"/>
      <c r="EL90" s="133"/>
      <c r="EM90" s="133"/>
      <c r="EN90" s="133"/>
      <c r="EO90" s="133"/>
      <c r="EP90" s="133"/>
      <c r="EQ90" s="133"/>
      <c r="ER90" s="133"/>
      <c r="ES90" s="133"/>
      <c r="ET90" s="133"/>
      <c r="EU90" s="133"/>
      <c r="EV90" s="133"/>
      <c r="EW90" s="133"/>
      <c r="EX90" s="133"/>
      <c r="EY90" s="133"/>
      <c r="EZ90" s="133"/>
      <c r="FA90" s="133"/>
      <c r="FB90" s="133"/>
      <c r="FC90" s="133"/>
      <c r="FD90" s="133"/>
      <c r="FE90" s="133"/>
      <c r="FF90" s="133"/>
      <c r="FG90" s="133"/>
      <c r="FH90" s="133"/>
      <c r="FI90" s="133"/>
      <c r="FJ90" s="133"/>
      <c r="FK90" s="133"/>
      <c r="FL90" s="133"/>
      <c r="FM90" s="133"/>
      <c r="FN90" s="133"/>
      <c r="FO90" s="133"/>
      <c r="FP90" s="133"/>
      <c r="FQ90" s="133"/>
      <c r="FR90" s="133"/>
      <c r="FS90" s="133"/>
      <c r="FT90" s="133"/>
      <c r="FU90" s="133"/>
      <c r="FV90" s="133"/>
      <c r="FW90" s="133"/>
      <c r="FX90" s="133"/>
      <c r="FY90" s="133"/>
      <c r="FZ90" s="133"/>
      <c r="GA90" s="133"/>
      <c r="GB90" s="133"/>
      <c r="GC90" s="133"/>
      <c r="GD90" s="133"/>
      <c r="GE90" s="133"/>
      <c r="GF90" s="133"/>
      <c r="GG90" s="133"/>
      <c r="GH90" s="133"/>
      <c r="GI90" s="133"/>
      <c r="GJ90" s="133"/>
      <c r="GK90" s="133"/>
      <c r="GL90" s="133"/>
      <c r="GM90" s="133"/>
      <c r="GN90" s="133"/>
      <c r="GO90" s="133"/>
      <c r="GP90" s="133"/>
      <c r="GQ90" s="133"/>
      <c r="GR90" s="133"/>
      <c r="GS90" s="133"/>
      <c r="GT90" s="133"/>
      <c r="GU90" s="133"/>
      <c r="GV90" s="133"/>
      <c r="GW90" s="133"/>
      <c r="GX90" s="133"/>
      <c r="GY90" s="133"/>
      <c r="GZ90" s="133"/>
      <c r="HA90" s="133"/>
      <c r="HB90" s="133"/>
      <c r="HC90" s="133"/>
      <c r="HD90" s="133"/>
      <c r="HE90" s="133"/>
      <c r="HF90" s="133"/>
    </row>
    <row r="91" spans="1:214" s="155" customFormat="1" ht="15" hidden="1" customHeight="1">
      <c r="A91" s="173" t="s">
        <v>4724</v>
      </c>
      <c r="C91" s="133" t="s">
        <v>4713</v>
      </c>
      <c r="D91" s="161"/>
      <c r="E91" s="158"/>
      <c r="F91" s="159"/>
      <c r="G91" s="159"/>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3"/>
      <c r="AT91" s="133"/>
      <c r="AU91" s="133"/>
      <c r="AV91" s="133"/>
      <c r="AW91" s="133"/>
      <c r="AX91" s="133"/>
      <c r="AY91" s="133"/>
      <c r="AZ91" s="133"/>
      <c r="BA91" s="133"/>
      <c r="BB91" s="133"/>
      <c r="BC91" s="133"/>
      <c r="BD91" s="133"/>
      <c r="BE91" s="133"/>
      <c r="BF91" s="133"/>
      <c r="BG91" s="133"/>
      <c r="BH91" s="133"/>
      <c r="BI91" s="133"/>
      <c r="BJ91" s="133"/>
      <c r="BK91" s="133"/>
      <c r="BL91" s="133"/>
      <c r="BM91" s="133"/>
      <c r="BN91" s="133"/>
      <c r="BO91" s="133"/>
      <c r="BP91" s="133"/>
      <c r="BQ91" s="133"/>
      <c r="BR91" s="133"/>
      <c r="BS91" s="133"/>
      <c r="BT91" s="133"/>
      <c r="BU91" s="133"/>
      <c r="BV91" s="133"/>
      <c r="BW91" s="133"/>
      <c r="BX91" s="133"/>
      <c r="BY91" s="133"/>
      <c r="BZ91" s="133"/>
      <c r="CA91" s="133"/>
      <c r="CB91" s="133"/>
      <c r="CC91" s="133"/>
      <c r="CD91" s="133"/>
      <c r="CE91" s="133"/>
      <c r="CF91" s="133"/>
      <c r="CG91" s="133"/>
      <c r="CH91" s="133"/>
      <c r="CI91" s="133"/>
      <c r="CJ91" s="133"/>
      <c r="CK91" s="133"/>
      <c r="CL91" s="133"/>
      <c r="CM91" s="133"/>
      <c r="CN91" s="133"/>
      <c r="CO91" s="133"/>
      <c r="CP91" s="133"/>
      <c r="CQ91" s="133"/>
      <c r="CR91" s="133"/>
      <c r="CS91" s="133"/>
      <c r="CT91" s="133"/>
      <c r="CU91" s="133"/>
      <c r="CV91" s="133"/>
      <c r="CW91" s="133"/>
      <c r="CX91" s="133"/>
      <c r="CY91" s="133"/>
      <c r="CZ91" s="133"/>
      <c r="DA91" s="133"/>
      <c r="DB91" s="133"/>
      <c r="DC91" s="133"/>
      <c r="DD91" s="133"/>
      <c r="DE91" s="133"/>
      <c r="DF91" s="133"/>
      <c r="DG91" s="133"/>
      <c r="DH91" s="133"/>
      <c r="DI91" s="133"/>
      <c r="DJ91" s="133"/>
      <c r="DK91" s="133"/>
      <c r="DL91" s="133"/>
      <c r="DM91" s="133"/>
      <c r="DN91" s="133"/>
      <c r="DO91" s="133"/>
      <c r="DP91" s="133"/>
      <c r="DQ91" s="133"/>
      <c r="DR91" s="133"/>
      <c r="DS91" s="133"/>
      <c r="DT91" s="133"/>
      <c r="DU91" s="133"/>
      <c r="DV91" s="133"/>
      <c r="DW91" s="133"/>
      <c r="DX91" s="133"/>
      <c r="DY91" s="133"/>
      <c r="DZ91" s="133"/>
      <c r="EA91" s="133"/>
      <c r="EB91" s="133"/>
      <c r="EC91" s="133"/>
      <c r="ED91" s="133"/>
      <c r="EE91" s="133"/>
      <c r="EF91" s="133"/>
      <c r="EG91" s="133"/>
      <c r="EH91" s="133"/>
      <c r="EI91" s="133"/>
      <c r="EJ91" s="133"/>
      <c r="EK91" s="133"/>
      <c r="EL91" s="133"/>
      <c r="EM91" s="133"/>
      <c r="EN91" s="133"/>
      <c r="EO91" s="133"/>
      <c r="EP91" s="133"/>
      <c r="EQ91" s="133"/>
      <c r="ER91" s="133"/>
      <c r="ES91" s="133"/>
      <c r="ET91" s="133"/>
      <c r="EU91" s="133"/>
      <c r="EV91" s="133"/>
      <c r="EW91" s="133"/>
      <c r="EX91" s="133"/>
      <c r="EY91" s="133"/>
      <c r="EZ91" s="133"/>
      <c r="FA91" s="133"/>
      <c r="FB91" s="133"/>
      <c r="FC91" s="133"/>
      <c r="FD91" s="133"/>
      <c r="FE91" s="133"/>
      <c r="FF91" s="133"/>
      <c r="FG91" s="133"/>
      <c r="FH91" s="133"/>
      <c r="FI91" s="133"/>
      <c r="FJ91" s="133"/>
      <c r="FK91" s="133"/>
      <c r="FL91" s="133"/>
      <c r="FM91" s="133"/>
      <c r="FN91" s="133"/>
      <c r="FO91" s="133"/>
      <c r="FP91" s="133"/>
      <c r="FQ91" s="133"/>
      <c r="FR91" s="133"/>
      <c r="FS91" s="133"/>
      <c r="FT91" s="133"/>
      <c r="FU91" s="133"/>
      <c r="FV91" s="133"/>
      <c r="FW91" s="133"/>
      <c r="FX91" s="133"/>
      <c r="FY91" s="133"/>
      <c r="FZ91" s="133"/>
      <c r="GA91" s="133"/>
      <c r="GB91" s="133"/>
      <c r="GC91" s="133"/>
      <c r="GD91" s="133"/>
      <c r="GE91" s="133"/>
      <c r="GF91" s="133"/>
      <c r="GG91" s="133"/>
      <c r="GH91" s="133"/>
      <c r="GI91" s="133"/>
      <c r="GJ91" s="133"/>
      <c r="GK91" s="133"/>
      <c r="GL91" s="133"/>
      <c r="GM91" s="133"/>
      <c r="GN91" s="133"/>
      <c r="GO91" s="133"/>
      <c r="GP91" s="133"/>
      <c r="GQ91" s="133"/>
      <c r="GR91" s="133"/>
      <c r="GS91" s="133"/>
      <c r="GT91" s="133"/>
      <c r="GU91" s="133"/>
      <c r="GV91" s="133"/>
      <c r="GW91" s="133"/>
      <c r="GX91" s="133"/>
      <c r="GY91" s="133"/>
      <c r="GZ91" s="133"/>
      <c r="HA91" s="133"/>
      <c r="HB91" s="133"/>
      <c r="HC91" s="133"/>
      <c r="HD91" s="133"/>
      <c r="HE91" s="133"/>
      <c r="HF91" s="133"/>
    </row>
    <row r="92" spans="1:214" s="155" customFormat="1" ht="15" hidden="1" customHeight="1">
      <c r="A92" s="173" t="s">
        <v>4724</v>
      </c>
      <c r="C92" s="133"/>
      <c r="D92" s="161"/>
      <c r="E92" s="158"/>
      <c r="F92" s="159"/>
      <c r="G92" s="159"/>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33"/>
      <c r="AT92" s="133"/>
      <c r="AU92" s="133"/>
      <c r="AV92" s="133"/>
      <c r="AW92" s="133"/>
      <c r="AX92" s="133"/>
      <c r="AY92" s="133"/>
      <c r="AZ92" s="133"/>
      <c r="BA92" s="133"/>
      <c r="BB92" s="133"/>
      <c r="BC92" s="133"/>
      <c r="BD92" s="133"/>
      <c r="BE92" s="133"/>
      <c r="BF92" s="133"/>
      <c r="BG92" s="133"/>
      <c r="BH92" s="133"/>
      <c r="BI92" s="133"/>
      <c r="BJ92" s="133"/>
      <c r="BK92" s="133"/>
      <c r="BL92" s="133"/>
      <c r="BM92" s="133"/>
      <c r="BN92" s="133"/>
      <c r="BO92" s="133"/>
      <c r="BP92" s="133"/>
      <c r="BQ92" s="133"/>
      <c r="BR92" s="133"/>
      <c r="BS92" s="133"/>
      <c r="BT92" s="133"/>
      <c r="BU92" s="133"/>
      <c r="BV92" s="133"/>
      <c r="BW92" s="133"/>
      <c r="BX92" s="133"/>
      <c r="BY92" s="133"/>
      <c r="BZ92" s="133"/>
      <c r="CA92" s="133"/>
      <c r="CB92" s="133"/>
      <c r="CC92" s="133"/>
      <c r="CD92" s="133"/>
      <c r="CE92" s="133"/>
      <c r="CF92" s="133"/>
      <c r="CG92" s="133"/>
      <c r="CH92" s="133"/>
      <c r="CI92" s="133"/>
      <c r="CJ92" s="133"/>
      <c r="CK92" s="133"/>
      <c r="CL92" s="133"/>
      <c r="CM92" s="133"/>
      <c r="CN92" s="133"/>
      <c r="CO92" s="133"/>
      <c r="CP92" s="133"/>
      <c r="CQ92" s="133"/>
      <c r="CR92" s="133"/>
      <c r="CS92" s="133"/>
      <c r="CT92" s="133"/>
      <c r="CU92" s="133"/>
      <c r="CV92" s="133"/>
      <c r="CW92" s="133"/>
      <c r="CX92" s="133"/>
      <c r="CY92" s="133"/>
      <c r="CZ92" s="133"/>
      <c r="DA92" s="133"/>
      <c r="DB92" s="133"/>
      <c r="DC92" s="133"/>
      <c r="DD92" s="133"/>
      <c r="DE92" s="133"/>
      <c r="DF92" s="133"/>
      <c r="DG92" s="133"/>
      <c r="DH92" s="133"/>
      <c r="DI92" s="133"/>
      <c r="DJ92" s="133"/>
      <c r="DK92" s="133"/>
      <c r="DL92" s="133"/>
      <c r="DM92" s="133"/>
      <c r="DN92" s="133"/>
      <c r="DO92" s="133"/>
      <c r="DP92" s="133"/>
      <c r="DQ92" s="133"/>
      <c r="DR92" s="133"/>
      <c r="DS92" s="133"/>
      <c r="DT92" s="133"/>
      <c r="DU92" s="133"/>
      <c r="DV92" s="133"/>
      <c r="DW92" s="133"/>
      <c r="DX92" s="133"/>
      <c r="DY92" s="133"/>
      <c r="DZ92" s="133"/>
      <c r="EA92" s="133"/>
      <c r="EB92" s="133"/>
      <c r="EC92" s="133"/>
      <c r="ED92" s="133"/>
      <c r="EE92" s="133"/>
      <c r="EF92" s="133"/>
      <c r="EG92" s="133"/>
      <c r="EH92" s="133"/>
      <c r="EI92" s="133"/>
      <c r="EJ92" s="133"/>
      <c r="EK92" s="133"/>
      <c r="EL92" s="133"/>
      <c r="EM92" s="133"/>
      <c r="EN92" s="133"/>
      <c r="EO92" s="133"/>
      <c r="EP92" s="133"/>
      <c r="EQ92" s="133"/>
      <c r="ER92" s="133"/>
      <c r="ES92" s="133"/>
      <c r="ET92" s="133"/>
      <c r="EU92" s="133"/>
      <c r="EV92" s="133"/>
      <c r="EW92" s="133"/>
      <c r="EX92" s="133"/>
      <c r="EY92" s="133"/>
      <c r="EZ92" s="133"/>
      <c r="FA92" s="133"/>
      <c r="FB92" s="133"/>
      <c r="FC92" s="133"/>
      <c r="FD92" s="133"/>
      <c r="FE92" s="133"/>
      <c r="FF92" s="133"/>
      <c r="FG92" s="133"/>
      <c r="FH92" s="133"/>
      <c r="FI92" s="133"/>
      <c r="FJ92" s="133"/>
      <c r="FK92" s="133"/>
      <c r="FL92" s="133"/>
      <c r="FM92" s="133"/>
      <c r="FN92" s="133"/>
      <c r="FO92" s="133"/>
      <c r="FP92" s="133"/>
      <c r="FQ92" s="133"/>
      <c r="FR92" s="133"/>
      <c r="FS92" s="133"/>
      <c r="FT92" s="133"/>
      <c r="FU92" s="133"/>
      <c r="FV92" s="133"/>
      <c r="FW92" s="133"/>
      <c r="FX92" s="133"/>
      <c r="FY92" s="133"/>
      <c r="FZ92" s="133"/>
      <c r="GA92" s="133"/>
      <c r="GB92" s="133"/>
      <c r="GC92" s="133"/>
      <c r="GD92" s="133"/>
      <c r="GE92" s="133"/>
      <c r="GF92" s="133"/>
      <c r="GG92" s="133"/>
      <c r="GH92" s="133"/>
      <c r="GI92" s="133"/>
      <c r="GJ92" s="133"/>
      <c r="GK92" s="133"/>
      <c r="GL92" s="133"/>
      <c r="GM92" s="133"/>
      <c r="GN92" s="133"/>
      <c r="GO92" s="133"/>
      <c r="GP92" s="133"/>
      <c r="GQ92" s="133"/>
      <c r="GR92" s="133"/>
      <c r="GS92" s="133"/>
      <c r="GT92" s="133"/>
      <c r="GU92" s="133"/>
      <c r="GV92" s="133"/>
      <c r="GW92" s="133"/>
      <c r="GX92" s="133"/>
      <c r="GY92" s="133"/>
      <c r="GZ92" s="133"/>
      <c r="HA92" s="133"/>
      <c r="HB92" s="133"/>
      <c r="HC92" s="133"/>
      <c r="HD92" s="133"/>
      <c r="HE92" s="133"/>
      <c r="HF92" s="133"/>
    </row>
    <row r="93" spans="1:214" ht="15" customHeight="1" collapsed="1">
      <c r="A93" s="372" t="s">
        <v>4724</v>
      </c>
      <c r="C93" s="189" t="s">
        <v>207</v>
      </c>
      <c r="D93" s="190"/>
      <c r="E93" s="256">
        <f>E80+E83</f>
        <v>100437307204</v>
      </c>
      <c r="F93" s="203"/>
      <c r="G93" s="256">
        <f>G80+G83</f>
        <v>151672018158</v>
      </c>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4"/>
      <c r="AQ93" s="194"/>
      <c r="AR93" s="194"/>
      <c r="AS93" s="194"/>
      <c r="AT93" s="194"/>
      <c r="AU93" s="194"/>
      <c r="AV93" s="194"/>
      <c r="AW93" s="194"/>
      <c r="AX93" s="194"/>
      <c r="AY93" s="194"/>
      <c r="AZ93" s="194"/>
      <c r="BA93" s="194"/>
      <c r="BB93" s="194"/>
      <c r="BC93" s="194"/>
      <c r="BD93" s="194"/>
      <c r="BE93" s="194"/>
      <c r="BF93" s="194"/>
      <c r="BG93" s="194"/>
      <c r="BH93" s="194"/>
      <c r="BI93" s="194"/>
      <c r="BJ93" s="194"/>
      <c r="BK93" s="194"/>
      <c r="BL93" s="194"/>
      <c r="BM93" s="194"/>
      <c r="BN93" s="194"/>
      <c r="BO93" s="194"/>
      <c r="BP93" s="194"/>
      <c r="BQ93" s="194"/>
      <c r="BR93" s="194"/>
      <c r="BS93" s="194"/>
      <c r="BT93" s="194"/>
      <c r="BU93" s="194"/>
      <c r="BV93" s="194"/>
      <c r="BW93" s="194"/>
      <c r="BX93" s="194"/>
      <c r="BY93" s="194"/>
      <c r="BZ93" s="194"/>
      <c r="CA93" s="194"/>
      <c r="CB93" s="194"/>
      <c r="CC93" s="194"/>
      <c r="CD93" s="194"/>
      <c r="CE93" s="194"/>
      <c r="CF93" s="194"/>
      <c r="CG93" s="194"/>
      <c r="CH93" s="194"/>
      <c r="CI93" s="194"/>
      <c r="CJ93" s="194"/>
      <c r="CK93" s="194"/>
      <c r="CL93" s="194"/>
      <c r="CM93" s="194"/>
      <c r="CN93" s="194"/>
      <c r="CO93" s="194"/>
      <c r="CP93" s="194"/>
      <c r="CQ93" s="194"/>
      <c r="CR93" s="194"/>
      <c r="CS93" s="194"/>
      <c r="CT93" s="194"/>
      <c r="CU93" s="194"/>
      <c r="CV93" s="194"/>
      <c r="CW93" s="194"/>
      <c r="CX93" s="194"/>
      <c r="CY93" s="194"/>
      <c r="CZ93" s="194"/>
      <c r="DA93" s="194"/>
      <c r="DB93" s="194"/>
      <c r="DC93" s="194"/>
      <c r="DD93" s="194"/>
      <c r="DE93" s="194"/>
      <c r="DF93" s="194"/>
      <c r="DG93" s="194"/>
      <c r="DH93" s="194"/>
      <c r="DI93" s="194"/>
      <c r="DJ93" s="194"/>
      <c r="DK93" s="194"/>
      <c r="DL93" s="194"/>
      <c r="DM93" s="194"/>
      <c r="DN93" s="194"/>
      <c r="DO93" s="194"/>
      <c r="DP93" s="194"/>
      <c r="DQ93" s="194"/>
      <c r="DR93" s="194"/>
      <c r="DS93" s="194"/>
      <c r="DT93" s="194"/>
      <c r="DU93" s="194"/>
      <c r="DV93" s="194"/>
      <c r="DW93" s="194"/>
      <c r="DX93" s="194"/>
      <c r="DY93" s="194"/>
      <c r="DZ93" s="194"/>
      <c r="EA93" s="194"/>
      <c r="EB93" s="194"/>
      <c r="EC93" s="194"/>
      <c r="ED93" s="194"/>
      <c r="EE93" s="194"/>
      <c r="EF93" s="194"/>
      <c r="EG93" s="194"/>
      <c r="EH93" s="194"/>
      <c r="EI93" s="194"/>
      <c r="EJ93" s="194"/>
      <c r="EK93" s="194"/>
      <c r="EL93" s="194"/>
      <c r="EM93" s="194"/>
      <c r="EN93" s="194"/>
      <c r="EO93" s="194"/>
      <c r="EP93" s="194"/>
      <c r="EQ93" s="194"/>
      <c r="ER93" s="194"/>
      <c r="ES93" s="194"/>
      <c r="ET93" s="194"/>
      <c r="EU93" s="194"/>
      <c r="EV93" s="194"/>
      <c r="EW93" s="194"/>
      <c r="EX93" s="194"/>
      <c r="EY93" s="194"/>
      <c r="EZ93" s="194"/>
      <c r="FA93" s="194"/>
      <c r="FB93" s="194"/>
      <c r="FC93" s="194"/>
      <c r="FD93" s="194"/>
      <c r="FE93" s="194"/>
      <c r="FF93" s="194"/>
      <c r="FG93" s="194"/>
      <c r="FH93" s="194"/>
      <c r="FI93" s="194"/>
      <c r="FJ93" s="194"/>
      <c r="FK93" s="194"/>
      <c r="FL93" s="194"/>
      <c r="FM93" s="194"/>
      <c r="FN93" s="194"/>
      <c r="FO93" s="194"/>
      <c r="FP93" s="194"/>
      <c r="FQ93" s="194"/>
      <c r="FR93" s="194"/>
      <c r="FS93" s="194"/>
      <c r="FT93" s="194"/>
      <c r="FU93" s="194"/>
      <c r="FV93" s="194"/>
      <c r="FW93" s="194"/>
      <c r="FX93" s="194"/>
      <c r="FY93" s="194"/>
      <c r="FZ93" s="194"/>
      <c r="GA93" s="194"/>
      <c r="GB93" s="194"/>
      <c r="GC93" s="194"/>
      <c r="GD93" s="194"/>
      <c r="GE93" s="194"/>
      <c r="GF93" s="194"/>
      <c r="GG93" s="194"/>
      <c r="GH93" s="194"/>
      <c r="GI93" s="194"/>
      <c r="GJ93" s="194"/>
      <c r="GK93" s="194"/>
      <c r="GL93" s="194"/>
      <c r="GM93" s="194"/>
      <c r="GN93" s="194"/>
      <c r="GO93" s="194"/>
      <c r="GP93" s="194"/>
      <c r="GQ93" s="194"/>
      <c r="GR93" s="194"/>
      <c r="GS93" s="194"/>
      <c r="GT93" s="194"/>
      <c r="GU93" s="194"/>
      <c r="GV93" s="194"/>
      <c r="GW93" s="194"/>
      <c r="GX93" s="194"/>
      <c r="GY93" s="194"/>
      <c r="GZ93" s="194"/>
      <c r="HA93" s="194"/>
      <c r="HB93" s="194"/>
      <c r="HC93" s="194"/>
      <c r="HD93" s="194"/>
      <c r="HE93" s="194"/>
      <c r="HF93" s="194"/>
    </row>
    <row r="94" spans="1:214" ht="9.75" customHeight="1">
      <c r="A94" s="372" t="s">
        <v>4724</v>
      </c>
      <c r="C94" s="194"/>
      <c r="D94" s="195"/>
      <c r="F94" s="204"/>
      <c r="G94" s="260"/>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4"/>
      <c r="AQ94" s="194"/>
      <c r="AR94" s="194"/>
      <c r="AS94" s="194"/>
      <c r="AT94" s="194"/>
      <c r="AU94" s="194"/>
      <c r="AV94" s="194"/>
      <c r="AW94" s="194"/>
      <c r="AX94" s="194"/>
      <c r="AY94" s="194"/>
      <c r="AZ94" s="194"/>
      <c r="BA94" s="194"/>
      <c r="BB94" s="194"/>
      <c r="BC94" s="194"/>
      <c r="BD94" s="194"/>
      <c r="BE94" s="194"/>
      <c r="BF94" s="194"/>
      <c r="BG94" s="194"/>
      <c r="BH94" s="194"/>
      <c r="BI94" s="194"/>
      <c r="BJ94" s="194"/>
      <c r="BK94" s="194"/>
      <c r="BL94" s="194"/>
      <c r="BM94" s="194"/>
      <c r="BN94" s="194"/>
      <c r="BO94" s="194"/>
      <c r="BP94" s="194"/>
      <c r="BQ94" s="194"/>
      <c r="BR94" s="194"/>
      <c r="BS94" s="194"/>
      <c r="BT94" s="194"/>
      <c r="BU94" s="194"/>
      <c r="BV94" s="194"/>
      <c r="BW94" s="194"/>
      <c r="BX94" s="194"/>
      <c r="BY94" s="194"/>
      <c r="BZ94" s="194"/>
      <c r="CA94" s="194"/>
      <c r="CB94" s="194"/>
      <c r="CC94" s="194"/>
      <c r="CD94" s="194"/>
      <c r="CE94" s="194"/>
      <c r="CF94" s="194"/>
      <c r="CG94" s="194"/>
      <c r="CH94" s="194"/>
      <c r="CI94" s="194"/>
      <c r="CJ94" s="194"/>
      <c r="CK94" s="194"/>
      <c r="CL94" s="194"/>
      <c r="CM94" s="194"/>
      <c r="CN94" s="194"/>
      <c r="CO94" s="194"/>
      <c r="CP94" s="194"/>
      <c r="CQ94" s="194"/>
      <c r="CR94" s="194"/>
      <c r="CS94" s="194"/>
      <c r="CT94" s="194"/>
      <c r="CU94" s="194"/>
      <c r="CV94" s="194"/>
      <c r="CW94" s="194"/>
      <c r="CX94" s="194"/>
      <c r="CY94" s="194"/>
      <c r="CZ94" s="194"/>
      <c r="DA94" s="194"/>
      <c r="DB94" s="194"/>
      <c r="DC94" s="194"/>
      <c r="DD94" s="194"/>
      <c r="DE94" s="194"/>
      <c r="DF94" s="194"/>
      <c r="DG94" s="194"/>
      <c r="DH94" s="194"/>
      <c r="DI94" s="194"/>
      <c r="DJ94" s="194"/>
      <c r="DK94" s="194"/>
      <c r="DL94" s="194"/>
      <c r="DM94" s="194"/>
      <c r="DN94" s="194"/>
      <c r="DO94" s="194"/>
      <c r="DP94" s="194"/>
      <c r="DQ94" s="194"/>
      <c r="DR94" s="194"/>
      <c r="DS94" s="194"/>
      <c r="DT94" s="194"/>
      <c r="DU94" s="194"/>
      <c r="DV94" s="194"/>
      <c r="DW94" s="194"/>
      <c r="DX94" s="194"/>
      <c r="DY94" s="194"/>
      <c r="DZ94" s="194"/>
      <c r="EA94" s="194"/>
      <c r="EB94" s="194"/>
      <c r="EC94" s="194"/>
      <c r="ED94" s="194"/>
      <c r="EE94" s="194"/>
      <c r="EF94" s="194"/>
      <c r="EG94" s="194"/>
      <c r="EH94" s="194"/>
      <c r="EI94" s="194"/>
      <c r="EJ94" s="194"/>
      <c r="EK94" s="194"/>
      <c r="EL94" s="194"/>
      <c r="EM94" s="194"/>
      <c r="EN94" s="194"/>
      <c r="EO94" s="194"/>
      <c r="EP94" s="194"/>
      <c r="EQ94" s="194"/>
      <c r="ER94" s="194"/>
      <c r="ES94" s="194"/>
      <c r="ET94" s="194"/>
      <c r="EU94" s="194"/>
      <c r="EV94" s="194"/>
      <c r="EW94" s="194"/>
      <c r="EX94" s="194"/>
      <c r="EY94" s="194"/>
      <c r="EZ94" s="194"/>
      <c r="FA94" s="194"/>
      <c r="FB94" s="194"/>
      <c r="FC94" s="194"/>
      <c r="FD94" s="194"/>
      <c r="FE94" s="194"/>
      <c r="FF94" s="194"/>
      <c r="FG94" s="194"/>
      <c r="FH94" s="194"/>
      <c r="FI94" s="194"/>
      <c r="FJ94" s="194"/>
      <c r="FK94" s="194"/>
      <c r="FL94" s="194"/>
      <c r="FM94" s="194"/>
      <c r="FN94" s="194"/>
      <c r="FO94" s="194"/>
      <c r="FP94" s="194"/>
      <c r="FQ94" s="194"/>
      <c r="FR94" s="194"/>
      <c r="FS94" s="194"/>
      <c r="FT94" s="194"/>
      <c r="FU94" s="194"/>
      <c r="FV94" s="194"/>
      <c r="FW94" s="194"/>
      <c r="FX94" s="194"/>
      <c r="FY94" s="194"/>
      <c r="FZ94" s="194"/>
      <c r="GA94" s="194"/>
      <c r="GB94" s="194"/>
      <c r="GC94" s="194"/>
      <c r="GD94" s="194"/>
      <c r="GE94" s="194"/>
      <c r="GF94" s="194"/>
      <c r="GG94" s="194"/>
      <c r="GH94" s="194"/>
      <c r="GI94" s="194"/>
      <c r="GJ94" s="194"/>
      <c r="GK94" s="194"/>
      <c r="GL94" s="194"/>
      <c r="GM94" s="194"/>
      <c r="GN94" s="194"/>
      <c r="GO94" s="194"/>
      <c r="GP94" s="194"/>
      <c r="GQ94" s="194"/>
      <c r="GR94" s="194"/>
      <c r="GS94" s="194"/>
      <c r="GT94" s="194"/>
      <c r="GU94" s="194"/>
      <c r="GV94" s="194"/>
      <c r="GW94" s="194"/>
      <c r="GX94" s="194"/>
      <c r="GY94" s="194"/>
      <c r="GZ94" s="194"/>
      <c r="HA94" s="194"/>
      <c r="HB94" s="194"/>
      <c r="HC94" s="194"/>
      <c r="HD94" s="194"/>
      <c r="HE94" s="194"/>
      <c r="HF94" s="194"/>
    </row>
    <row r="95" spans="1:214" ht="15" customHeight="1">
      <c r="A95" s="372" t="s">
        <v>4724</v>
      </c>
      <c r="C95" s="189" t="s">
        <v>134</v>
      </c>
      <c r="D95" s="205" t="s">
        <v>5974</v>
      </c>
      <c r="E95" s="261">
        <f>SUM(E96)</f>
        <v>-10319184012</v>
      </c>
      <c r="F95" s="203"/>
      <c r="G95" s="261">
        <f>SUM(G96)</f>
        <v>-16573279518</v>
      </c>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4"/>
      <c r="AQ95" s="194"/>
      <c r="AR95" s="194"/>
      <c r="AS95" s="194"/>
      <c r="AT95" s="194"/>
      <c r="AU95" s="194"/>
      <c r="AV95" s="194"/>
      <c r="AW95" s="194"/>
      <c r="AX95" s="194"/>
      <c r="AY95" s="194"/>
      <c r="AZ95" s="194"/>
      <c r="BA95" s="194"/>
      <c r="BB95" s="194"/>
      <c r="BC95" s="194"/>
      <c r="BD95" s="194"/>
      <c r="BE95" s="194"/>
      <c r="BF95" s="194"/>
      <c r="BG95" s="194"/>
      <c r="BH95" s="194"/>
      <c r="BI95" s="194"/>
      <c r="BJ95" s="194"/>
      <c r="BK95" s="194"/>
      <c r="BL95" s="194"/>
      <c r="BM95" s="194"/>
      <c r="BN95" s="194"/>
      <c r="BO95" s="194"/>
      <c r="BP95" s="194"/>
      <c r="BQ95" s="194"/>
      <c r="BR95" s="194"/>
      <c r="BS95" s="194"/>
      <c r="BT95" s="194"/>
      <c r="BU95" s="194"/>
      <c r="BV95" s="194"/>
      <c r="BW95" s="194"/>
      <c r="BX95" s="194"/>
      <c r="BY95" s="194"/>
      <c r="BZ95" s="194"/>
      <c r="CA95" s="194"/>
      <c r="CB95" s="194"/>
      <c r="CC95" s="194"/>
      <c r="CD95" s="194"/>
      <c r="CE95" s="194"/>
      <c r="CF95" s="194"/>
      <c r="CG95" s="194"/>
      <c r="CH95" s="194"/>
      <c r="CI95" s="194"/>
      <c r="CJ95" s="194"/>
      <c r="CK95" s="194"/>
      <c r="CL95" s="194"/>
      <c r="CM95" s="194"/>
      <c r="CN95" s="194"/>
      <c r="CO95" s="194"/>
      <c r="CP95" s="194"/>
      <c r="CQ95" s="194"/>
      <c r="CR95" s="194"/>
      <c r="CS95" s="194"/>
      <c r="CT95" s="194"/>
      <c r="CU95" s="194"/>
      <c r="CV95" s="194"/>
      <c r="CW95" s="194"/>
      <c r="CX95" s="194"/>
      <c r="CY95" s="194"/>
      <c r="CZ95" s="194"/>
      <c r="DA95" s="194"/>
      <c r="DB95" s="194"/>
      <c r="DC95" s="194"/>
      <c r="DD95" s="194"/>
      <c r="DE95" s="194"/>
      <c r="DF95" s="194"/>
      <c r="DG95" s="194"/>
      <c r="DH95" s="194"/>
      <c r="DI95" s="194"/>
      <c r="DJ95" s="194"/>
      <c r="DK95" s="194"/>
      <c r="DL95" s="194"/>
      <c r="DM95" s="194"/>
      <c r="DN95" s="194"/>
      <c r="DO95" s="194"/>
      <c r="DP95" s="194"/>
      <c r="DQ95" s="194"/>
      <c r="DR95" s="194"/>
      <c r="DS95" s="194"/>
      <c r="DT95" s="194"/>
      <c r="DU95" s="194"/>
      <c r="DV95" s="194"/>
      <c r="DW95" s="194"/>
      <c r="DX95" s="194"/>
      <c r="DY95" s="194"/>
      <c r="DZ95" s="194"/>
      <c r="EA95" s="194"/>
      <c r="EB95" s="194"/>
      <c r="EC95" s="194"/>
      <c r="ED95" s="194"/>
      <c r="EE95" s="194"/>
      <c r="EF95" s="194"/>
      <c r="EG95" s="194"/>
      <c r="EH95" s="194"/>
      <c r="EI95" s="194"/>
      <c r="EJ95" s="194"/>
      <c r="EK95" s="194"/>
      <c r="EL95" s="194"/>
      <c r="EM95" s="194"/>
      <c r="EN95" s="194"/>
      <c r="EO95" s="194"/>
      <c r="EP95" s="194"/>
      <c r="EQ95" s="194"/>
      <c r="ER95" s="194"/>
      <c r="ES95" s="194"/>
      <c r="ET95" s="194"/>
      <c r="EU95" s="194"/>
      <c r="EV95" s="194"/>
      <c r="EW95" s="194"/>
      <c r="EX95" s="194"/>
      <c r="EY95" s="194"/>
      <c r="EZ95" s="194"/>
      <c r="FA95" s="194"/>
      <c r="FB95" s="194"/>
      <c r="FC95" s="194"/>
      <c r="FD95" s="194"/>
      <c r="FE95" s="194"/>
      <c r="FF95" s="194"/>
      <c r="FG95" s="194"/>
      <c r="FH95" s="194"/>
      <c r="FI95" s="194"/>
      <c r="FJ95" s="194"/>
      <c r="FK95" s="194"/>
      <c r="FL95" s="194"/>
      <c r="FM95" s="194"/>
      <c r="FN95" s="194"/>
      <c r="FO95" s="194"/>
      <c r="FP95" s="194"/>
      <c r="FQ95" s="194"/>
      <c r="FR95" s="194"/>
      <c r="FS95" s="194"/>
      <c r="FT95" s="194"/>
      <c r="FU95" s="194"/>
      <c r="FV95" s="194"/>
      <c r="FW95" s="194"/>
      <c r="FX95" s="194"/>
      <c r="FY95" s="194"/>
      <c r="FZ95" s="194"/>
      <c r="GA95" s="194"/>
      <c r="GB95" s="194"/>
      <c r="GC95" s="194"/>
      <c r="GD95" s="194"/>
      <c r="GE95" s="194"/>
      <c r="GF95" s="194"/>
      <c r="GG95" s="194"/>
      <c r="GH95" s="194"/>
      <c r="GI95" s="194"/>
      <c r="GJ95" s="194"/>
      <c r="GK95" s="194"/>
      <c r="GL95" s="194"/>
      <c r="GM95" s="194"/>
      <c r="GN95" s="194"/>
      <c r="GO95" s="194"/>
      <c r="GP95" s="194"/>
      <c r="GQ95" s="194"/>
      <c r="GR95" s="194"/>
      <c r="GS95" s="194"/>
      <c r="GT95" s="194"/>
      <c r="GU95" s="194"/>
      <c r="GV95" s="194"/>
      <c r="GW95" s="194"/>
      <c r="GX95" s="194"/>
      <c r="GY95" s="194"/>
      <c r="GZ95" s="194"/>
      <c r="HA95" s="194"/>
      <c r="HB95" s="194"/>
      <c r="HC95" s="194"/>
      <c r="HD95" s="194"/>
      <c r="HE95" s="194"/>
      <c r="HF95" s="194"/>
    </row>
    <row r="96" spans="1:214" s="155" customFormat="1" ht="15" hidden="1" customHeight="1">
      <c r="A96" s="173"/>
      <c r="B96" s="168" t="s">
        <v>3986</v>
      </c>
      <c r="C96" s="169" t="s">
        <v>3987</v>
      </c>
      <c r="D96" s="161"/>
      <c r="E96" s="170">
        <f>IFERROR(VLOOKUP(B96,'balance actual'!$A$1:$I$3000,5,FALSE),0)*-1</f>
        <v>-10319184012</v>
      </c>
      <c r="F96" s="171"/>
      <c r="G96" s="170">
        <f>IFERROR(VLOOKUP(B96,'balance anterior'!$A$1:$I$3000,5,FALSE),0)*-1</f>
        <v>-16573279518</v>
      </c>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c r="AS96" s="133"/>
      <c r="AT96" s="133"/>
      <c r="AU96" s="133"/>
      <c r="AV96" s="133"/>
      <c r="AW96" s="133"/>
      <c r="AX96" s="133"/>
      <c r="AY96" s="133"/>
      <c r="AZ96" s="133"/>
      <c r="BA96" s="133"/>
      <c r="BB96" s="133"/>
      <c r="BC96" s="133"/>
      <c r="BD96" s="133"/>
      <c r="BE96" s="133"/>
      <c r="BF96" s="133"/>
      <c r="BG96" s="133"/>
      <c r="BH96" s="133"/>
      <c r="BI96" s="133"/>
      <c r="BJ96" s="133"/>
      <c r="BK96" s="133"/>
      <c r="BL96" s="133"/>
      <c r="BM96" s="133"/>
      <c r="BN96" s="133"/>
      <c r="BO96" s="133"/>
      <c r="BP96" s="133"/>
      <c r="BQ96" s="133"/>
      <c r="BR96" s="133"/>
      <c r="BS96" s="133"/>
      <c r="BT96" s="133"/>
      <c r="BU96" s="133"/>
      <c r="BV96" s="133"/>
      <c r="BW96" s="133"/>
      <c r="BX96" s="133"/>
      <c r="BY96" s="133"/>
      <c r="BZ96" s="133"/>
      <c r="CA96" s="133"/>
      <c r="CB96" s="133"/>
      <c r="CC96" s="133"/>
      <c r="CD96" s="133"/>
      <c r="CE96" s="133"/>
      <c r="CF96" s="133"/>
      <c r="CG96" s="133"/>
      <c r="CH96" s="133"/>
      <c r="CI96" s="133"/>
      <c r="CJ96" s="133"/>
      <c r="CK96" s="133"/>
      <c r="CL96" s="133"/>
      <c r="CM96" s="133"/>
      <c r="CN96" s="133"/>
      <c r="CO96" s="133"/>
      <c r="CP96" s="133"/>
      <c r="CQ96" s="133"/>
      <c r="CR96" s="133"/>
      <c r="CS96" s="133"/>
      <c r="CT96" s="133"/>
      <c r="CU96" s="133"/>
      <c r="CV96" s="133"/>
      <c r="CW96" s="133"/>
      <c r="CX96" s="133"/>
      <c r="CY96" s="133"/>
      <c r="CZ96" s="133"/>
      <c r="DA96" s="133"/>
      <c r="DB96" s="133"/>
      <c r="DC96" s="133"/>
      <c r="DD96" s="133"/>
      <c r="DE96" s="133"/>
      <c r="DF96" s="133"/>
      <c r="DG96" s="133"/>
      <c r="DH96" s="133"/>
      <c r="DI96" s="133"/>
      <c r="DJ96" s="133"/>
      <c r="DK96" s="133"/>
      <c r="DL96" s="133"/>
      <c r="DM96" s="133"/>
      <c r="DN96" s="133"/>
      <c r="DO96" s="133"/>
      <c r="DP96" s="133"/>
      <c r="DQ96" s="133"/>
      <c r="DR96" s="133"/>
      <c r="DS96" s="133"/>
      <c r="DT96" s="133"/>
      <c r="DU96" s="133"/>
      <c r="DV96" s="133"/>
      <c r="DW96" s="133"/>
      <c r="DX96" s="133"/>
      <c r="DY96" s="133"/>
      <c r="DZ96" s="133"/>
      <c r="EA96" s="133"/>
      <c r="EB96" s="133"/>
      <c r="EC96" s="133"/>
      <c r="ED96" s="133"/>
      <c r="EE96" s="133"/>
      <c r="EF96" s="133"/>
      <c r="EG96" s="133"/>
      <c r="EH96" s="133"/>
      <c r="EI96" s="133"/>
      <c r="EJ96" s="133"/>
      <c r="EK96" s="133"/>
      <c r="EL96" s="133"/>
      <c r="EM96" s="133"/>
      <c r="EN96" s="133"/>
      <c r="EO96" s="133"/>
      <c r="EP96" s="133"/>
      <c r="EQ96" s="133"/>
      <c r="ER96" s="133"/>
      <c r="ES96" s="133"/>
      <c r="ET96" s="133"/>
      <c r="EU96" s="133"/>
      <c r="EV96" s="133"/>
      <c r="EW96" s="133"/>
      <c r="EX96" s="133"/>
      <c r="EY96" s="133"/>
      <c r="EZ96" s="133"/>
      <c r="FA96" s="133"/>
      <c r="FB96" s="133"/>
      <c r="FC96" s="133"/>
      <c r="FD96" s="133"/>
      <c r="FE96" s="133"/>
      <c r="FF96" s="133"/>
      <c r="FG96" s="133"/>
      <c r="FH96" s="133"/>
      <c r="FI96" s="133"/>
      <c r="FJ96" s="133"/>
      <c r="FK96" s="133"/>
      <c r="FL96" s="133"/>
      <c r="FM96" s="133"/>
      <c r="FN96" s="133"/>
      <c r="FO96" s="133"/>
      <c r="FP96" s="133"/>
      <c r="FQ96" s="133"/>
      <c r="FR96" s="133"/>
      <c r="FS96" s="133"/>
      <c r="FT96" s="133"/>
      <c r="FU96" s="133"/>
      <c r="FV96" s="133"/>
      <c r="FW96" s="133"/>
      <c r="FX96" s="133"/>
      <c r="FY96" s="133"/>
      <c r="FZ96" s="133"/>
      <c r="GA96" s="133"/>
      <c r="GB96" s="133"/>
      <c r="GC96" s="133"/>
      <c r="GD96" s="133"/>
      <c r="GE96" s="133"/>
      <c r="GF96" s="133"/>
      <c r="GG96" s="133"/>
      <c r="GH96" s="133"/>
      <c r="GI96" s="133"/>
      <c r="GJ96" s="133"/>
      <c r="GK96" s="133"/>
      <c r="GL96" s="133"/>
      <c r="GM96" s="133"/>
      <c r="GN96" s="133"/>
      <c r="GO96" s="133"/>
      <c r="GP96" s="133"/>
      <c r="GQ96" s="133"/>
      <c r="GR96" s="133"/>
      <c r="GS96" s="133"/>
      <c r="GT96" s="133"/>
      <c r="GU96" s="133"/>
      <c r="GV96" s="133"/>
      <c r="GW96" s="133"/>
      <c r="GX96" s="133"/>
      <c r="GY96" s="133"/>
      <c r="GZ96" s="133"/>
      <c r="HA96" s="133"/>
      <c r="HB96" s="133"/>
      <c r="HC96" s="133"/>
      <c r="HD96" s="133"/>
      <c r="HE96" s="133"/>
      <c r="HF96" s="133"/>
    </row>
    <row r="97" spans="1:252" ht="15" customHeight="1">
      <c r="A97" s="372" t="s">
        <v>4724</v>
      </c>
      <c r="C97" s="194"/>
      <c r="D97" s="195"/>
      <c r="F97" s="204"/>
      <c r="G97" s="204"/>
      <c r="H97" s="194"/>
      <c r="I97" s="194"/>
      <c r="J97" s="194"/>
      <c r="K97" s="194"/>
      <c r="L97" s="194"/>
      <c r="M97" s="194"/>
      <c r="N97" s="194"/>
      <c r="O97" s="194"/>
      <c r="P97" s="194"/>
      <c r="Q97" s="194"/>
      <c r="R97" s="194"/>
      <c r="S97" s="194"/>
      <c r="T97" s="194"/>
      <c r="U97" s="194"/>
      <c r="V97" s="194"/>
      <c r="W97" s="194"/>
      <c r="X97" s="194"/>
      <c r="Y97" s="194"/>
      <c r="Z97" s="194"/>
      <c r="AA97" s="194"/>
      <c r="AB97" s="194"/>
      <c r="AC97" s="194"/>
      <c r="AD97" s="194"/>
      <c r="AE97" s="194"/>
      <c r="AF97" s="194"/>
      <c r="AG97" s="194"/>
      <c r="AH97" s="194"/>
      <c r="AI97" s="194"/>
      <c r="AJ97" s="194"/>
      <c r="AK97" s="194"/>
      <c r="AL97" s="194"/>
      <c r="AM97" s="194"/>
      <c r="AN97" s="194"/>
      <c r="AO97" s="194"/>
      <c r="AP97" s="194"/>
      <c r="AQ97" s="194"/>
      <c r="AR97" s="194"/>
      <c r="AS97" s="194"/>
      <c r="AT97" s="194"/>
      <c r="AU97" s="194"/>
      <c r="AV97" s="194"/>
      <c r="AW97" s="194"/>
      <c r="AX97" s="194"/>
      <c r="AY97" s="194"/>
      <c r="AZ97" s="194"/>
      <c r="BA97" s="194"/>
      <c r="BB97" s="194"/>
      <c r="BC97" s="194"/>
      <c r="BD97" s="194"/>
      <c r="BE97" s="194"/>
      <c r="BF97" s="194"/>
      <c r="BG97" s="194"/>
      <c r="BH97" s="194"/>
      <c r="BI97" s="194"/>
      <c r="BJ97" s="194"/>
      <c r="BK97" s="194"/>
      <c r="BL97" s="194"/>
      <c r="BM97" s="194"/>
      <c r="BN97" s="194"/>
      <c r="BO97" s="194"/>
      <c r="BP97" s="194"/>
      <c r="BQ97" s="194"/>
      <c r="BR97" s="194"/>
      <c r="BS97" s="194"/>
      <c r="BT97" s="194"/>
      <c r="BU97" s="194"/>
      <c r="BV97" s="194"/>
      <c r="BW97" s="194"/>
      <c r="BX97" s="194"/>
      <c r="BY97" s="194"/>
      <c r="BZ97" s="194"/>
      <c r="CA97" s="194"/>
      <c r="CB97" s="194"/>
      <c r="CC97" s="194"/>
      <c r="CD97" s="194"/>
      <c r="CE97" s="194"/>
      <c r="CF97" s="194"/>
      <c r="CG97" s="194"/>
      <c r="CH97" s="194"/>
      <c r="CI97" s="194"/>
      <c r="CJ97" s="194"/>
      <c r="CK97" s="194"/>
      <c r="CL97" s="194"/>
      <c r="CM97" s="194"/>
      <c r="CN97" s="194"/>
      <c r="CO97" s="194"/>
      <c r="CP97" s="194"/>
      <c r="CQ97" s="194"/>
      <c r="CR97" s="194"/>
      <c r="CS97" s="194"/>
      <c r="CT97" s="194"/>
      <c r="CU97" s="194"/>
      <c r="CV97" s="194"/>
      <c r="CW97" s="194"/>
      <c r="CX97" s="194"/>
      <c r="CY97" s="194"/>
      <c r="CZ97" s="194"/>
      <c r="DA97" s="194"/>
      <c r="DB97" s="194"/>
      <c r="DC97" s="194"/>
      <c r="DD97" s="194"/>
      <c r="DE97" s="194"/>
      <c r="DF97" s="194"/>
      <c r="DG97" s="194"/>
      <c r="DH97" s="194"/>
      <c r="DI97" s="194"/>
      <c r="DJ97" s="194"/>
      <c r="DK97" s="194"/>
      <c r="DL97" s="194"/>
      <c r="DM97" s="194"/>
      <c r="DN97" s="194"/>
      <c r="DO97" s="194"/>
      <c r="DP97" s="194"/>
      <c r="DQ97" s="194"/>
      <c r="DR97" s="194"/>
      <c r="DS97" s="194"/>
      <c r="DT97" s="194"/>
      <c r="DU97" s="194"/>
      <c r="DV97" s="194"/>
      <c r="DW97" s="194"/>
      <c r="DX97" s="194"/>
      <c r="DY97" s="194"/>
      <c r="DZ97" s="194"/>
      <c r="EA97" s="194"/>
      <c r="EB97" s="194"/>
      <c r="EC97" s="194"/>
      <c r="ED97" s="194"/>
      <c r="EE97" s="194"/>
      <c r="EF97" s="194"/>
      <c r="EG97" s="194"/>
      <c r="EH97" s="194"/>
      <c r="EI97" s="194"/>
      <c r="EJ97" s="194"/>
      <c r="EK97" s="194"/>
      <c r="EL97" s="194"/>
      <c r="EM97" s="194"/>
      <c r="EN97" s="194"/>
      <c r="EO97" s="194"/>
      <c r="EP97" s="194"/>
      <c r="EQ97" s="194"/>
      <c r="ER97" s="194"/>
      <c r="ES97" s="194"/>
      <c r="ET97" s="194"/>
      <c r="EU97" s="194"/>
      <c r="EV97" s="194"/>
      <c r="EW97" s="194"/>
      <c r="EX97" s="194"/>
      <c r="EY97" s="194"/>
      <c r="EZ97" s="194"/>
      <c r="FA97" s="194"/>
      <c r="FB97" s="194"/>
      <c r="FC97" s="194"/>
      <c r="FD97" s="194"/>
      <c r="FE97" s="194"/>
      <c r="FF97" s="194"/>
      <c r="FG97" s="194"/>
      <c r="FH97" s="194"/>
      <c r="FI97" s="194"/>
      <c r="FJ97" s="194"/>
      <c r="FK97" s="194"/>
      <c r="FL97" s="194"/>
      <c r="FM97" s="194"/>
      <c r="FN97" s="194"/>
      <c r="FO97" s="194"/>
      <c r="FP97" s="194"/>
      <c r="FQ97" s="194"/>
      <c r="FR97" s="194"/>
      <c r="FS97" s="194"/>
      <c r="FT97" s="194"/>
      <c r="FU97" s="194"/>
      <c r="FV97" s="194"/>
      <c r="FW97" s="194"/>
      <c r="FX97" s="194"/>
      <c r="FY97" s="194"/>
      <c r="FZ97" s="194"/>
      <c r="GA97" s="194"/>
      <c r="GB97" s="194"/>
      <c r="GC97" s="194"/>
      <c r="GD97" s="194"/>
      <c r="GE97" s="194"/>
      <c r="GF97" s="194"/>
      <c r="GG97" s="194"/>
      <c r="GH97" s="194"/>
      <c r="GI97" s="194"/>
      <c r="GJ97" s="194"/>
      <c r="GK97" s="194"/>
      <c r="GL97" s="194"/>
      <c r="GM97" s="194"/>
      <c r="GN97" s="194"/>
      <c r="GO97" s="194"/>
      <c r="GP97" s="194"/>
      <c r="GQ97" s="194"/>
      <c r="GR97" s="194"/>
      <c r="GS97" s="194"/>
      <c r="GT97" s="194"/>
      <c r="GU97" s="194"/>
      <c r="GV97" s="194"/>
      <c r="GW97" s="194"/>
      <c r="GX97" s="194"/>
      <c r="GY97" s="194"/>
      <c r="GZ97" s="194"/>
      <c r="HA97" s="194"/>
      <c r="HB97" s="194"/>
      <c r="HC97" s="194"/>
      <c r="HD97" s="194"/>
      <c r="HE97" s="194"/>
      <c r="HF97" s="194"/>
    </row>
    <row r="98" spans="1:252" ht="15" customHeight="1" thickBot="1">
      <c r="A98" s="372" t="s">
        <v>4724</v>
      </c>
      <c r="C98" s="189" t="s">
        <v>245</v>
      </c>
      <c r="D98" s="190"/>
      <c r="E98" s="262">
        <f>SUM(E93:E95)</f>
        <v>90118123192</v>
      </c>
      <c r="F98" s="203"/>
      <c r="G98" s="262">
        <f>SUM(G93:G95)</f>
        <v>135098738640</v>
      </c>
      <c r="H98" s="194"/>
      <c r="I98" s="194"/>
      <c r="J98" s="194"/>
      <c r="K98" s="194"/>
      <c r="L98" s="194"/>
      <c r="M98" s="194"/>
      <c r="N98" s="194"/>
      <c r="O98" s="194"/>
      <c r="P98" s="194"/>
      <c r="Q98" s="194"/>
      <c r="R98" s="194"/>
      <c r="S98" s="194"/>
      <c r="T98" s="194"/>
      <c r="U98" s="194"/>
      <c r="V98" s="194"/>
      <c r="W98" s="194"/>
      <c r="X98" s="194"/>
      <c r="Y98" s="194"/>
      <c r="Z98" s="194"/>
      <c r="AA98" s="194"/>
      <c r="AB98" s="194"/>
      <c r="AC98" s="194"/>
      <c r="AD98" s="194"/>
      <c r="AE98" s="194"/>
      <c r="AF98" s="194"/>
      <c r="AG98" s="194"/>
      <c r="AH98" s="194"/>
      <c r="AI98" s="194"/>
      <c r="AJ98" s="194"/>
      <c r="AK98" s="194"/>
      <c r="AL98" s="194"/>
      <c r="AM98" s="194"/>
      <c r="AN98" s="194"/>
      <c r="AO98" s="194"/>
      <c r="AP98" s="194"/>
      <c r="AQ98" s="194"/>
      <c r="AR98" s="194"/>
      <c r="AS98" s="194"/>
      <c r="AT98" s="194"/>
      <c r="AU98" s="194"/>
      <c r="AV98" s="194"/>
      <c r="AW98" s="194"/>
      <c r="AX98" s="194"/>
      <c r="AY98" s="194"/>
      <c r="AZ98" s="194"/>
      <c r="BA98" s="194"/>
      <c r="BB98" s="194"/>
      <c r="BC98" s="194"/>
      <c r="BD98" s="194"/>
      <c r="BE98" s="194"/>
      <c r="BF98" s="194"/>
      <c r="BG98" s="194"/>
      <c r="BH98" s="194"/>
      <c r="BI98" s="194"/>
      <c r="BJ98" s="194"/>
      <c r="BK98" s="194"/>
      <c r="BL98" s="194"/>
      <c r="BM98" s="194"/>
      <c r="BN98" s="194"/>
      <c r="BO98" s="194"/>
      <c r="BP98" s="194"/>
      <c r="BQ98" s="194"/>
      <c r="BR98" s="194"/>
      <c r="BS98" s="194"/>
      <c r="BT98" s="194"/>
      <c r="BU98" s="194"/>
      <c r="BV98" s="194"/>
      <c r="BW98" s="194"/>
      <c r="BX98" s="194"/>
      <c r="BY98" s="194"/>
      <c r="BZ98" s="194"/>
      <c r="CA98" s="194"/>
      <c r="CB98" s="194"/>
      <c r="CC98" s="194"/>
      <c r="CD98" s="194"/>
      <c r="CE98" s="194"/>
      <c r="CF98" s="194"/>
      <c r="CG98" s="194"/>
      <c r="CH98" s="194"/>
      <c r="CI98" s="194"/>
      <c r="CJ98" s="194"/>
      <c r="CK98" s="194"/>
      <c r="CL98" s="194"/>
      <c r="CM98" s="194"/>
      <c r="CN98" s="194"/>
      <c r="CO98" s="194"/>
      <c r="CP98" s="194"/>
      <c r="CQ98" s="194"/>
      <c r="CR98" s="194"/>
      <c r="CS98" s="194"/>
      <c r="CT98" s="194"/>
      <c r="CU98" s="194"/>
      <c r="CV98" s="194"/>
      <c r="CW98" s="194"/>
      <c r="CX98" s="194"/>
      <c r="CY98" s="194"/>
      <c r="CZ98" s="194"/>
      <c r="DA98" s="194"/>
      <c r="DB98" s="194"/>
      <c r="DC98" s="194"/>
      <c r="DD98" s="194"/>
      <c r="DE98" s="194"/>
      <c r="DF98" s="194"/>
      <c r="DG98" s="194"/>
      <c r="DH98" s="194"/>
      <c r="DI98" s="194"/>
      <c r="DJ98" s="194"/>
      <c r="DK98" s="194"/>
      <c r="DL98" s="194"/>
      <c r="DM98" s="194"/>
      <c r="DN98" s="194"/>
      <c r="DO98" s="194"/>
      <c r="DP98" s="194"/>
      <c r="DQ98" s="194"/>
      <c r="DR98" s="194"/>
      <c r="DS98" s="194"/>
      <c r="DT98" s="194"/>
      <c r="DU98" s="194"/>
      <c r="DV98" s="194"/>
      <c r="DW98" s="194"/>
      <c r="DX98" s="194"/>
      <c r="DY98" s="194"/>
      <c r="DZ98" s="194"/>
      <c r="EA98" s="194"/>
      <c r="EB98" s="194"/>
      <c r="EC98" s="194"/>
      <c r="ED98" s="194"/>
      <c r="EE98" s="194"/>
      <c r="EF98" s="194"/>
      <c r="EG98" s="194"/>
      <c r="EH98" s="194"/>
      <c r="EI98" s="194"/>
      <c r="EJ98" s="194"/>
      <c r="EK98" s="194"/>
      <c r="EL98" s="194"/>
      <c r="EM98" s="194"/>
      <c r="EN98" s="194"/>
      <c r="EO98" s="194"/>
      <c r="EP98" s="194"/>
      <c r="EQ98" s="194"/>
      <c r="ER98" s="194"/>
      <c r="ES98" s="194"/>
      <c r="ET98" s="194"/>
      <c r="EU98" s="194"/>
      <c r="EV98" s="194"/>
      <c r="EW98" s="194"/>
      <c r="EX98" s="194"/>
      <c r="EY98" s="194"/>
      <c r="EZ98" s="194"/>
      <c r="FA98" s="194"/>
      <c r="FB98" s="194"/>
      <c r="FC98" s="194"/>
      <c r="FD98" s="194"/>
      <c r="FE98" s="194"/>
      <c r="FF98" s="194"/>
      <c r="FG98" s="194"/>
      <c r="FH98" s="194"/>
      <c r="FI98" s="194"/>
      <c r="FJ98" s="194"/>
      <c r="FK98" s="194"/>
      <c r="FL98" s="194"/>
      <c r="FM98" s="194"/>
      <c r="FN98" s="194"/>
      <c r="FO98" s="194"/>
      <c r="FP98" s="194"/>
      <c r="FQ98" s="194"/>
      <c r="FR98" s="194"/>
      <c r="FS98" s="194"/>
      <c r="FT98" s="194"/>
      <c r="FU98" s="194"/>
      <c r="FV98" s="194"/>
      <c r="FW98" s="194"/>
      <c r="FX98" s="194"/>
      <c r="FY98" s="194"/>
      <c r="FZ98" s="194"/>
      <c r="GA98" s="194"/>
      <c r="GB98" s="194"/>
      <c r="GC98" s="194"/>
      <c r="GD98" s="194"/>
      <c r="GE98" s="194"/>
      <c r="GF98" s="194"/>
      <c r="GG98" s="194"/>
      <c r="GH98" s="194"/>
      <c r="GI98" s="194"/>
      <c r="GJ98" s="194"/>
      <c r="GK98" s="194"/>
      <c r="GL98" s="194"/>
      <c r="GM98" s="194"/>
      <c r="GN98" s="194"/>
      <c r="GO98" s="194"/>
      <c r="GP98" s="194"/>
      <c r="GQ98" s="194"/>
      <c r="GR98" s="194"/>
      <c r="GS98" s="194"/>
      <c r="GT98" s="194"/>
      <c r="GU98" s="194"/>
      <c r="GV98" s="194"/>
      <c r="GW98" s="194"/>
      <c r="GX98" s="194"/>
      <c r="GY98" s="194"/>
      <c r="GZ98" s="194"/>
      <c r="HA98" s="194"/>
      <c r="HB98" s="194"/>
      <c r="HC98" s="194"/>
      <c r="HD98" s="194"/>
      <c r="HE98" s="194"/>
      <c r="HF98" s="194"/>
    </row>
    <row r="99" spans="1:252" ht="9.75" customHeight="1" thickTop="1">
      <c r="A99" s="372" t="s">
        <v>4724</v>
      </c>
      <c r="C99" s="194"/>
      <c r="D99" s="195"/>
      <c r="F99" s="218"/>
      <c r="G99" s="215"/>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c r="BD99" s="194"/>
      <c r="BE99" s="194"/>
      <c r="BF99" s="194"/>
      <c r="BG99" s="194"/>
      <c r="BH99" s="194"/>
      <c r="BI99" s="194"/>
      <c r="BJ99" s="194"/>
      <c r="BK99" s="194"/>
      <c r="BL99" s="194"/>
      <c r="BM99" s="194"/>
      <c r="BN99" s="194"/>
      <c r="BO99" s="194"/>
      <c r="BP99" s="194"/>
      <c r="BQ99" s="194"/>
      <c r="BR99" s="194"/>
      <c r="BS99" s="194"/>
      <c r="BT99" s="194"/>
      <c r="BU99" s="194"/>
      <c r="BV99" s="194"/>
      <c r="BW99" s="194"/>
      <c r="BX99" s="194"/>
      <c r="BY99" s="194"/>
      <c r="BZ99" s="194"/>
      <c r="CA99" s="194"/>
      <c r="CB99" s="194"/>
      <c r="CC99" s="194"/>
      <c r="CD99" s="194"/>
      <c r="CE99" s="194"/>
      <c r="CF99" s="194"/>
      <c r="CG99" s="194"/>
      <c r="CH99" s="194"/>
      <c r="CI99" s="194"/>
      <c r="CJ99" s="194"/>
      <c r="CK99" s="194"/>
      <c r="CL99" s="194"/>
      <c r="CM99" s="194"/>
      <c r="CN99" s="194"/>
      <c r="CO99" s="194"/>
      <c r="CP99" s="194"/>
      <c r="CQ99" s="194"/>
      <c r="CR99" s="194"/>
      <c r="CS99" s="194"/>
      <c r="CT99" s="194"/>
      <c r="CU99" s="194"/>
      <c r="CV99" s="194"/>
      <c r="CW99" s="194"/>
      <c r="CX99" s="194"/>
      <c r="CY99" s="194"/>
      <c r="CZ99" s="194"/>
      <c r="DA99" s="194"/>
      <c r="DB99" s="194"/>
      <c r="DC99" s="194"/>
      <c r="DD99" s="194"/>
      <c r="DE99" s="194"/>
      <c r="DF99" s="194"/>
      <c r="DG99" s="194"/>
      <c r="DH99" s="194"/>
      <c r="DI99" s="194"/>
      <c r="DJ99" s="194"/>
      <c r="DK99" s="194"/>
      <c r="DL99" s="194"/>
      <c r="DM99" s="194"/>
      <c r="DN99" s="194"/>
      <c r="DO99" s="194"/>
      <c r="DP99" s="194"/>
      <c r="DQ99" s="194"/>
      <c r="DR99" s="194"/>
      <c r="DS99" s="194"/>
      <c r="DT99" s="194"/>
      <c r="DU99" s="194"/>
      <c r="DV99" s="194"/>
      <c r="DW99" s="194"/>
      <c r="DX99" s="194"/>
      <c r="DY99" s="194"/>
      <c r="DZ99" s="194"/>
      <c r="EA99" s="194"/>
      <c r="EB99" s="194"/>
      <c r="EC99" s="194"/>
      <c r="ED99" s="194"/>
      <c r="EE99" s="194"/>
      <c r="EF99" s="194"/>
      <c r="EG99" s="194"/>
      <c r="EH99" s="194"/>
      <c r="EI99" s="194"/>
      <c r="EJ99" s="194"/>
      <c r="EK99" s="194"/>
      <c r="EL99" s="194"/>
      <c r="EM99" s="194"/>
      <c r="EN99" s="194"/>
      <c r="EO99" s="194"/>
      <c r="EP99" s="194"/>
      <c r="EQ99" s="194"/>
      <c r="ER99" s="194"/>
      <c r="ES99" s="194"/>
      <c r="ET99" s="194"/>
      <c r="EU99" s="194"/>
      <c r="EV99" s="194"/>
      <c r="EW99" s="194"/>
      <c r="EX99" s="194"/>
      <c r="EY99" s="194"/>
      <c r="EZ99" s="194"/>
      <c r="FA99" s="194"/>
      <c r="FB99" s="194"/>
      <c r="FC99" s="194"/>
      <c r="FD99" s="194"/>
      <c r="FE99" s="194"/>
      <c r="FF99" s="194"/>
      <c r="FG99" s="194"/>
      <c r="FH99" s="194"/>
      <c r="FI99" s="194"/>
      <c r="FJ99" s="194"/>
      <c r="FK99" s="194"/>
      <c r="FL99" s="194"/>
      <c r="FM99" s="194"/>
      <c r="FN99" s="194"/>
      <c r="FO99" s="194"/>
      <c r="FP99" s="194"/>
      <c r="FQ99" s="194"/>
      <c r="FR99" s="194"/>
      <c r="FS99" s="194"/>
      <c r="FT99" s="194"/>
      <c r="FU99" s="194"/>
      <c r="FV99" s="194"/>
      <c r="FW99" s="194"/>
      <c r="FX99" s="194"/>
      <c r="FY99" s="194"/>
      <c r="FZ99" s="194"/>
      <c r="GA99" s="194"/>
      <c r="GB99" s="194"/>
      <c r="GC99" s="194"/>
      <c r="GD99" s="194"/>
      <c r="GE99" s="194"/>
      <c r="GF99" s="194"/>
      <c r="GG99" s="194"/>
      <c r="GH99" s="194"/>
      <c r="GI99" s="194"/>
      <c r="GJ99" s="194"/>
      <c r="GK99" s="194"/>
      <c r="GL99" s="194"/>
      <c r="GM99" s="194"/>
      <c r="GN99" s="194"/>
      <c r="GO99" s="194"/>
      <c r="GP99" s="194"/>
      <c r="GQ99" s="194"/>
      <c r="GR99" s="194"/>
      <c r="GS99" s="194"/>
      <c r="GT99" s="194"/>
      <c r="GU99" s="194"/>
      <c r="GV99" s="194"/>
      <c r="GW99" s="194"/>
      <c r="GX99" s="194"/>
      <c r="GY99" s="194"/>
      <c r="GZ99" s="194"/>
      <c r="HA99" s="194"/>
      <c r="HB99" s="194"/>
      <c r="HC99" s="194"/>
      <c r="HD99" s="194"/>
      <c r="HE99" s="194"/>
      <c r="HF99" s="194"/>
    </row>
    <row r="100" spans="1:252" s="266" customFormat="1" ht="16.5">
      <c r="A100" s="372" t="s">
        <v>4724</v>
      </c>
      <c r="B100" s="190"/>
      <c r="C100" s="189" t="s">
        <v>5554</v>
      </c>
      <c r="D100" s="190" t="s">
        <v>5555</v>
      </c>
      <c r="E100" s="204">
        <v>2857</v>
      </c>
      <c r="F100" s="218"/>
      <c r="G100" s="204">
        <v>4883</v>
      </c>
      <c r="H100" s="263"/>
      <c r="I100" s="264"/>
      <c r="J100" s="263"/>
      <c r="K100" s="265"/>
      <c r="L100" s="265"/>
      <c r="M100" s="265"/>
      <c r="N100" s="265"/>
      <c r="O100" s="265"/>
      <c r="P100" s="265"/>
      <c r="Q100" s="265"/>
      <c r="R100" s="265"/>
      <c r="S100" s="265"/>
      <c r="T100" s="265"/>
      <c r="U100" s="265"/>
      <c r="V100" s="265"/>
      <c r="W100" s="265"/>
      <c r="X100" s="265"/>
      <c r="Y100" s="265"/>
      <c r="Z100" s="265"/>
      <c r="AA100" s="265"/>
      <c r="AB100" s="265"/>
      <c r="AC100" s="265"/>
      <c r="AD100" s="265"/>
      <c r="AE100" s="265"/>
      <c r="AF100" s="265"/>
      <c r="AG100" s="265"/>
      <c r="AH100" s="265"/>
      <c r="AI100" s="265"/>
      <c r="AJ100" s="265"/>
      <c r="AK100" s="265"/>
      <c r="AL100" s="265"/>
      <c r="AM100" s="265"/>
      <c r="AN100" s="265"/>
      <c r="AO100" s="265"/>
      <c r="AP100" s="265"/>
      <c r="AQ100" s="265"/>
      <c r="AR100" s="265"/>
      <c r="AS100" s="265"/>
      <c r="AT100" s="265"/>
      <c r="AU100" s="265"/>
      <c r="AV100" s="265"/>
      <c r="AW100" s="265"/>
      <c r="AX100" s="265"/>
      <c r="AY100" s="265"/>
      <c r="AZ100" s="265"/>
      <c r="BA100" s="265"/>
      <c r="BB100" s="265"/>
      <c r="BC100" s="265"/>
      <c r="BD100" s="265"/>
      <c r="BE100" s="265"/>
      <c r="BF100" s="265"/>
      <c r="BG100" s="265"/>
      <c r="BH100" s="265"/>
      <c r="BI100" s="265"/>
      <c r="BJ100" s="265"/>
      <c r="BK100" s="265"/>
      <c r="BL100" s="265"/>
      <c r="BM100" s="265"/>
      <c r="BN100" s="265"/>
      <c r="BO100" s="265"/>
      <c r="BP100" s="265"/>
      <c r="BQ100" s="265"/>
      <c r="BR100" s="265"/>
      <c r="BS100" s="265"/>
      <c r="BT100" s="265"/>
      <c r="BU100" s="265"/>
      <c r="BV100" s="265"/>
      <c r="BW100" s="265"/>
      <c r="BX100" s="265"/>
      <c r="BY100" s="265"/>
      <c r="BZ100" s="265"/>
      <c r="CA100" s="265"/>
      <c r="CB100" s="265"/>
      <c r="CC100" s="265"/>
      <c r="CD100" s="265"/>
      <c r="CE100" s="265"/>
      <c r="CF100" s="265"/>
      <c r="CG100" s="265"/>
      <c r="CH100" s="265"/>
      <c r="CI100" s="265"/>
      <c r="CJ100" s="265"/>
      <c r="CK100" s="265"/>
      <c r="CL100" s="265"/>
      <c r="CM100" s="265"/>
      <c r="CN100" s="265"/>
      <c r="CO100" s="265"/>
      <c r="CP100" s="265"/>
      <c r="CQ100" s="265"/>
      <c r="CR100" s="265"/>
      <c r="CS100" s="265"/>
      <c r="CT100" s="265"/>
      <c r="CU100" s="265"/>
      <c r="CV100" s="265"/>
      <c r="CW100" s="265"/>
      <c r="CX100" s="265"/>
      <c r="CY100" s="265"/>
      <c r="CZ100" s="265"/>
      <c r="DA100" s="265"/>
      <c r="DB100" s="265"/>
      <c r="DC100" s="265"/>
      <c r="DD100" s="265"/>
      <c r="DE100" s="265"/>
      <c r="DF100" s="265"/>
      <c r="DG100" s="265"/>
      <c r="DH100" s="265"/>
      <c r="DI100" s="265"/>
      <c r="DJ100" s="265"/>
      <c r="DK100" s="265"/>
      <c r="DL100" s="265"/>
      <c r="DM100" s="265"/>
      <c r="DN100" s="265"/>
      <c r="DO100" s="265"/>
      <c r="DP100" s="265"/>
      <c r="DQ100" s="265"/>
      <c r="DR100" s="265"/>
      <c r="DS100" s="265"/>
      <c r="DT100" s="265"/>
      <c r="DU100" s="265"/>
      <c r="DV100" s="265"/>
      <c r="DW100" s="265"/>
      <c r="DX100" s="265"/>
      <c r="DY100" s="265"/>
      <c r="DZ100" s="265"/>
      <c r="EA100" s="265"/>
      <c r="EB100" s="265"/>
      <c r="EC100" s="265"/>
      <c r="ED100" s="265"/>
      <c r="EE100" s="265"/>
      <c r="EF100" s="265"/>
      <c r="EG100" s="265"/>
      <c r="EH100" s="265"/>
      <c r="EI100" s="265"/>
      <c r="EJ100" s="265"/>
      <c r="EK100" s="265"/>
      <c r="EL100" s="265"/>
      <c r="EM100" s="265"/>
      <c r="EN100" s="265"/>
      <c r="EO100" s="265"/>
      <c r="EP100" s="265"/>
      <c r="EQ100" s="265"/>
      <c r="ER100" s="265"/>
      <c r="ES100" s="265"/>
      <c r="ET100" s="265"/>
      <c r="EU100" s="265"/>
      <c r="EV100" s="265"/>
      <c r="EW100" s="265"/>
      <c r="EX100" s="265"/>
      <c r="EY100" s="265"/>
      <c r="EZ100" s="265"/>
      <c r="FA100" s="265"/>
      <c r="FB100" s="265"/>
      <c r="FC100" s="265"/>
      <c r="FD100" s="265"/>
      <c r="FE100" s="265"/>
      <c r="FF100" s="265"/>
      <c r="FG100" s="265"/>
      <c r="FH100" s="265"/>
      <c r="FI100" s="265"/>
      <c r="FJ100" s="265"/>
      <c r="FK100" s="265"/>
      <c r="FL100" s="265"/>
      <c r="FM100" s="265"/>
      <c r="FN100" s="265"/>
      <c r="FO100" s="265"/>
      <c r="FP100" s="265"/>
      <c r="FQ100" s="265"/>
      <c r="FR100" s="265"/>
      <c r="FS100" s="265"/>
      <c r="FT100" s="265"/>
      <c r="FU100" s="265"/>
      <c r="FV100" s="265"/>
      <c r="FW100" s="265"/>
      <c r="FX100" s="265"/>
      <c r="FY100" s="265"/>
      <c r="FZ100" s="265"/>
      <c r="GA100" s="265"/>
      <c r="GB100" s="265"/>
      <c r="GC100" s="265"/>
      <c r="GD100" s="265"/>
      <c r="GE100" s="265"/>
      <c r="GF100" s="265"/>
      <c r="GG100" s="265"/>
      <c r="GH100" s="265"/>
      <c r="GI100" s="265"/>
      <c r="GJ100" s="265"/>
      <c r="GK100" s="265"/>
      <c r="GL100" s="265"/>
      <c r="GM100" s="265"/>
      <c r="GN100" s="265"/>
      <c r="GO100" s="265"/>
      <c r="GP100" s="265"/>
      <c r="GQ100" s="265"/>
      <c r="GR100" s="265"/>
      <c r="GS100" s="265"/>
      <c r="GT100" s="265"/>
      <c r="GU100" s="265"/>
      <c r="GV100" s="265"/>
      <c r="GW100" s="265"/>
      <c r="GX100" s="265"/>
      <c r="GY100" s="265"/>
      <c r="GZ100" s="265"/>
      <c r="HA100" s="265"/>
      <c r="HB100" s="265"/>
      <c r="HC100" s="265"/>
      <c r="HD100" s="265"/>
      <c r="HE100" s="265"/>
      <c r="HF100" s="265"/>
      <c r="HG100" s="265"/>
      <c r="HH100" s="265"/>
      <c r="HI100" s="265"/>
      <c r="HJ100" s="265"/>
      <c r="HK100" s="265"/>
      <c r="HL100" s="265"/>
      <c r="HM100" s="265"/>
      <c r="HN100" s="265"/>
      <c r="HO100" s="265"/>
      <c r="HP100" s="265"/>
      <c r="HQ100" s="265"/>
      <c r="HR100" s="265"/>
      <c r="HS100" s="265"/>
      <c r="HT100" s="265"/>
      <c r="HU100" s="265"/>
      <c r="HV100" s="265"/>
      <c r="HW100" s="265"/>
      <c r="HX100" s="265"/>
      <c r="HY100" s="265"/>
      <c r="HZ100" s="265"/>
      <c r="IA100" s="265"/>
      <c r="IB100" s="265"/>
      <c r="IC100" s="265"/>
      <c r="ID100" s="265"/>
      <c r="IE100" s="265"/>
      <c r="IF100" s="265"/>
      <c r="IG100" s="265"/>
      <c r="IH100" s="265"/>
      <c r="II100" s="265"/>
      <c r="IJ100" s="265"/>
      <c r="IK100" s="265"/>
      <c r="IL100" s="265"/>
      <c r="IM100" s="265"/>
      <c r="IN100" s="265"/>
      <c r="IO100" s="265"/>
      <c r="IP100" s="265"/>
      <c r="IQ100" s="265"/>
      <c r="IR100" s="265"/>
    </row>
    <row r="101" spans="1:252" s="266" customFormat="1" ht="9.75" customHeight="1">
      <c r="A101" s="372" t="s">
        <v>4724</v>
      </c>
      <c r="B101" s="190"/>
      <c r="C101" s="189"/>
      <c r="D101" s="189"/>
      <c r="E101" s="194"/>
      <c r="F101" s="189"/>
      <c r="G101" s="189"/>
      <c r="H101" s="263"/>
      <c r="I101" s="264"/>
      <c r="J101" s="265"/>
      <c r="K101" s="265"/>
      <c r="L101" s="265"/>
      <c r="M101" s="265"/>
      <c r="N101" s="265"/>
      <c r="O101" s="265"/>
      <c r="P101" s="265"/>
      <c r="Q101" s="265"/>
      <c r="R101" s="265"/>
      <c r="S101" s="265"/>
      <c r="T101" s="265"/>
      <c r="U101" s="265"/>
      <c r="V101" s="265"/>
      <c r="W101" s="265"/>
      <c r="X101" s="265"/>
      <c r="Y101" s="265"/>
      <c r="Z101" s="265"/>
      <c r="AA101" s="265"/>
      <c r="AB101" s="265"/>
      <c r="AC101" s="265"/>
      <c r="AD101" s="265"/>
      <c r="AE101" s="265"/>
      <c r="AF101" s="265"/>
      <c r="AG101" s="265"/>
      <c r="AH101" s="265"/>
      <c r="AI101" s="265"/>
      <c r="AJ101" s="265"/>
      <c r="AK101" s="265"/>
      <c r="AL101" s="265"/>
      <c r="AM101" s="265"/>
      <c r="AN101" s="265"/>
      <c r="AO101" s="265"/>
      <c r="AP101" s="265"/>
      <c r="AQ101" s="265"/>
      <c r="AR101" s="265"/>
      <c r="AS101" s="265"/>
      <c r="AT101" s="265"/>
      <c r="AU101" s="265"/>
      <c r="AV101" s="265"/>
      <c r="AW101" s="265"/>
      <c r="AX101" s="265"/>
      <c r="AY101" s="265"/>
      <c r="AZ101" s="265"/>
      <c r="BA101" s="265"/>
      <c r="BB101" s="265"/>
      <c r="BC101" s="265"/>
      <c r="BD101" s="265"/>
      <c r="BE101" s="265"/>
      <c r="BF101" s="265"/>
      <c r="BG101" s="265"/>
      <c r="BH101" s="265"/>
      <c r="BI101" s="265"/>
      <c r="BJ101" s="265"/>
      <c r="BK101" s="265"/>
      <c r="BL101" s="265"/>
      <c r="BM101" s="265"/>
      <c r="BN101" s="265"/>
      <c r="BO101" s="265"/>
      <c r="BP101" s="265"/>
      <c r="BQ101" s="265"/>
      <c r="BR101" s="265"/>
      <c r="BS101" s="265"/>
      <c r="BT101" s="265"/>
      <c r="BU101" s="265"/>
      <c r="BV101" s="265"/>
      <c r="BW101" s="265"/>
      <c r="BX101" s="265"/>
      <c r="BY101" s="265"/>
      <c r="BZ101" s="265"/>
      <c r="CA101" s="265"/>
      <c r="CB101" s="265"/>
      <c r="CC101" s="265"/>
      <c r="CD101" s="265"/>
      <c r="CE101" s="265"/>
      <c r="CF101" s="265"/>
      <c r="CG101" s="265"/>
      <c r="CH101" s="265"/>
      <c r="CI101" s="265"/>
      <c r="CJ101" s="265"/>
      <c r="CK101" s="265"/>
      <c r="CL101" s="265"/>
      <c r="CM101" s="265"/>
      <c r="CN101" s="265"/>
      <c r="CO101" s="265"/>
      <c r="CP101" s="265"/>
      <c r="CQ101" s="265"/>
      <c r="CR101" s="265"/>
      <c r="CS101" s="265"/>
      <c r="CT101" s="265"/>
      <c r="CU101" s="265"/>
      <c r="CV101" s="265"/>
      <c r="CW101" s="265"/>
      <c r="CX101" s="265"/>
      <c r="CY101" s="265"/>
      <c r="CZ101" s="265"/>
      <c r="DA101" s="265"/>
      <c r="DB101" s="265"/>
      <c r="DC101" s="265"/>
      <c r="DD101" s="265"/>
      <c r="DE101" s="265"/>
      <c r="DF101" s="265"/>
      <c r="DG101" s="265"/>
      <c r="DH101" s="265"/>
      <c r="DI101" s="265"/>
      <c r="DJ101" s="265"/>
      <c r="DK101" s="265"/>
      <c r="DL101" s="265"/>
      <c r="DM101" s="265"/>
      <c r="DN101" s="265"/>
      <c r="DO101" s="265"/>
      <c r="DP101" s="265"/>
      <c r="DQ101" s="265"/>
      <c r="DR101" s="265"/>
      <c r="DS101" s="265"/>
      <c r="DT101" s="265"/>
      <c r="DU101" s="265"/>
      <c r="DV101" s="265"/>
      <c r="DW101" s="265"/>
      <c r="DX101" s="265"/>
      <c r="DY101" s="265"/>
      <c r="DZ101" s="265"/>
      <c r="EA101" s="265"/>
      <c r="EB101" s="265"/>
      <c r="EC101" s="265"/>
      <c r="ED101" s="265"/>
      <c r="EE101" s="265"/>
      <c r="EF101" s="265"/>
      <c r="EG101" s="265"/>
      <c r="EH101" s="265"/>
      <c r="EI101" s="265"/>
      <c r="EJ101" s="265"/>
      <c r="EK101" s="265"/>
      <c r="EL101" s="265"/>
      <c r="EM101" s="265"/>
      <c r="EN101" s="265"/>
      <c r="EO101" s="265"/>
      <c r="EP101" s="265"/>
      <c r="EQ101" s="265"/>
      <c r="ER101" s="265"/>
      <c r="ES101" s="265"/>
      <c r="ET101" s="265"/>
      <c r="EU101" s="265"/>
      <c r="EV101" s="265"/>
      <c r="EW101" s="265"/>
      <c r="EX101" s="265"/>
      <c r="EY101" s="265"/>
      <c r="EZ101" s="265"/>
      <c r="FA101" s="265"/>
      <c r="FB101" s="265"/>
      <c r="FC101" s="265"/>
      <c r="FD101" s="265"/>
      <c r="FE101" s="265"/>
      <c r="FF101" s="265"/>
      <c r="FG101" s="265"/>
      <c r="FH101" s="265"/>
      <c r="FI101" s="265"/>
      <c r="FJ101" s="265"/>
      <c r="FK101" s="265"/>
      <c r="FL101" s="265"/>
      <c r="FM101" s="265"/>
      <c r="FN101" s="265"/>
      <c r="FO101" s="265"/>
      <c r="FP101" s="265"/>
      <c r="FQ101" s="265"/>
      <c r="FR101" s="265"/>
      <c r="FS101" s="265"/>
      <c r="FT101" s="265"/>
      <c r="FU101" s="265"/>
      <c r="FV101" s="265"/>
      <c r="FW101" s="265"/>
      <c r="FX101" s="265"/>
      <c r="FY101" s="265"/>
      <c r="FZ101" s="265"/>
      <c r="GA101" s="265"/>
      <c r="GB101" s="265"/>
      <c r="GC101" s="265"/>
      <c r="GD101" s="265"/>
      <c r="GE101" s="265"/>
      <c r="GF101" s="265"/>
      <c r="GG101" s="265"/>
      <c r="GH101" s="265"/>
      <c r="GI101" s="265"/>
      <c r="GJ101" s="265"/>
      <c r="GK101" s="265"/>
      <c r="GL101" s="265"/>
      <c r="GM101" s="265"/>
      <c r="GN101" s="265"/>
      <c r="GO101" s="265"/>
      <c r="GP101" s="265"/>
      <c r="GQ101" s="265"/>
      <c r="GR101" s="265"/>
      <c r="GS101" s="265"/>
      <c r="GT101" s="265"/>
      <c r="GU101" s="265"/>
      <c r="GV101" s="265"/>
      <c r="GW101" s="265"/>
      <c r="GX101" s="265"/>
      <c r="GY101" s="265"/>
      <c r="GZ101" s="265"/>
      <c r="HA101" s="265"/>
      <c r="HB101" s="265"/>
      <c r="HC101" s="265"/>
      <c r="HD101" s="265"/>
      <c r="HE101" s="265"/>
      <c r="HF101" s="265"/>
      <c r="HG101" s="265"/>
      <c r="HH101" s="265"/>
      <c r="HI101" s="265"/>
      <c r="HJ101" s="265"/>
      <c r="HK101" s="265"/>
      <c r="HL101" s="265"/>
      <c r="HM101" s="265"/>
      <c r="HN101" s="265"/>
      <c r="HO101" s="265"/>
      <c r="HP101" s="265"/>
      <c r="HQ101" s="265"/>
      <c r="HR101" s="265"/>
      <c r="HS101" s="265"/>
      <c r="HT101" s="265"/>
      <c r="HU101" s="265"/>
      <c r="HV101" s="265"/>
      <c r="HW101" s="265"/>
      <c r="HX101" s="265"/>
      <c r="HY101" s="265"/>
      <c r="HZ101" s="265"/>
      <c r="IA101" s="265"/>
      <c r="IB101" s="265"/>
      <c r="IC101" s="265"/>
      <c r="ID101" s="265"/>
      <c r="IE101" s="265"/>
      <c r="IF101" s="265"/>
      <c r="IG101" s="265"/>
      <c r="IH101" s="265"/>
      <c r="II101" s="265"/>
      <c r="IJ101" s="265"/>
      <c r="IK101" s="265"/>
      <c r="IL101" s="265"/>
      <c r="IM101" s="265"/>
      <c r="IN101" s="265"/>
      <c r="IO101" s="265"/>
      <c r="IP101" s="265"/>
      <c r="IQ101" s="265"/>
      <c r="IR101" s="265"/>
    </row>
    <row r="102" spans="1:252" ht="15" customHeight="1">
      <c r="A102" s="372" t="s">
        <v>4724</v>
      </c>
      <c r="C102" s="219" t="s">
        <v>5549</v>
      </c>
      <c r="D102" s="220"/>
      <c r="E102" s="248"/>
      <c r="F102" s="248"/>
      <c r="G102" s="248"/>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94"/>
      <c r="AR102" s="194"/>
      <c r="AS102" s="194"/>
      <c r="AT102" s="194"/>
      <c r="AU102" s="194"/>
      <c r="AV102" s="194"/>
      <c r="AW102" s="194"/>
      <c r="AX102" s="194"/>
      <c r="AY102" s="194"/>
      <c r="AZ102" s="194"/>
      <c r="BA102" s="194"/>
      <c r="BB102" s="194"/>
      <c r="BC102" s="194"/>
      <c r="BD102" s="194"/>
      <c r="BE102" s="194"/>
      <c r="BF102" s="194"/>
      <c r="BG102" s="194"/>
      <c r="BH102" s="194"/>
      <c r="BI102" s="194"/>
      <c r="BJ102" s="194"/>
      <c r="BK102" s="194"/>
      <c r="BL102" s="194"/>
      <c r="BM102" s="194"/>
      <c r="BN102" s="194"/>
      <c r="BO102" s="194"/>
      <c r="BP102" s="194"/>
      <c r="BQ102" s="194"/>
      <c r="BR102" s="194"/>
      <c r="BS102" s="194"/>
      <c r="BT102" s="194"/>
      <c r="BU102" s="194"/>
      <c r="BV102" s="194"/>
      <c r="BW102" s="194"/>
      <c r="BX102" s="194"/>
      <c r="BY102" s="194"/>
      <c r="BZ102" s="194"/>
      <c r="CA102" s="194"/>
      <c r="CB102" s="194"/>
      <c r="CC102" s="194"/>
      <c r="CD102" s="194"/>
      <c r="CE102" s="194"/>
      <c r="CF102" s="194"/>
      <c r="CG102" s="194"/>
      <c r="CH102" s="194"/>
      <c r="CI102" s="194"/>
      <c r="CJ102" s="194"/>
      <c r="CK102" s="194"/>
      <c r="CL102" s="194"/>
      <c r="CM102" s="194"/>
      <c r="CN102" s="194"/>
      <c r="CO102" s="194"/>
      <c r="CP102" s="194"/>
      <c r="CQ102" s="194"/>
      <c r="CR102" s="194"/>
      <c r="CS102" s="194"/>
      <c r="CT102" s="194"/>
      <c r="CU102" s="194"/>
      <c r="CV102" s="194"/>
      <c r="CW102" s="194"/>
      <c r="CX102" s="194"/>
      <c r="CY102" s="194"/>
      <c r="CZ102" s="194"/>
      <c r="DA102" s="194"/>
      <c r="DB102" s="194"/>
      <c r="DC102" s="194"/>
      <c r="DD102" s="194"/>
      <c r="DE102" s="194"/>
      <c r="DF102" s="194"/>
      <c r="DG102" s="194"/>
      <c r="DH102" s="194"/>
      <c r="DI102" s="194"/>
      <c r="DJ102" s="194"/>
      <c r="DK102" s="194"/>
      <c r="DL102" s="194"/>
      <c r="DM102" s="194"/>
      <c r="DN102" s="194"/>
      <c r="DO102" s="194"/>
      <c r="DP102" s="194"/>
      <c r="DQ102" s="194"/>
      <c r="DR102" s="194"/>
      <c r="DS102" s="194"/>
      <c r="DT102" s="194"/>
      <c r="DU102" s="194"/>
      <c r="DV102" s="194"/>
      <c r="DW102" s="194"/>
      <c r="DX102" s="194"/>
      <c r="DY102" s="194"/>
      <c r="DZ102" s="194"/>
      <c r="EA102" s="194"/>
      <c r="EB102" s="194"/>
      <c r="EC102" s="194"/>
      <c r="ED102" s="194"/>
      <c r="EE102" s="194"/>
      <c r="EF102" s="194"/>
      <c r="EG102" s="194"/>
      <c r="EH102" s="194"/>
      <c r="EI102" s="194"/>
      <c r="EJ102" s="194"/>
      <c r="EK102" s="194"/>
      <c r="EL102" s="194"/>
      <c r="EM102" s="194"/>
      <c r="EN102" s="194"/>
      <c r="EO102" s="194"/>
      <c r="EP102" s="194"/>
      <c r="EQ102" s="194"/>
      <c r="ER102" s="194"/>
      <c r="ES102" s="194"/>
      <c r="ET102" s="194"/>
      <c r="EU102" s="194"/>
      <c r="EV102" s="194"/>
      <c r="EW102" s="194"/>
      <c r="EX102" s="194"/>
      <c r="EY102" s="194"/>
      <c r="EZ102" s="194"/>
      <c r="FA102" s="194"/>
      <c r="FB102" s="194"/>
      <c r="FC102" s="194"/>
      <c r="FD102" s="194"/>
      <c r="FE102" s="194"/>
      <c r="FF102" s="194"/>
      <c r="FG102" s="194"/>
      <c r="FH102" s="194"/>
      <c r="FI102" s="194"/>
      <c r="FJ102" s="194"/>
      <c r="FK102" s="194"/>
      <c r="FL102" s="194"/>
      <c r="FM102" s="194"/>
      <c r="FN102" s="194"/>
      <c r="FO102" s="194"/>
      <c r="FP102" s="194"/>
      <c r="FQ102" s="194"/>
      <c r="FR102" s="194"/>
      <c r="FS102" s="194"/>
      <c r="FT102" s="194"/>
      <c r="FU102" s="194"/>
      <c r="FV102" s="194"/>
      <c r="FW102" s="194"/>
      <c r="FX102" s="194"/>
      <c r="FY102" s="194"/>
      <c r="FZ102" s="194"/>
      <c r="GA102" s="194"/>
      <c r="GB102" s="194"/>
      <c r="GC102" s="194"/>
      <c r="GD102" s="194"/>
      <c r="GE102" s="194"/>
      <c r="GF102" s="194"/>
      <c r="GG102" s="194"/>
      <c r="GH102" s="194"/>
      <c r="GI102" s="194"/>
      <c r="GJ102" s="194"/>
      <c r="GK102" s="194"/>
      <c r="GL102" s="194"/>
      <c r="GM102" s="194"/>
      <c r="GN102" s="194"/>
      <c r="GO102" s="194"/>
      <c r="GP102" s="194"/>
      <c r="GQ102" s="194"/>
      <c r="GR102" s="194"/>
      <c r="GS102" s="194"/>
      <c r="GT102" s="194"/>
      <c r="GU102" s="194"/>
      <c r="GV102" s="194"/>
      <c r="GW102" s="194"/>
      <c r="GX102" s="194"/>
      <c r="GY102" s="194"/>
      <c r="GZ102" s="194"/>
      <c r="HA102" s="194"/>
      <c r="HB102" s="194"/>
      <c r="HC102" s="194"/>
      <c r="HD102" s="194"/>
      <c r="HE102" s="194"/>
      <c r="HF102" s="194"/>
    </row>
    <row r="103" spans="1:252" ht="15" hidden="1" customHeight="1">
      <c r="A103" s="188" t="s">
        <v>4724</v>
      </c>
      <c r="C103" s="194"/>
      <c r="D103" s="195"/>
      <c r="F103" s="218"/>
      <c r="G103" s="20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94"/>
      <c r="AR103" s="194"/>
      <c r="AS103" s="194"/>
      <c r="AT103" s="194"/>
      <c r="AU103" s="194"/>
      <c r="AV103" s="194"/>
      <c r="AW103" s="194"/>
      <c r="AX103" s="194"/>
      <c r="AY103" s="194"/>
      <c r="AZ103" s="194"/>
      <c r="BA103" s="194"/>
      <c r="BB103" s="194"/>
      <c r="BC103" s="194"/>
      <c r="BD103" s="194"/>
      <c r="BE103" s="194"/>
      <c r="BF103" s="194"/>
      <c r="BG103" s="194"/>
      <c r="BH103" s="194"/>
      <c r="BI103" s="194"/>
      <c r="BJ103" s="194"/>
      <c r="BK103" s="194"/>
      <c r="BL103" s="194"/>
      <c r="BM103" s="194"/>
      <c r="BN103" s="194"/>
      <c r="BO103" s="194"/>
      <c r="BP103" s="194"/>
      <c r="BQ103" s="194"/>
      <c r="BR103" s="194"/>
      <c r="BS103" s="194"/>
      <c r="BT103" s="194"/>
      <c r="BU103" s="194"/>
      <c r="BV103" s="194"/>
      <c r="BW103" s="194"/>
      <c r="BX103" s="194"/>
      <c r="BY103" s="194"/>
      <c r="BZ103" s="194"/>
      <c r="CA103" s="194"/>
      <c r="CB103" s="194"/>
      <c r="CC103" s="194"/>
      <c r="CD103" s="194"/>
      <c r="CE103" s="194"/>
      <c r="CF103" s="194"/>
      <c r="CG103" s="194"/>
      <c r="CH103" s="194"/>
      <c r="CI103" s="194"/>
      <c r="CJ103" s="194"/>
      <c r="CK103" s="194"/>
      <c r="CL103" s="194"/>
      <c r="CM103" s="194"/>
      <c r="CN103" s="194"/>
      <c r="CO103" s="194"/>
      <c r="CP103" s="194"/>
      <c r="CQ103" s="194"/>
      <c r="CR103" s="194"/>
      <c r="CS103" s="194"/>
      <c r="CT103" s="194"/>
      <c r="CU103" s="194"/>
      <c r="CV103" s="194"/>
      <c r="CW103" s="194"/>
      <c r="CX103" s="194"/>
      <c r="CY103" s="194"/>
      <c r="CZ103" s="194"/>
      <c r="DA103" s="194"/>
      <c r="DB103" s="194"/>
      <c r="DC103" s="194"/>
      <c r="DD103" s="194"/>
      <c r="DE103" s="194"/>
      <c r="DF103" s="194"/>
      <c r="DG103" s="194"/>
      <c r="DH103" s="194"/>
      <c r="DI103" s="194"/>
      <c r="DJ103" s="194"/>
      <c r="DK103" s="194"/>
      <c r="DL103" s="194"/>
      <c r="DM103" s="194"/>
      <c r="DN103" s="194"/>
      <c r="DO103" s="194"/>
      <c r="DP103" s="194"/>
      <c r="DQ103" s="194"/>
      <c r="DR103" s="194"/>
      <c r="DS103" s="194"/>
      <c r="DT103" s="194"/>
      <c r="DU103" s="194"/>
      <c r="DV103" s="194"/>
      <c r="DW103" s="194"/>
      <c r="DX103" s="194"/>
      <c r="DY103" s="194"/>
      <c r="DZ103" s="194"/>
      <c r="EA103" s="194"/>
      <c r="EB103" s="194"/>
      <c r="EC103" s="194"/>
      <c r="ED103" s="194"/>
      <c r="EE103" s="194"/>
      <c r="EF103" s="194"/>
      <c r="EG103" s="194"/>
      <c r="EH103" s="194"/>
      <c r="EI103" s="194"/>
      <c r="EJ103" s="194"/>
      <c r="EK103" s="194"/>
      <c r="EL103" s="194"/>
      <c r="EM103" s="194"/>
      <c r="EN103" s="194"/>
      <c r="EO103" s="194"/>
      <c r="EP103" s="194"/>
      <c r="EQ103" s="194"/>
      <c r="ER103" s="194"/>
      <c r="ES103" s="194"/>
      <c r="ET103" s="194"/>
      <c r="EU103" s="194"/>
      <c r="EV103" s="194"/>
      <c r="EW103" s="194"/>
      <c r="EX103" s="194"/>
      <c r="EY103" s="194"/>
      <c r="EZ103" s="194"/>
      <c r="FA103" s="194"/>
      <c r="FB103" s="194"/>
      <c r="FC103" s="194"/>
      <c r="FD103" s="194"/>
      <c r="FE103" s="194"/>
      <c r="FF103" s="194"/>
      <c r="FG103" s="194"/>
      <c r="FH103" s="194"/>
      <c r="FI103" s="194"/>
      <c r="FJ103" s="194"/>
      <c r="FK103" s="194"/>
      <c r="FL103" s="194"/>
      <c r="FM103" s="194"/>
      <c r="FN103" s="194"/>
      <c r="FO103" s="194"/>
      <c r="FP103" s="194"/>
      <c r="FQ103" s="194"/>
      <c r="FR103" s="194"/>
      <c r="FS103" s="194"/>
      <c r="FT103" s="194"/>
      <c r="FU103" s="194"/>
      <c r="FV103" s="194"/>
      <c r="FW103" s="194"/>
      <c r="FX103" s="194"/>
      <c r="FY103" s="194"/>
      <c r="FZ103" s="194"/>
      <c r="GA103" s="194"/>
      <c r="GB103" s="194"/>
      <c r="GC103" s="194"/>
      <c r="GD103" s="194"/>
      <c r="GE103" s="194"/>
      <c r="GF103" s="194"/>
      <c r="GG103" s="194"/>
      <c r="GH103" s="194"/>
      <c r="GI103" s="194"/>
      <c r="GJ103" s="194"/>
      <c r="GK103" s="194"/>
      <c r="GL103" s="194"/>
      <c r="GM103" s="194"/>
      <c r="GN103" s="194"/>
      <c r="GO103" s="194"/>
      <c r="GP103" s="194"/>
      <c r="GQ103" s="194"/>
      <c r="GR103" s="194"/>
      <c r="GS103" s="194"/>
      <c r="GT103" s="194"/>
      <c r="GU103" s="194"/>
      <c r="GV103" s="194"/>
      <c r="GW103" s="194"/>
      <c r="GX103" s="194"/>
      <c r="GY103" s="194"/>
      <c r="GZ103" s="194"/>
      <c r="HA103" s="194"/>
      <c r="HB103" s="194"/>
      <c r="HC103" s="194"/>
      <c r="HD103" s="194"/>
      <c r="HE103" s="194"/>
      <c r="HF103" s="194"/>
    </row>
    <row r="104" spans="1:252" ht="15" customHeight="1">
      <c r="A104" s="372" t="s">
        <v>4724</v>
      </c>
      <c r="C104" s="194"/>
      <c r="D104" s="195"/>
      <c r="F104" s="218"/>
      <c r="G104" s="204"/>
      <c r="H104" s="194"/>
      <c r="I104" s="194"/>
      <c r="J104" s="194"/>
      <c r="K104" s="194"/>
      <c r="L104" s="194"/>
      <c r="M104" s="194"/>
      <c r="N104" s="194"/>
      <c r="O104" s="194"/>
      <c r="P104" s="194"/>
      <c r="Q104" s="194"/>
      <c r="R104" s="194"/>
      <c r="S104" s="194"/>
      <c r="T104" s="194"/>
      <c r="U104" s="194"/>
      <c r="V104" s="194"/>
      <c r="W104" s="194"/>
      <c r="X104" s="194"/>
      <c r="Y104" s="194"/>
      <c r="Z104" s="194"/>
      <c r="AA104" s="194"/>
      <c r="AB104" s="194"/>
      <c r="AC104" s="194"/>
      <c r="AD104" s="194"/>
      <c r="AE104" s="194"/>
      <c r="AF104" s="194"/>
      <c r="AG104" s="194"/>
      <c r="AH104" s="194"/>
      <c r="AI104" s="194"/>
      <c r="AJ104" s="194"/>
      <c r="AK104" s="194"/>
      <c r="AL104" s="194"/>
      <c r="AM104" s="194"/>
      <c r="AN104" s="194"/>
      <c r="AO104" s="194"/>
      <c r="AP104" s="194"/>
      <c r="AQ104" s="194"/>
      <c r="AR104" s="194"/>
      <c r="AS104" s="194"/>
      <c r="AT104" s="194"/>
      <c r="AU104" s="194"/>
      <c r="AV104" s="194"/>
      <c r="AW104" s="194"/>
      <c r="AX104" s="194"/>
      <c r="AY104" s="194"/>
      <c r="AZ104" s="194"/>
      <c r="BA104" s="194"/>
      <c r="BB104" s="194"/>
      <c r="BC104" s="194"/>
      <c r="BD104" s="194"/>
      <c r="BE104" s="194"/>
      <c r="BF104" s="194"/>
      <c r="BG104" s="194"/>
      <c r="BH104" s="194"/>
      <c r="BI104" s="194"/>
      <c r="BJ104" s="194"/>
      <c r="BK104" s="194"/>
      <c r="BL104" s="194"/>
      <c r="BM104" s="194"/>
      <c r="BN104" s="194"/>
      <c r="BO104" s="194"/>
      <c r="BP104" s="194"/>
      <c r="BQ104" s="194"/>
      <c r="BR104" s="194"/>
      <c r="BS104" s="194"/>
      <c r="BT104" s="194"/>
      <c r="BU104" s="194"/>
      <c r="BV104" s="194"/>
      <c r="BW104" s="194"/>
      <c r="BX104" s="194"/>
      <c r="BY104" s="194"/>
      <c r="BZ104" s="194"/>
      <c r="CA104" s="194"/>
      <c r="CB104" s="194"/>
      <c r="CC104" s="194"/>
      <c r="CD104" s="194"/>
      <c r="CE104" s="194"/>
      <c r="CF104" s="194"/>
      <c r="CG104" s="194"/>
      <c r="CH104" s="194"/>
      <c r="CI104" s="194"/>
      <c r="CJ104" s="194"/>
      <c r="CK104" s="194"/>
      <c r="CL104" s="194"/>
      <c r="CM104" s="194"/>
      <c r="CN104" s="194"/>
      <c r="CO104" s="194"/>
      <c r="CP104" s="194"/>
      <c r="CQ104" s="194"/>
      <c r="CR104" s="194"/>
      <c r="CS104" s="194"/>
      <c r="CT104" s="194"/>
      <c r="CU104" s="194"/>
      <c r="CV104" s="194"/>
      <c r="CW104" s="194"/>
      <c r="CX104" s="194"/>
      <c r="CY104" s="194"/>
      <c r="CZ104" s="194"/>
      <c r="DA104" s="194"/>
      <c r="DB104" s="194"/>
      <c r="DC104" s="194"/>
      <c r="DD104" s="194"/>
      <c r="DE104" s="194"/>
      <c r="DF104" s="194"/>
      <c r="DG104" s="194"/>
      <c r="DH104" s="194"/>
      <c r="DI104" s="194"/>
      <c r="DJ104" s="194"/>
      <c r="DK104" s="194"/>
      <c r="DL104" s="194"/>
      <c r="DM104" s="194"/>
      <c r="DN104" s="194"/>
      <c r="DO104" s="194"/>
      <c r="DP104" s="194"/>
      <c r="DQ104" s="194"/>
      <c r="DR104" s="194"/>
      <c r="DS104" s="194"/>
      <c r="DT104" s="194"/>
      <c r="DU104" s="194"/>
      <c r="DV104" s="194"/>
      <c r="DW104" s="194"/>
      <c r="DX104" s="194"/>
      <c r="DY104" s="194"/>
      <c r="DZ104" s="194"/>
      <c r="EA104" s="194"/>
      <c r="EB104" s="194"/>
      <c r="EC104" s="194"/>
      <c r="ED104" s="194"/>
      <c r="EE104" s="194"/>
      <c r="EF104" s="194"/>
      <c r="EG104" s="194"/>
      <c r="EH104" s="194"/>
      <c r="EI104" s="194"/>
      <c r="EJ104" s="194"/>
      <c r="EK104" s="194"/>
      <c r="EL104" s="194"/>
      <c r="EM104" s="194"/>
      <c r="EN104" s="194"/>
      <c r="EO104" s="194"/>
      <c r="EP104" s="194"/>
      <c r="EQ104" s="194"/>
      <c r="ER104" s="194"/>
      <c r="ES104" s="194"/>
      <c r="ET104" s="194"/>
      <c r="EU104" s="194"/>
      <c r="EV104" s="194"/>
      <c r="EW104" s="194"/>
      <c r="EX104" s="194"/>
      <c r="EY104" s="194"/>
      <c r="EZ104" s="194"/>
      <c r="FA104" s="194"/>
      <c r="FB104" s="194"/>
      <c r="FC104" s="194"/>
      <c r="FD104" s="194"/>
      <c r="FE104" s="194"/>
      <c r="FF104" s="194"/>
      <c r="FG104" s="194"/>
      <c r="FH104" s="194"/>
      <c r="FI104" s="194"/>
      <c r="FJ104" s="194"/>
      <c r="FK104" s="194"/>
      <c r="FL104" s="194"/>
      <c r="FM104" s="194"/>
      <c r="FN104" s="194"/>
      <c r="FO104" s="194"/>
      <c r="FP104" s="194"/>
      <c r="FQ104" s="194"/>
      <c r="FR104" s="194"/>
      <c r="FS104" s="194"/>
      <c r="FT104" s="194"/>
      <c r="FU104" s="194"/>
      <c r="FV104" s="194"/>
      <c r="FW104" s="194"/>
      <c r="FX104" s="194"/>
      <c r="FY104" s="194"/>
      <c r="FZ104" s="194"/>
      <c r="GA104" s="194"/>
      <c r="GB104" s="194"/>
      <c r="GC104" s="194"/>
      <c r="GD104" s="194"/>
      <c r="GE104" s="194"/>
      <c r="GF104" s="194"/>
      <c r="GG104" s="194"/>
      <c r="GH104" s="194"/>
      <c r="GI104" s="194"/>
      <c r="GJ104" s="194"/>
      <c r="GK104" s="194"/>
      <c r="GL104" s="194"/>
      <c r="GM104" s="194"/>
      <c r="GN104" s="194"/>
      <c r="GO104" s="194"/>
      <c r="GP104" s="194"/>
      <c r="GQ104" s="194"/>
      <c r="GR104" s="194"/>
      <c r="GS104" s="194"/>
      <c r="GT104" s="194"/>
      <c r="GU104" s="194"/>
      <c r="GV104" s="194"/>
      <c r="GW104" s="194"/>
      <c r="GX104" s="194"/>
      <c r="GY104" s="194"/>
      <c r="GZ104" s="194"/>
      <c r="HA104" s="194"/>
      <c r="HB104" s="194"/>
      <c r="HC104" s="194"/>
      <c r="HD104" s="194"/>
      <c r="HE104" s="194"/>
      <c r="HF104" s="194"/>
    </row>
    <row r="105" spans="1:252" ht="15" customHeight="1">
      <c r="A105" s="372" t="s">
        <v>4724</v>
      </c>
      <c r="C105" s="221"/>
      <c r="D105" s="222"/>
      <c r="H105" s="194"/>
      <c r="I105" s="194"/>
      <c r="J105" s="194"/>
      <c r="K105" s="194"/>
      <c r="L105" s="194"/>
      <c r="M105" s="194"/>
      <c r="N105" s="194"/>
      <c r="O105" s="194"/>
      <c r="P105" s="194"/>
      <c r="Q105" s="194"/>
      <c r="R105" s="194"/>
      <c r="S105" s="194"/>
      <c r="T105" s="194"/>
      <c r="U105" s="194"/>
      <c r="V105" s="194"/>
      <c r="W105" s="194"/>
      <c r="X105" s="194"/>
      <c r="Y105" s="194"/>
      <c r="Z105" s="194"/>
      <c r="AA105" s="194"/>
      <c r="AB105" s="194"/>
      <c r="AC105" s="194"/>
      <c r="AD105" s="194"/>
      <c r="AE105" s="194"/>
      <c r="AF105" s="194"/>
      <c r="AG105" s="194"/>
      <c r="AH105" s="194"/>
      <c r="AI105" s="194"/>
      <c r="AJ105" s="194"/>
      <c r="AK105" s="194"/>
      <c r="AL105" s="194"/>
      <c r="AM105" s="194"/>
      <c r="AN105" s="194"/>
      <c r="AO105" s="194"/>
      <c r="AP105" s="194"/>
      <c r="AQ105" s="194"/>
      <c r="AR105" s="194"/>
      <c r="AS105" s="194"/>
      <c r="AT105" s="194"/>
      <c r="AU105" s="194"/>
      <c r="AV105" s="194"/>
      <c r="AW105" s="194"/>
      <c r="AX105" s="194"/>
      <c r="AY105" s="194"/>
      <c r="AZ105" s="194"/>
      <c r="BA105" s="194"/>
      <c r="BB105" s="194"/>
      <c r="BC105" s="194"/>
      <c r="BD105" s="194"/>
      <c r="BE105" s="194"/>
      <c r="BF105" s="194"/>
      <c r="BG105" s="194"/>
      <c r="BH105" s="194"/>
      <c r="BI105" s="194"/>
      <c r="BJ105" s="194"/>
      <c r="BK105" s="194"/>
      <c r="BL105" s="194"/>
      <c r="BM105" s="194"/>
      <c r="BN105" s="194"/>
      <c r="BO105" s="194"/>
      <c r="BP105" s="194"/>
      <c r="BQ105" s="194"/>
      <c r="BR105" s="194"/>
      <c r="BS105" s="194"/>
      <c r="BT105" s="194"/>
      <c r="BU105" s="194"/>
      <c r="BV105" s="194"/>
      <c r="BW105" s="194"/>
      <c r="BX105" s="194"/>
      <c r="BY105" s="194"/>
      <c r="BZ105" s="194"/>
      <c r="CA105" s="194"/>
      <c r="CB105" s="194"/>
      <c r="CC105" s="194"/>
      <c r="CD105" s="194"/>
      <c r="CE105" s="194"/>
      <c r="CF105" s="194"/>
      <c r="CG105" s="194"/>
      <c r="CH105" s="194"/>
      <c r="CI105" s="194"/>
      <c r="CJ105" s="194"/>
      <c r="CK105" s="194"/>
      <c r="CL105" s="194"/>
      <c r="CM105" s="194"/>
      <c r="CN105" s="194"/>
      <c r="CO105" s="194"/>
      <c r="CP105" s="194"/>
      <c r="CQ105" s="194"/>
      <c r="CR105" s="194"/>
      <c r="CS105" s="194"/>
      <c r="CT105" s="194"/>
      <c r="CU105" s="194"/>
      <c r="CV105" s="194"/>
      <c r="CW105" s="194"/>
      <c r="CX105" s="194"/>
      <c r="CY105" s="194"/>
      <c r="CZ105" s="194"/>
      <c r="DA105" s="194"/>
      <c r="DB105" s="194"/>
      <c r="DC105" s="194"/>
      <c r="DD105" s="194"/>
      <c r="DE105" s="194"/>
      <c r="DF105" s="194"/>
      <c r="DG105" s="194"/>
      <c r="DH105" s="194"/>
      <c r="DI105" s="194"/>
      <c r="DJ105" s="194"/>
      <c r="DK105" s="194"/>
      <c r="DL105" s="194"/>
      <c r="DM105" s="194"/>
      <c r="DN105" s="194"/>
      <c r="DO105" s="194"/>
      <c r="DP105" s="194"/>
      <c r="DQ105" s="194"/>
      <c r="DR105" s="194"/>
      <c r="DS105" s="194"/>
      <c r="DT105" s="194"/>
      <c r="DU105" s="194"/>
      <c r="DV105" s="194"/>
      <c r="DW105" s="194"/>
      <c r="DX105" s="194"/>
      <c r="DY105" s="194"/>
      <c r="DZ105" s="194"/>
      <c r="EA105" s="194"/>
      <c r="EB105" s="194"/>
      <c r="EC105" s="194"/>
      <c r="ED105" s="194"/>
      <c r="EE105" s="194"/>
      <c r="EF105" s="194"/>
      <c r="EG105" s="194"/>
      <c r="EH105" s="194"/>
      <c r="EI105" s="194"/>
      <c r="EJ105" s="194"/>
      <c r="EK105" s="194"/>
      <c r="EL105" s="194"/>
      <c r="EM105" s="194"/>
      <c r="EN105" s="194"/>
      <c r="EO105" s="194"/>
      <c r="EP105" s="194"/>
      <c r="EQ105" s="194"/>
      <c r="ER105" s="194"/>
      <c r="ES105" s="194"/>
      <c r="ET105" s="194"/>
      <c r="EU105" s="194"/>
      <c r="EV105" s="194"/>
      <c r="EW105" s="194"/>
      <c r="EX105" s="194"/>
      <c r="EY105" s="194"/>
      <c r="EZ105" s="194"/>
      <c r="FA105" s="194"/>
      <c r="FB105" s="194"/>
      <c r="FC105" s="194"/>
      <c r="FD105" s="194"/>
      <c r="FE105" s="194"/>
      <c r="FF105" s="194"/>
      <c r="FG105" s="194"/>
      <c r="FH105" s="194"/>
      <c r="FI105" s="194"/>
      <c r="FJ105" s="194"/>
      <c r="FK105" s="194"/>
      <c r="FL105" s="194"/>
      <c r="FM105" s="194"/>
      <c r="FN105" s="194"/>
      <c r="FO105" s="194"/>
      <c r="FP105" s="194"/>
      <c r="FQ105" s="194"/>
      <c r="FR105" s="194"/>
      <c r="FS105" s="194"/>
      <c r="FT105" s="194"/>
      <c r="FU105" s="194"/>
      <c r="FV105" s="194"/>
      <c r="FW105" s="194"/>
      <c r="FX105" s="194"/>
      <c r="FY105" s="194"/>
      <c r="FZ105" s="194"/>
      <c r="GA105" s="194"/>
      <c r="GB105" s="194"/>
      <c r="GC105" s="194"/>
      <c r="GD105" s="194"/>
      <c r="GE105" s="194"/>
      <c r="GF105" s="194"/>
      <c r="GG105" s="194"/>
      <c r="GH105" s="194"/>
      <c r="GI105" s="194"/>
      <c r="GJ105" s="194"/>
      <c r="GK105" s="194"/>
      <c r="GL105" s="194"/>
      <c r="GM105" s="194"/>
      <c r="GN105" s="194"/>
      <c r="GO105" s="194"/>
      <c r="GP105" s="194"/>
      <c r="GQ105" s="194"/>
      <c r="GR105" s="194"/>
      <c r="GS105" s="194"/>
      <c r="GT105" s="194"/>
      <c r="GU105" s="194"/>
      <c r="GV105" s="194"/>
      <c r="GW105" s="194"/>
      <c r="GX105" s="194"/>
      <c r="GY105" s="194"/>
      <c r="GZ105" s="194"/>
      <c r="HA105" s="194"/>
      <c r="HB105" s="194"/>
      <c r="HC105" s="194"/>
      <c r="HD105" s="194"/>
      <c r="HE105" s="194"/>
      <c r="HF105" s="194"/>
    </row>
    <row r="106" spans="1:252" ht="0.75" hidden="1" customHeight="1">
      <c r="A106" s="188" t="s">
        <v>4724</v>
      </c>
      <c r="C106" s="219"/>
      <c r="D106" s="220"/>
      <c r="F106" s="223"/>
      <c r="G106" s="204"/>
      <c r="H106" s="194"/>
      <c r="I106" s="194"/>
      <c r="J106" s="194"/>
      <c r="K106" s="194"/>
      <c r="L106" s="194"/>
      <c r="M106" s="194"/>
      <c r="N106" s="194"/>
      <c r="O106" s="194"/>
      <c r="P106" s="194"/>
      <c r="Q106" s="194"/>
      <c r="R106" s="194"/>
      <c r="S106" s="194"/>
      <c r="T106" s="194"/>
      <c r="U106" s="194"/>
      <c r="V106" s="194"/>
      <c r="W106" s="194"/>
      <c r="X106" s="194"/>
      <c r="Y106" s="194"/>
      <c r="Z106" s="194"/>
      <c r="AA106" s="194"/>
      <c r="AB106" s="194"/>
      <c r="AC106" s="194"/>
      <c r="AD106" s="194"/>
      <c r="AE106" s="194"/>
      <c r="AF106" s="194"/>
      <c r="AG106" s="194"/>
      <c r="AH106" s="194"/>
      <c r="AI106" s="194"/>
      <c r="AJ106" s="194"/>
      <c r="AK106" s="194"/>
      <c r="AL106" s="194"/>
      <c r="AM106" s="194"/>
      <c r="AN106" s="194"/>
      <c r="AO106" s="194"/>
      <c r="AP106" s="194"/>
      <c r="AQ106" s="194"/>
      <c r="AR106" s="194"/>
      <c r="AS106" s="194"/>
      <c r="AT106" s="194"/>
      <c r="AU106" s="194"/>
      <c r="AV106" s="194"/>
      <c r="AW106" s="194"/>
      <c r="AX106" s="194"/>
      <c r="AY106" s="194"/>
      <c r="AZ106" s="194"/>
      <c r="BA106" s="194"/>
      <c r="BB106" s="194"/>
      <c r="BC106" s="194"/>
      <c r="BD106" s="194"/>
      <c r="BE106" s="194"/>
      <c r="BF106" s="194"/>
      <c r="BG106" s="194"/>
      <c r="BH106" s="194"/>
      <c r="BI106" s="194"/>
      <c r="BJ106" s="194"/>
      <c r="BK106" s="194"/>
      <c r="BL106" s="194"/>
      <c r="BM106" s="194"/>
      <c r="BN106" s="194"/>
      <c r="BO106" s="194"/>
      <c r="BP106" s="194"/>
      <c r="BQ106" s="194"/>
      <c r="BR106" s="194"/>
      <c r="BS106" s="194"/>
      <c r="BT106" s="194"/>
      <c r="BU106" s="194"/>
      <c r="BV106" s="194"/>
      <c r="BW106" s="194"/>
      <c r="BX106" s="194"/>
      <c r="BY106" s="194"/>
      <c r="BZ106" s="194"/>
      <c r="CA106" s="194"/>
      <c r="CB106" s="194"/>
      <c r="CC106" s="194"/>
      <c r="CD106" s="194"/>
      <c r="CE106" s="194"/>
      <c r="CF106" s="194"/>
      <c r="CG106" s="194"/>
      <c r="CH106" s="194"/>
      <c r="CI106" s="194"/>
      <c r="CJ106" s="194"/>
      <c r="CK106" s="194"/>
      <c r="CL106" s="194"/>
      <c r="CM106" s="194"/>
      <c r="CN106" s="194"/>
      <c r="CO106" s="194"/>
      <c r="CP106" s="194"/>
      <c r="CQ106" s="194"/>
      <c r="CR106" s="194"/>
      <c r="CS106" s="194"/>
      <c r="CT106" s="194"/>
      <c r="CU106" s="194"/>
      <c r="CV106" s="194"/>
      <c r="CW106" s="194"/>
      <c r="CX106" s="194"/>
      <c r="CY106" s="194"/>
      <c r="CZ106" s="194"/>
      <c r="DA106" s="194"/>
      <c r="DB106" s="194"/>
      <c r="DC106" s="194"/>
      <c r="DD106" s="194"/>
      <c r="DE106" s="194"/>
      <c r="DF106" s="194"/>
      <c r="DG106" s="194"/>
      <c r="DH106" s="194"/>
      <c r="DI106" s="194"/>
      <c r="DJ106" s="194"/>
      <c r="DK106" s="194"/>
      <c r="DL106" s="194"/>
      <c r="DM106" s="194"/>
      <c r="DN106" s="194"/>
      <c r="DO106" s="194"/>
      <c r="DP106" s="194"/>
      <c r="DQ106" s="194"/>
      <c r="DR106" s="194"/>
      <c r="DS106" s="194"/>
      <c r="DT106" s="194"/>
      <c r="DU106" s="194"/>
      <c r="DV106" s="194"/>
      <c r="DW106" s="194"/>
      <c r="DX106" s="194"/>
      <c r="DY106" s="194"/>
      <c r="DZ106" s="194"/>
      <c r="EA106" s="194"/>
      <c r="EB106" s="194"/>
      <c r="EC106" s="194"/>
      <c r="ED106" s="194"/>
      <c r="EE106" s="194"/>
      <c r="EF106" s="194"/>
      <c r="EG106" s="194"/>
      <c r="EH106" s="194"/>
      <c r="EI106" s="194"/>
      <c r="EJ106" s="194"/>
      <c r="EK106" s="194"/>
      <c r="EL106" s="194"/>
      <c r="EM106" s="194"/>
      <c r="EN106" s="194"/>
      <c r="EO106" s="194"/>
      <c r="EP106" s="194"/>
      <c r="EQ106" s="194"/>
      <c r="ER106" s="194"/>
      <c r="ES106" s="194"/>
      <c r="ET106" s="194"/>
      <c r="EU106" s="194"/>
      <c r="EV106" s="194"/>
      <c r="EW106" s="194"/>
      <c r="EX106" s="194"/>
      <c r="EY106" s="194"/>
      <c r="EZ106" s="194"/>
      <c r="FA106" s="194"/>
      <c r="FB106" s="194"/>
      <c r="FC106" s="194"/>
      <c r="FD106" s="194"/>
      <c r="FE106" s="194"/>
      <c r="FF106" s="194"/>
      <c r="FG106" s="194"/>
      <c r="FH106" s="194"/>
      <c r="FI106" s="194"/>
      <c r="FJ106" s="194"/>
      <c r="FK106" s="194"/>
      <c r="FL106" s="194"/>
      <c r="FM106" s="194"/>
      <c r="FN106" s="194"/>
      <c r="FO106" s="194"/>
      <c r="FP106" s="194"/>
      <c r="FQ106" s="194"/>
      <c r="FR106" s="194"/>
      <c r="FS106" s="194"/>
      <c r="FT106" s="194"/>
      <c r="FU106" s="194"/>
      <c r="FV106" s="194"/>
      <c r="FW106" s="194"/>
      <c r="FX106" s="194"/>
      <c r="FY106" s="194"/>
      <c r="FZ106" s="194"/>
      <c r="GA106" s="194"/>
      <c r="GB106" s="194"/>
      <c r="GC106" s="194"/>
      <c r="GD106" s="194"/>
      <c r="GE106" s="194"/>
      <c r="GF106" s="194"/>
      <c r="GG106" s="194"/>
      <c r="GH106" s="194"/>
      <c r="GI106" s="194"/>
      <c r="GJ106" s="194"/>
      <c r="GK106" s="194"/>
      <c r="GL106" s="194"/>
      <c r="GM106" s="194"/>
      <c r="GN106" s="194"/>
      <c r="GO106" s="194"/>
      <c r="GP106" s="194"/>
      <c r="GQ106" s="194"/>
      <c r="GR106" s="194"/>
      <c r="GS106" s="194"/>
      <c r="GT106" s="194"/>
      <c r="GU106" s="194"/>
      <c r="GV106" s="194"/>
      <c r="GW106" s="194"/>
      <c r="GX106" s="194"/>
      <c r="GY106" s="194"/>
      <c r="GZ106" s="194"/>
      <c r="HA106" s="194"/>
      <c r="HB106" s="194"/>
      <c r="HC106" s="194"/>
      <c r="HD106" s="194"/>
      <c r="HE106" s="194"/>
      <c r="HF106" s="194"/>
    </row>
    <row r="107" spans="1:252" ht="15" customHeight="1">
      <c r="A107" s="372" t="s">
        <v>4724</v>
      </c>
      <c r="C107" s="224"/>
      <c r="D107" s="225"/>
      <c r="F107" s="226"/>
      <c r="H107" s="194"/>
      <c r="I107" s="194"/>
      <c r="J107" s="194"/>
      <c r="K107" s="194"/>
      <c r="L107" s="194"/>
      <c r="M107" s="194"/>
      <c r="N107" s="194"/>
      <c r="O107" s="194"/>
      <c r="P107" s="194"/>
      <c r="Q107" s="194"/>
      <c r="R107" s="194"/>
      <c r="S107" s="194"/>
      <c r="T107" s="194"/>
      <c r="U107" s="194"/>
      <c r="V107" s="194"/>
      <c r="W107" s="194"/>
      <c r="X107" s="194"/>
      <c r="Y107" s="194"/>
      <c r="Z107" s="194"/>
      <c r="AA107" s="194"/>
      <c r="AB107" s="194"/>
      <c r="AC107" s="194"/>
      <c r="AD107" s="194"/>
      <c r="AE107" s="194"/>
      <c r="AF107" s="194"/>
      <c r="AG107" s="194"/>
      <c r="AH107" s="194"/>
      <c r="AI107" s="194"/>
      <c r="AJ107" s="194"/>
      <c r="AK107" s="194"/>
      <c r="AL107" s="194"/>
      <c r="AM107" s="194"/>
      <c r="AN107" s="194"/>
      <c r="AO107" s="194"/>
      <c r="AP107" s="194"/>
      <c r="AQ107" s="194"/>
      <c r="AR107" s="194"/>
      <c r="AS107" s="194"/>
      <c r="AT107" s="194"/>
      <c r="AU107" s="194"/>
      <c r="AV107" s="194"/>
      <c r="AW107" s="194"/>
      <c r="AX107" s="194"/>
      <c r="AY107" s="194"/>
      <c r="AZ107" s="194"/>
      <c r="BA107" s="194"/>
      <c r="BB107" s="194"/>
      <c r="BC107" s="194"/>
      <c r="BD107" s="194"/>
      <c r="BE107" s="194"/>
      <c r="BF107" s="194"/>
      <c r="BG107" s="194"/>
      <c r="BH107" s="194"/>
      <c r="BI107" s="194"/>
      <c r="BJ107" s="194"/>
      <c r="BK107" s="194"/>
      <c r="BL107" s="194"/>
      <c r="BM107" s="194"/>
      <c r="BN107" s="194"/>
      <c r="BO107" s="194"/>
      <c r="BP107" s="194"/>
      <c r="BQ107" s="194"/>
      <c r="BR107" s="194"/>
      <c r="BS107" s="194"/>
      <c r="BT107" s="194"/>
      <c r="BU107" s="194"/>
      <c r="BV107" s="194"/>
      <c r="BW107" s="194"/>
      <c r="BX107" s="194"/>
      <c r="BY107" s="194"/>
      <c r="BZ107" s="194"/>
      <c r="CA107" s="194"/>
      <c r="CB107" s="194"/>
      <c r="CC107" s="194"/>
      <c r="CD107" s="194"/>
      <c r="CE107" s="194"/>
      <c r="CF107" s="194"/>
      <c r="CG107" s="194"/>
      <c r="CH107" s="194"/>
      <c r="CI107" s="194"/>
      <c r="CJ107" s="194"/>
      <c r="CK107" s="194"/>
      <c r="CL107" s="194"/>
      <c r="CM107" s="194"/>
      <c r="CN107" s="194"/>
      <c r="CO107" s="194"/>
      <c r="CP107" s="194"/>
      <c r="CQ107" s="194"/>
      <c r="CR107" s="194"/>
      <c r="CS107" s="194"/>
      <c r="CT107" s="194"/>
      <c r="CU107" s="194"/>
      <c r="CV107" s="194"/>
      <c r="CW107" s="194"/>
      <c r="CX107" s="194"/>
      <c r="CY107" s="194"/>
      <c r="CZ107" s="194"/>
      <c r="DA107" s="194"/>
      <c r="DB107" s="194"/>
      <c r="DC107" s="194"/>
      <c r="DD107" s="194"/>
      <c r="DE107" s="194"/>
      <c r="DF107" s="194"/>
      <c r="DG107" s="194"/>
      <c r="DH107" s="194"/>
      <c r="DI107" s="194"/>
      <c r="DJ107" s="194"/>
      <c r="DK107" s="194"/>
      <c r="DL107" s="194"/>
      <c r="DM107" s="194"/>
      <c r="DN107" s="194"/>
      <c r="DO107" s="194"/>
      <c r="DP107" s="194"/>
      <c r="DQ107" s="194"/>
      <c r="DR107" s="194"/>
      <c r="DS107" s="194"/>
      <c r="DT107" s="194"/>
      <c r="DU107" s="194"/>
      <c r="DV107" s="194"/>
      <c r="DW107" s="194"/>
      <c r="DX107" s="194"/>
      <c r="DY107" s="194"/>
      <c r="DZ107" s="194"/>
      <c r="EA107" s="194"/>
      <c r="EB107" s="194"/>
      <c r="EC107" s="194"/>
      <c r="ED107" s="194"/>
      <c r="EE107" s="194"/>
      <c r="EF107" s="194"/>
      <c r="EG107" s="194"/>
      <c r="EH107" s="194"/>
      <c r="EI107" s="194"/>
      <c r="EJ107" s="194"/>
      <c r="EK107" s="194"/>
      <c r="EL107" s="194"/>
      <c r="EM107" s="194"/>
      <c r="EN107" s="194"/>
      <c r="EO107" s="194"/>
      <c r="EP107" s="194"/>
      <c r="EQ107" s="194"/>
      <c r="ER107" s="194"/>
      <c r="ES107" s="194"/>
      <c r="ET107" s="194"/>
      <c r="EU107" s="194"/>
      <c r="EV107" s="194"/>
      <c r="EW107" s="194"/>
      <c r="EX107" s="194"/>
      <c r="EY107" s="194"/>
      <c r="EZ107" s="194"/>
      <c r="FA107" s="194"/>
      <c r="FB107" s="194"/>
      <c r="FC107" s="194"/>
      <c r="FD107" s="194"/>
      <c r="FE107" s="194"/>
      <c r="FF107" s="194"/>
      <c r="FG107" s="194"/>
      <c r="FH107" s="194"/>
      <c r="FI107" s="194"/>
      <c r="FJ107" s="194"/>
      <c r="FK107" s="194"/>
      <c r="FL107" s="194"/>
      <c r="FM107" s="194"/>
      <c r="FN107" s="194"/>
      <c r="FO107" s="194"/>
      <c r="FP107" s="194"/>
      <c r="FQ107" s="194"/>
      <c r="FR107" s="194"/>
      <c r="FS107" s="194"/>
      <c r="FT107" s="194"/>
      <c r="FU107" s="194"/>
      <c r="FV107" s="194"/>
      <c r="FW107" s="194"/>
      <c r="FX107" s="194"/>
      <c r="FY107" s="194"/>
      <c r="FZ107" s="194"/>
      <c r="GA107" s="194"/>
      <c r="GB107" s="194"/>
      <c r="GC107" s="194"/>
      <c r="GD107" s="194"/>
      <c r="GE107" s="194"/>
      <c r="GF107" s="194"/>
      <c r="GG107" s="194"/>
      <c r="GH107" s="194"/>
      <c r="GI107" s="194"/>
      <c r="GJ107" s="194"/>
      <c r="GK107" s="194"/>
      <c r="GL107" s="194"/>
      <c r="GM107" s="194"/>
      <c r="GN107" s="194"/>
      <c r="GO107" s="194"/>
      <c r="GP107" s="194"/>
      <c r="GQ107" s="194"/>
      <c r="GR107" s="194"/>
      <c r="GS107" s="194"/>
      <c r="GT107" s="194"/>
      <c r="GU107" s="194"/>
      <c r="GV107" s="194"/>
      <c r="GW107" s="194"/>
      <c r="GX107" s="194"/>
      <c r="GY107" s="194"/>
      <c r="GZ107" s="194"/>
      <c r="HA107" s="194"/>
      <c r="HB107" s="194"/>
      <c r="HC107" s="194"/>
      <c r="HD107" s="194"/>
      <c r="HE107" s="194"/>
      <c r="HF107" s="194"/>
    </row>
    <row r="108" spans="1:252" s="267" customFormat="1" ht="15" customHeight="1">
      <c r="A108" s="372" t="s">
        <v>4724</v>
      </c>
      <c r="C108" s="243"/>
      <c r="D108" s="268"/>
      <c r="E108" s="193"/>
      <c r="F108" s="226"/>
      <c r="G108" s="193"/>
      <c r="H108" s="189"/>
      <c r="I108" s="189"/>
      <c r="J108" s="189"/>
      <c r="K108" s="189"/>
      <c r="L108" s="189"/>
      <c r="M108" s="189"/>
      <c r="N108" s="189"/>
      <c r="O108" s="189"/>
      <c r="P108" s="189"/>
      <c r="Q108" s="189"/>
      <c r="R108" s="189"/>
      <c r="S108" s="189"/>
      <c r="T108" s="189"/>
      <c r="U108" s="189"/>
      <c r="V108" s="189"/>
      <c r="W108" s="189"/>
      <c r="X108" s="189"/>
      <c r="Y108" s="189"/>
      <c r="Z108" s="189"/>
      <c r="AA108" s="189"/>
      <c r="AB108" s="189"/>
      <c r="AC108" s="189"/>
      <c r="AD108" s="189"/>
      <c r="AE108" s="189"/>
      <c r="AF108" s="189"/>
      <c r="AG108" s="189"/>
      <c r="AH108" s="189"/>
      <c r="AI108" s="189"/>
      <c r="AJ108" s="189"/>
      <c r="AK108" s="189"/>
      <c r="AL108" s="189"/>
      <c r="AM108" s="189"/>
      <c r="AN108" s="189"/>
      <c r="AO108" s="189"/>
      <c r="AP108" s="189"/>
      <c r="AQ108" s="189"/>
      <c r="AR108" s="189"/>
      <c r="AS108" s="189"/>
      <c r="AT108" s="189"/>
      <c r="AU108" s="189"/>
      <c r="AV108" s="189"/>
      <c r="AW108" s="189"/>
      <c r="AX108" s="189"/>
      <c r="AY108" s="189"/>
      <c r="AZ108" s="189"/>
      <c r="BA108" s="189"/>
      <c r="BB108" s="189"/>
      <c r="BC108" s="189"/>
      <c r="BD108" s="189"/>
      <c r="BE108" s="189"/>
      <c r="BF108" s="189"/>
      <c r="BG108" s="189"/>
      <c r="BH108" s="189"/>
      <c r="BI108" s="189"/>
      <c r="BJ108" s="189"/>
      <c r="BK108" s="189"/>
      <c r="BL108" s="189"/>
      <c r="BM108" s="189"/>
      <c r="BN108" s="189"/>
      <c r="BO108" s="189"/>
      <c r="BP108" s="189"/>
      <c r="BQ108" s="189"/>
      <c r="BR108" s="189"/>
      <c r="BS108" s="189"/>
      <c r="BT108" s="189"/>
      <c r="BU108" s="189"/>
      <c r="BV108" s="189"/>
      <c r="BW108" s="189"/>
      <c r="BX108" s="189"/>
      <c r="BY108" s="189"/>
      <c r="BZ108" s="189"/>
      <c r="CA108" s="189"/>
      <c r="CB108" s="189"/>
      <c r="CC108" s="189"/>
      <c r="CD108" s="189"/>
      <c r="CE108" s="189"/>
      <c r="CF108" s="189"/>
      <c r="CG108" s="189"/>
      <c r="CH108" s="189"/>
      <c r="CI108" s="189"/>
      <c r="CJ108" s="189"/>
      <c r="CK108" s="189"/>
      <c r="CL108" s="189"/>
      <c r="CM108" s="189"/>
      <c r="CN108" s="189"/>
      <c r="CO108" s="189"/>
      <c r="CP108" s="189"/>
      <c r="CQ108" s="189"/>
      <c r="CR108" s="189"/>
      <c r="CS108" s="189"/>
      <c r="CT108" s="189"/>
      <c r="CU108" s="189"/>
      <c r="CV108" s="189"/>
      <c r="CW108" s="189"/>
      <c r="CX108" s="189"/>
      <c r="CY108" s="189"/>
      <c r="CZ108" s="189"/>
      <c r="DA108" s="189"/>
      <c r="DB108" s="189"/>
      <c r="DC108" s="189"/>
      <c r="DD108" s="189"/>
      <c r="DE108" s="189"/>
      <c r="DF108" s="189"/>
      <c r="DG108" s="189"/>
      <c r="DH108" s="189"/>
      <c r="DI108" s="189"/>
      <c r="DJ108" s="189"/>
      <c r="DK108" s="189"/>
      <c r="DL108" s="189"/>
      <c r="DM108" s="189"/>
      <c r="DN108" s="189"/>
      <c r="DO108" s="189"/>
      <c r="DP108" s="189"/>
      <c r="DQ108" s="189"/>
      <c r="DR108" s="189"/>
      <c r="DS108" s="189"/>
      <c r="DT108" s="189"/>
      <c r="DU108" s="189"/>
      <c r="DV108" s="189"/>
      <c r="DW108" s="189"/>
      <c r="DX108" s="189"/>
      <c r="DY108" s="189"/>
      <c r="DZ108" s="189"/>
      <c r="EA108" s="189"/>
      <c r="EB108" s="189"/>
      <c r="EC108" s="189"/>
      <c r="ED108" s="189"/>
      <c r="EE108" s="189"/>
      <c r="EF108" s="189"/>
      <c r="EG108" s="189"/>
      <c r="EH108" s="189"/>
      <c r="EI108" s="189"/>
      <c r="EJ108" s="189"/>
      <c r="EK108" s="189"/>
      <c r="EL108" s="189"/>
      <c r="EM108" s="189"/>
      <c r="EN108" s="189"/>
      <c r="EO108" s="189"/>
      <c r="EP108" s="189"/>
      <c r="EQ108" s="189"/>
      <c r="ER108" s="189"/>
      <c r="ES108" s="189"/>
      <c r="ET108" s="189"/>
      <c r="EU108" s="189"/>
      <c r="EV108" s="189"/>
      <c r="EW108" s="189"/>
      <c r="EX108" s="189"/>
      <c r="EY108" s="189"/>
      <c r="EZ108" s="189"/>
      <c r="FA108" s="189"/>
      <c r="FB108" s="189"/>
      <c r="FC108" s="189"/>
      <c r="FD108" s="189"/>
      <c r="FE108" s="189"/>
      <c r="FF108" s="189"/>
      <c r="FG108" s="189"/>
      <c r="FH108" s="189"/>
      <c r="FI108" s="189"/>
      <c r="FJ108" s="189"/>
      <c r="FK108" s="189"/>
      <c r="FL108" s="189"/>
      <c r="FM108" s="189"/>
      <c r="FN108" s="189"/>
      <c r="FO108" s="189"/>
      <c r="FP108" s="189"/>
      <c r="FQ108" s="189"/>
      <c r="FR108" s="189"/>
      <c r="FS108" s="189"/>
      <c r="FT108" s="189"/>
      <c r="FU108" s="189"/>
      <c r="FV108" s="189"/>
      <c r="FW108" s="189"/>
      <c r="FX108" s="189"/>
      <c r="FY108" s="189"/>
      <c r="FZ108" s="189"/>
      <c r="GA108" s="189"/>
      <c r="GB108" s="189"/>
      <c r="GC108" s="189"/>
      <c r="GD108" s="189"/>
      <c r="GE108" s="189"/>
      <c r="GF108" s="189"/>
      <c r="GG108" s="189"/>
      <c r="GH108" s="189"/>
      <c r="GI108" s="189"/>
      <c r="GJ108" s="189"/>
      <c r="GK108" s="189"/>
      <c r="GL108" s="189"/>
      <c r="GM108" s="189"/>
      <c r="GN108" s="189"/>
      <c r="GO108" s="189"/>
      <c r="GP108" s="189"/>
      <c r="GQ108" s="189"/>
      <c r="GR108" s="189"/>
      <c r="GS108" s="189"/>
      <c r="GT108" s="189"/>
      <c r="GU108" s="189"/>
      <c r="GV108" s="189"/>
      <c r="GW108" s="189"/>
      <c r="GX108" s="189"/>
      <c r="GY108" s="189"/>
      <c r="GZ108" s="189"/>
      <c r="HA108" s="189"/>
      <c r="HB108" s="189"/>
      <c r="HC108" s="189"/>
      <c r="HD108" s="189"/>
      <c r="HE108" s="189"/>
      <c r="HF108" s="189"/>
    </row>
    <row r="109" spans="1:252" ht="15" customHeight="1">
      <c r="A109" s="372" t="s">
        <v>4724</v>
      </c>
      <c r="C109" s="269"/>
      <c r="D109" s="270"/>
      <c r="H109" s="194"/>
      <c r="I109" s="194"/>
      <c r="J109" s="194"/>
      <c r="K109" s="194"/>
      <c r="L109" s="194"/>
      <c r="M109" s="194"/>
      <c r="N109" s="194"/>
      <c r="O109" s="194"/>
      <c r="P109" s="194"/>
      <c r="Q109" s="194"/>
      <c r="R109" s="194"/>
      <c r="S109" s="194"/>
      <c r="T109" s="194"/>
      <c r="U109" s="194"/>
      <c r="V109" s="194"/>
      <c r="W109" s="194"/>
      <c r="X109" s="194"/>
      <c r="Y109" s="194"/>
      <c r="Z109" s="194"/>
      <c r="AA109" s="194"/>
      <c r="AB109" s="194"/>
      <c r="AC109" s="194"/>
      <c r="AD109" s="194"/>
      <c r="AE109" s="194"/>
      <c r="AF109" s="194"/>
      <c r="AG109" s="194"/>
      <c r="AH109" s="194"/>
      <c r="AI109" s="194"/>
      <c r="AJ109" s="194"/>
      <c r="AK109" s="194"/>
      <c r="AL109" s="194"/>
      <c r="AM109" s="194"/>
      <c r="AN109" s="194"/>
      <c r="AO109" s="194"/>
      <c r="AP109" s="194"/>
      <c r="AQ109" s="194"/>
      <c r="AR109" s="194"/>
      <c r="AS109" s="194"/>
      <c r="AT109" s="194"/>
      <c r="AU109" s="194"/>
      <c r="AV109" s="194"/>
      <c r="AW109" s="194"/>
      <c r="AX109" s="194"/>
      <c r="AY109" s="194"/>
      <c r="AZ109" s="194"/>
      <c r="BA109" s="194"/>
      <c r="BB109" s="194"/>
      <c r="BC109" s="194"/>
      <c r="BD109" s="194"/>
      <c r="BE109" s="194"/>
      <c r="BF109" s="194"/>
      <c r="BG109" s="194"/>
      <c r="BH109" s="194"/>
      <c r="BI109" s="194"/>
      <c r="BJ109" s="194"/>
      <c r="BK109" s="194"/>
      <c r="BL109" s="194"/>
      <c r="BM109" s="194"/>
      <c r="BN109" s="194"/>
      <c r="BO109" s="194"/>
      <c r="BP109" s="194"/>
      <c r="BQ109" s="194"/>
      <c r="BR109" s="194"/>
      <c r="BS109" s="194"/>
      <c r="BT109" s="194"/>
      <c r="BU109" s="194"/>
      <c r="BV109" s="194"/>
      <c r="BW109" s="194"/>
      <c r="BX109" s="194"/>
      <c r="BY109" s="194"/>
      <c r="BZ109" s="194"/>
      <c r="CA109" s="194"/>
      <c r="CB109" s="194"/>
      <c r="CC109" s="194"/>
      <c r="CD109" s="194"/>
      <c r="CE109" s="194"/>
      <c r="CF109" s="194"/>
      <c r="CG109" s="194"/>
      <c r="CH109" s="194"/>
      <c r="CI109" s="194"/>
      <c r="CJ109" s="194"/>
      <c r="CK109" s="194"/>
      <c r="CL109" s="194"/>
      <c r="CM109" s="194"/>
      <c r="CN109" s="194"/>
      <c r="CO109" s="194"/>
      <c r="CP109" s="194"/>
      <c r="CQ109" s="194"/>
      <c r="CR109" s="194"/>
      <c r="CS109" s="194"/>
      <c r="CT109" s="194"/>
      <c r="CU109" s="194"/>
      <c r="CV109" s="194"/>
      <c r="CW109" s="194"/>
      <c r="CX109" s="194"/>
      <c r="CY109" s="194"/>
      <c r="CZ109" s="194"/>
      <c r="DA109" s="194"/>
      <c r="DB109" s="194"/>
      <c r="DC109" s="194"/>
      <c r="DD109" s="194"/>
      <c r="DE109" s="194"/>
      <c r="DF109" s="194"/>
      <c r="DG109" s="194"/>
      <c r="DH109" s="194"/>
      <c r="DI109" s="194"/>
      <c r="DJ109" s="194"/>
      <c r="DK109" s="194"/>
      <c r="DL109" s="194"/>
      <c r="DM109" s="194"/>
      <c r="DN109" s="194"/>
      <c r="DO109" s="194"/>
      <c r="DP109" s="194"/>
      <c r="DQ109" s="194"/>
      <c r="DR109" s="194"/>
      <c r="DS109" s="194"/>
      <c r="DT109" s="194"/>
      <c r="DU109" s="194"/>
      <c r="DV109" s="194"/>
      <c r="DW109" s="194"/>
      <c r="DX109" s="194"/>
      <c r="DY109" s="194"/>
      <c r="DZ109" s="194"/>
      <c r="EA109" s="194"/>
      <c r="EB109" s="194"/>
      <c r="EC109" s="194"/>
      <c r="ED109" s="194"/>
      <c r="EE109" s="194"/>
      <c r="EF109" s="194"/>
      <c r="EG109" s="194"/>
      <c r="EH109" s="194"/>
      <c r="EI109" s="194"/>
      <c r="EJ109" s="194"/>
      <c r="EK109" s="194"/>
      <c r="EL109" s="194"/>
      <c r="EM109" s="194"/>
      <c r="EN109" s="194"/>
      <c r="EO109" s="194"/>
      <c r="EP109" s="194"/>
      <c r="EQ109" s="194"/>
      <c r="ER109" s="194"/>
      <c r="ES109" s="194"/>
      <c r="ET109" s="194"/>
      <c r="EU109" s="194"/>
      <c r="EV109" s="194"/>
      <c r="EW109" s="194"/>
      <c r="EX109" s="194"/>
      <c r="EY109" s="194"/>
      <c r="EZ109" s="194"/>
      <c r="FA109" s="194"/>
      <c r="FB109" s="194"/>
      <c r="FC109" s="194"/>
      <c r="FD109" s="194"/>
      <c r="FE109" s="194"/>
      <c r="FF109" s="194"/>
      <c r="FG109" s="194"/>
      <c r="FH109" s="194"/>
      <c r="FI109" s="194"/>
      <c r="FJ109" s="194"/>
      <c r="FK109" s="194"/>
      <c r="FL109" s="194"/>
      <c r="FM109" s="194"/>
      <c r="FN109" s="194"/>
      <c r="FO109" s="194"/>
      <c r="FP109" s="194"/>
      <c r="FQ109" s="194"/>
      <c r="FR109" s="194"/>
      <c r="FS109" s="194"/>
      <c r="FT109" s="194"/>
      <c r="FU109" s="194"/>
      <c r="FV109" s="194"/>
      <c r="FW109" s="194"/>
      <c r="FX109" s="194"/>
      <c r="FY109" s="194"/>
      <c r="FZ109" s="194"/>
      <c r="GA109" s="194"/>
      <c r="GB109" s="194"/>
      <c r="GC109" s="194"/>
      <c r="GD109" s="194"/>
      <c r="GE109" s="194"/>
      <c r="GF109" s="194"/>
      <c r="GG109" s="194"/>
      <c r="GH109" s="194"/>
      <c r="GI109" s="194"/>
      <c r="GJ109" s="194"/>
      <c r="GK109" s="194"/>
      <c r="GL109" s="194"/>
      <c r="GM109" s="194"/>
      <c r="GN109" s="194"/>
      <c r="GO109" s="194"/>
      <c r="GP109" s="194"/>
      <c r="GQ109" s="194"/>
      <c r="GR109" s="194"/>
      <c r="GS109" s="194"/>
      <c r="GT109" s="194"/>
      <c r="GU109" s="194"/>
      <c r="GV109" s="194"/>
      <c r="GW109" s="194"/>
      <c r="GX109" s="194"/>
      <c r="GY109" s="194"/>
      <c r="GZ109" s="194"/>
      <c r="HA109" s="194"/>
      <c r="HB109" s="194"/>
      <c r="HC109" s="194"/>
      <c r="HD109" s="194"/>
      <c r="HE109" s="194"/>
      <c r="HF109" s="194"/>
    </row>
    <row r="110" spans="1:252" ht="13.5">
      <c r="A110" s="372" t="s">
        <v>4724</v>
      </c>
      <c r="C110" s="808" t="s">
        <v>6597</v>
      </c>
      <c r="D110" s="808"/>
      <c r="E110" s="808"/>
      <c r="F110" s="226"/>
      <c r="H110" s="194"/>
      <c r="I110" s="194"/>
      <c r="J110" s="194"/>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c r="AJ110" s="194"/>
      <c r="AK110" s="194"/>
      <c r="AL110" s="194"/>
      <c r="AM110" s="194"/>
      <c r="AN110" s="194"/>
      <c r="AO110" s="194"/>
      <c r="AP110" s="194"/>
      <c r="AQ110" s="194"/>
      <c r="AR110" s="194"/>
      <c r="AS110" s="194"/>
      <c r="AT110" s="194"/>
      <c r="AU110" s="194"/>
      <c r="AV110" s="194"/>
      <c r="AW110" s="194"/>
      <c r="AX110" s="194"/>
      <c r="AY110" s="194"/>
      <c r="AZ110" s="194"/>
      <c r="BA110" s="194"/>
      <c r="BB110" s="194"/>
      <c r="BC110" s="194"/>
      <c r="BD110" s="194"/>
      <c r="BE110" s="194"/>
      <c r="BF110" s="194"/>
      <c r="BG110" s="194"/>
      <c r="BH110" s="194"/>
      <c r="BI110" s="194"/>
      <c r="BJ110" s="194"/>
      <c r="BK110" s="194"/>
      <c r="BL110" s="194"/>
      <c r="BM110" s="194"/>
      <c r="BN110" s="194"/>
      <c r="BO110" s="194"/>
      <c r="BP110" s="194"/>
      <c r="BQ110" s="194"/>
      <c r="BR110" s="194"/>
      <c r="BS110" s="194"/>
      <c r="BT110" s="194"/>
      <c r="BU110" s="194"/>
      <c r="BV110" s="194"/>
      <c r="BW110" s="194"/>
      <c r="BX110" s="194"/>
      <c r="BY110" s="194"/>
      <c r="BZ110" s="194"/>
      <c r="CA110" s="194"/>
      <c r="CB110" s="194"/>
      <c r="CC110" s="194"/>
      <c r="CD110" s="194"/>
      <c r="CE110" s="194"/>
      <c r="CF110" s="194"/>
      <c r="CG110" s="194"/>
      <c r="CH110" s="194"/>
      <c r="CI110" s="194"/>
      <c r="CJ110" s="194"/>
      <c r="CK110" s="194"/>
      <c r="CL110" s="194"/>
      <c r="CM110" s="194"/>
      <c r="CN110" s="194"/>
      <c r="CO110" s="194"/>
      <c r="CP110" s="194"/>
      <c r="CQ110" s="194"/>
      <c r="CR110" s="194"/>
      <c r="CS110" s="194"/>
      <c r="CT110" s="194"/>
      <c r="CU110" s="194"/>
      <c r="CV110" s="194"/>
      <c r="CW110" s="194"/>
      <c r="CX110" s="194"/>
      <c r="CY110" s="194"/>
      <c r="CZ110" s="194"/>
      <c r="DA110" s="194"/>
      <c r="DB110" s="194"/>
      <c r="DC110" s="194"/>
      <c r="DD110" s="194"/>
      <c r="DE110" s="194"/>
      <c r="DF110" s="194"/>
      <c r="DG110" s="194"/>
      <c r="DH110" s="194"/>
      <c r="DI110" s="194"/>
      <c r="DJ110" s="194"/>
      <c r="DK110" s="194"/>
      <c r="DL110" s="194"/>
      <c r="DM110" s="194"/>
      <c r="DN110" s="194"/>
      <c r="DO110" s="194"/>
      <c r="DP110" s="194"/>
      <c r="DQ110" s="194"/>
      <c r="DR110" s="194"/>
      <c r="DS110" s="194"/>
      <c r="DT110" s="194"/>
      <c r="DU110" s="194"/>
      <c r="DV110" s="194"/>
      <c r="DW110" s="194"/>
      <c r="DX110" s="194"/>
      <c r="DY110" s="194"/>
      <c r="DZ110" s="194"/>
      <c r="EA110" s="194"/>
      <c r="EB110" s="194"/>
      <c r="EC110" s="194"/>
      <c r="ED110" s="194"/>
      <c r="EE110" s="194"/>
      <c r="EF110" s="194"/>
      <c r="EG110" s="194"/>
      <c r="EH110" s="194"/>
      <c r="EI110" s="194"/>
      <c r="EJ110" s="194"/>
      <c r="EK110" s="194"/>
      <c r="EL110" s="194"/>
      <c r="EM110" s="194"/>
      <c r="EN110" s="194"/>
      <c r="EO110" s="194"/>
      <c r="EP110" s="194"/>
      <c r="EQ110" s="194"/>
      <c r="ER110" s="194"/>
      <c r="ES110" s="194"/>
      <c r="ET110" s="194"/>
      <c r="EU110" s="194"/>
      <c r="EV110" s="194"/>
      <c r="EW110" s="194"/>
      <c r="EX110" s="194"/>
      <c r="EY110" s="194"/>
      <c r="EZ110" s="194"/>
      <c r="FA110" s="194"/>
      <c r="FB110" s="194"/>
      <c r="FC110" s="194"/>
      <c r="FD110" s="194"/>
      <c r="FE110" s="194"/>
      <c r="FF110" s="194"/>
      <c r="FG110" s="194"/>
      <c r="FH110" s="194"/>
      <c r="FI110" s="194"/>
      <c r="FJ110" s="194"/>
      <c r="FK110" s="194"/>
      <c r="FL110" s="194"/>
      <c r="FM110" s="194"/>
      <c r="FN110" s="194"/>
      <c r="FO110" s="194"/>
      <c r="FP110" s="194"/>
      <c r="FQ110" s="194"/>
      <c r="FR110" s="194"/>
      <c r="FS110" s="194"/>
      <c r="FT110" s="194"/>
      <c r="FU110" s="194"/>
      <c r="FV110" s="194"/>
      <c r="FW110" s="194"/>
      <c r="FX110" s="194"/>
      <c r="FY110" s="194"/>
      <c r="FZ110" s="194"/>
      <c r="GA110" s="194"/>
      <c r="GB110" s="194"/>
      <c r="GC110" s="194"/>
      <c r="GD110" s="194"/>
      <c r="GE110" s="194"/>
      <c r="GF110" s="194"/>
      <c r="GG110" s="194"/>
      <c r="GH110" s="194"/>
      <c r="GI110" s="194"/>
      <c r="GJ110" s="194"/>
      <c r="GK110" s="194"/>
      <c r="GL110" s="194"/>
      <c r="GM110" s="194"/>
      <c r="GN110" s="194"/>
      <c r="GO110" s="194"/>
      <c r="GP110" s="194"/>
      <c r="GQ110" s="194"/>
      <c r="GR110" s="194"/>
      <c r="GS110" s="194"/>
      <c r="GT110" s="194"/>
      <c r="GU110" s="194"/>
      <c r="GV110" s="194"/>
      <c r="GW110" s="194"/>
      <c r="GX110" s="194"/>
      <c r="GY110" s="194"/>
      <c r="GZ110" s="194"/>
      <c r="HA110" s="194"/>
      <c r="HB110" s="194"/>
      <c r="HC110" s="194"/>
      <c r="HD110" s="194"/>
      <c r="HE110" s="194"/>
      <c r="HF110" s="194"/>
    </row>
    <row r="111" spans="1:252" ht="13.5">
      <c r="A111" s="372" t="s">
        <v>4724</v>
      </c>
      <c r="C111" s="227" t="s">
        <v>7229</v>
      </c>
      <c r="D111" s="195"/>
      <c r="F111" s="218"/>
      <c r="H111" s="194"/>
      <c r="I111" s="194"/>
      <c r="J111" s="194"/>
      <c r="K111" s="194"/>
      <c r="L111" s="194"/>
      <c r="M111" s="194"/>
      <c r="N111" s="194"/>
      <c r="O111" s="194"/>
      <c r="P111" s="194"/>
      <c r="Q111" s="194"/>
      <c r="R111" s="194"/>
      <c r="S111" s="194"/>
      <c r="T111" s="194"/>
      <c r="U111" s="194"/>
      <c r="V111" s="194"/>
      <c r="W111" s="194"/>
      <c r="X111" s="194"/>
      <c r="Y111" s="194"/>
      <c r="Z111" s="194"/>
      <c r="AA111" s="194"/>
      <c r="AB111" s="194"/>
      <c r="AC111" s="194"/>
      <c r="AD111" s="194"/>
      <c r="AE111" s="194"/>
      <c r="AF111" s="194"/>
      <c r="AG111" s="194"/>
      <c r="AH111" s="194"/>
      <c r="AI111" s="194"/>
      <c r="AJ111" s="194"/>
      <c r="AK111" s="194"/>
      <c r="AL111" s="194"/>
      <c r="AM111" s="194"/>
      <c r="AN111" s="194"/>
      <c r="AO111" s="194"/>
      <c r="AP111" s="194"/>
      <c r="AQ111" s="194"/>
      <c r="AR111" s="194"/>
      <c r="AS111" s="194"/>
      <c r="AT111" s="194"/>
      <c r="AU111" s="194"/>
      <c r="AV111" s="194"/>
      <c r="AW111" s="194"/>
      <c r="AX111" s="194"/>
      <c r="AY111" s="194"/>
      <c r="AZ111" s="194"/>
      <c r="BA111" s="194"/>
      <c r="BB111" s="194"/>
      <c r="BC111" s="194"/>
      <c r="BD111" s="194"/>
      <c r="BE111" s="194"/>
      <c r="BF111" s="194"/>
      <c r="BG111" s="194"/>
      <c r="BH111" s="194"/>
      <c r="BI111" s="194"/>
      <c r="BJ111" s="194"/>
      <c r="BK111" s="194"/>
      <c r="BL111" s="194"/>
      <c r="BM111" s="194"/>
      <c r="BN111" s="194"/>
      <c r="BO111" s="194"/>
      <c r="BP111" s="194"/>
      <c r="BQ111" s="194"/>
      <c r="BR111" s="194"/>
      <c r="BS111" s="194"/>
      <c r="BT111" s="194"/>
      <c r="BU111" s="194"/>
      <c r="BV111" s="194"/>
      <c r="BW111" s="194"/>
      <c r="BX111" s="194"/>
      <c r="BY111" s="194"/>
      <c r="BZ111" s="194"/>
      <c r="CA111" s="194"/>
      <c r="CB111" s="194"/>
      <c r="CC111" s="194"/>
      <c r="CD111" s="194"/>
      <c r="CE111" s="194"/>
      <c r="CF111" s="194"/>
      <c r="CG111" s="194"/>
      <c r="CH111" s="194"/>
      <c r="CI111" s="194"/>
      <c r="CJ111" s="194"/>
      <c r="CK111" s="194"/>
      <c r="CL111" s="194"/>
      <c r="CM111" s="194"/>
      <c r="CN111" s="194"/>
      <c r="CO111" s="194"/>
      <c r="CP111" s="194"/>
      <c r="CQ111" s="194"/>
      <c r="CR111" s="194"/>
      <c r="CS111" s="194"/>
      <c r="CT111" s="194"/>
      <c r="CU111" s="194"/>
      <c r="CV111" s="194"/>
      <c r="CW111" s="194"/>
      <c r="CX111" s="194"/>
      <c r="CY111" s="194"/>
      <c r="CZ111" s="194"/>
      <c r="DA111" s="194"/>
      <c r="DB111" s="194"/>
      <c r="DC111" s="194"/>
      <c r="DD111" s="194"/>
      <c r="DE111" s="194"/>
      <c r="DF111" s="194"/>
      <c r="DG111" s="194"/>
      <c r="DH111" s="194"/>
      <c r="DI111" s="194"/>
      <c r="DJ111" s="194"/>
      <c r="DK111" s="194"/>
      <c r="DL111" s="194"/>
      <c r="DM111" s="194"/>
      <c r="DN111" s="194"/>
      <c r="DO111" s="194"/>
      <c r="DP111" s="194"/>
      <c r="DQ111" s="194"/>
      <c r="DR111" s="194"/>
      <c r="DS111" s="194"/>
      <c r="DT111" s="194"/>
      <c r="DU111" s="194"/>
      <c r="DV111" s="194"/>
      <c r="DW111" s="194"/>
      <c r="DX111" s="194"/>
      <c r="DY111" s="194"/>
      <c r="DZ111" s="194"/>
      <c r="EA111" s="194"/>
      <c r="EB111" s="194"/>
      <c r="EC111" s="194"/>
      <c r="ED111" s="194"/>
      <c r="EE111" s="194"/>
      <c r="EF111" s="194"/>
      <c r="EG111" s="194"/>
      <c r="EH111" s="194"/>
      <c r="EI111" s="194"/>
      <c r="EJ111" s="194"/>
      <c r="EK111" s="194"/>
      <c r="EL111" s="194"/>
      <c r="EM111" s="194"/>
      <c r="EN111" s="194"/>
      <c r="EO111" s="194"/>
      <c r="EP111" s="194"/>
      <c r="EQ111" s="194"/>
      <c r="ER111" s="194"/>
      <c r="ES111" s="194"/>
      <c r="ET111" s="194"/>
      <c r="EU111" s="194"/>
      <c r="EV111" s="194"/>
      <c r="EW111" s="194"/>
      <c r="EX111" s="194"/>
      <c r="EY111" s="194"/>
      <c r="EZ111" s="194"/>
      <c r="FA111" s="194"/>
      <c r="FB111" s="194"/>
      <c r="FC111" s="194"/>
      <c r="FD111" s="194"/>
      <c r="FE111" s="194"/>
      <c r="FF111" s="194"/>
      <c r="FG111" s="194"/>
      <c r="FH111" s="194"/>
      <c r="FI111" s="194"/>
      <c r="FJ111" s="194"/>
      <c r="FK111" s="194"/>
      <c r="FL111" s="194"/>
      <c r="FM111" s="194"/>
      <c r="FN111" s="194"/>
      <c r="FO111" s="194"/>
      <c r="FP111" s="194"/>
      <c r="FQ111" s="194"/>
      <c r="FR111" s="194"/>
      <c r="FS111" s="194"/>
      <c r="FT111" s="194"/>
      <c r="FU111" s="194"/>
      <c r="FV111" s="194"/>
      <c r="FW111" s="194"/>
      <c r="FX111" s="194"/>
      <c r="FY111" s="194"/>
      <c r="FZ111" s="194"/>
      <c r="GA111" s="194"/>
      <c r="GB111" s="194"/>
      <c r="GC111" s="194"/>
      <c r="GD111" s="194"/>
      <c r="GE111" s="194"/>
      <c r="GF111" s="194"/>
      <c r="GG111" s="194"/>
      <c r="GH111" s="194"/>
      <c r="GI111" s="194"/>
      <c r="GJ111" s="194"/>
      <c r="GK111" s="194"/>
      <c r="GL111" s="194"/>
      <c r="GM111" s="194"/>
      <c r="GN111" s="194"/>
      <c r="GO111" s="194"/>
      <c r="GP111" s="194"/>
      <c r="GQ111" s="194"/>
      <c r="GR111" s="194"/>
      <c r="GS111" s="194"/>
      <c r="GT111" s="194"/>
      <c r="GU111" s="194"/>
      <c r="GV111" s="194"/>
      <c r="GW111" s="194"/>
      <c r="GX111" s="194"/>
      <c r="GY111" s="194"/>
      <c r="GZ111" s="194"/>
      <c r="HA111" s="194"/>
      <c r="HB111" s="194"/>
      <c r="HC111" s="194"/>
      <c r="HD111" s="194"/>
      <c r="HE111" s="194"/>
      <c r="HF111" s="194"/>
    </row>
    <row r="112" spans="1:252" ht="13.5">
      <c r="A112" s="372" t="s">
        <v>4724</v>
      </c>
      <c r="C112" s="219" t="s">
        <v>5976</v>
      </c>
      <c r="D112" s="195"/>
      <c r="F112" s="218"/>
      <c r="H112" s="194"/>
      <c r="I112" s="194"/>
      <c r="J112" s="194"/>
      <c r="K112" s="194"/>
      <c r="L112" s="194"/>
      <c r="M112" s="194"/>
      <c r="N112" s="194"/>
      <c r="O112" s="194"/>
      <c r="P112" s="194"/>
      <c r="Q112" s="194"/>
      <c r="R112" s="194"/>
      <c r="S112" s="194"/>
      <c r="T112" s="194"/>
      <c r="U112" s="194"/>
      <c r="V112" s="194"/>
      <c r="W112" s="194"/>
      <c r="X112" s="194"/>
      <c r="Y112" s="194"/>
      <c r="Z112" s="194"/>
      <c r="AA112" s="194"/>
      <c r="AB112" s="194"/>
      <c r="AC112" s="194"/>
      <c r="AD112" s="194"/>
      <c r="AE112" s="194"/>
      <c r="AF112" s="194"/>
      <c r="AG112" s="194"/>
      <c r="AH112" s="194"/>
      <c r="AI112" s="194"/>
      <c r="AJ112" s="194"/>
      <c r="AK112" s="194"/>
      <c r="AL112" s="194"/>
      <c r="AM112" s="194"/>
      <c r="AN112" s="194"/>
      <c r="AO112" s="194"/>
      <c r="AP112" s="194"/>
      <c r="AQ112" s="194"/>
      <c r="AR112" s="194"/>
      <c r="AS112" s="194"/>
      <c r="AT112" s="194"/>
      <c r="AU112" s="194"/>
      <c r="AV112" s="194"/>
      <c r="AW112" s="194"/>
      <c r="AX112" s="194"/>
      <c r="AY112" s="194"/>
      <c r="AZ112" s="194"/>
      <c r="BA112" s="194"/>
      <c r="BB112" s="194"/>
      <c r="BC112" s="194"/>
      <c r="BD112" s="194"/>
      <c r="BE112" s="194"/>
      <c r="BF112" s="194"/>
      <c r="BG112" s="194"/>
      <c r="BH112" s="194"/>
      <c r="BI112" s="194"/>
      <c r="BJ112" s="194"/>
      <c r="BK112" s="194"/>
      <c r="BL112" s="194"/>
      <c r="BM112" s="194"/>
      <c r="BN112" s="194"/>
      <c r="BO112" s="194"/>
      <c r="BP112" s="194"/>
      <c r="BQ112" s="194"/>
      <c r="BR112" s="194"/>
      <c r="BS112" s="194"/>
      <c r="BT112" s="194"/>
      <c r="BU112" s="194"/>
      <c r="BV112" s="194"/>
      <c r="BW112" s="194"/>
      <c r="BX112" s="194"/>
      <c r="BY112" s="194"/>
      <c r="BZ112" s="194"/>
      <c r="CA112" s="194"/>
      <c r="CB112" s="194"/>
      <c r="CC112" s="194"/>
      <c r="CD112" s="194"/>
      <c r="CE112" s="194"/>
      <c r="CF112" s="194"/>
      <c r="CG112" s="194"/>
      <c r="CH112" s="194"/>
      <c r="CI112" s="194"/>
      <c r="CJ112" s="194"/>
      <c r="CK112" s="194"/>
      <c r="CL112" s="194"/>
      <c r="CM112" s="194"/>
      <c r="CN112" s="194"/>
      <c r="CO112" s="194"/>
      <c r="CP112" s="194"/>
      <c r="CQ112" s="194"/>
      <c r="CR112" s="194"/>
      <c r="CS112" s="194"/>
      <c r="CT112" s="194"/>
      <c r="CU112" s="194"/>
      <c r="CV112" s="194"/>
      <c r="CW112" s="194"/>
      <c r="CX112" s="194"/>
      <c r="CY112" s="194"/>
      <c r="CZ112" s="194"/>
      <c r="DA112" s="194"/>
      <c r="DB112" s="194"/>
      <c r="DC112" s="194"/>
      <c r="DD112" s="194"/>
      <c r="DE112" s="194"/>
      <c r="DF112" s="194"/>
      <c r="DG112" s="194"/>
      <c r="DH112" s="194"/>
      <c r="DI112" s="194"/>
      <c r="DJ112" s="194"/>
      <c r="DK112" s="194"/>
      <c r="DL112" s="194"/>
      <c r="DM112" s="194"/>
      <c r="DN112" s="194"/>
      <c r="DO112" s="194"/>
      <c r="DP112" s="194"/>
      <c r="DQ112" s="194"/>
      <c r="DR112" s="194"/>
      <c r="DS112" s="194"/>
      <c r="DT112" s="194"/>
      <c r="DU112" s="194"/>
      <c r="DV112" s="194"/>
      <c r="DW112" s="194"/>
      <c r="DX112" s="194"/>
      <c r="DY112" s="194"/>
      <c r="DZ112" s="194"/>
      <c r="EA112" s="194"/>
      <c r="EB112" s="194"/>
      <c r="EC112" s="194"/>
      <c r="ED112" s="194"/>
      <c r="EE112" s="194"/>
      <c r="EF112" s="194"/>
      <c r="EG112" s="194"/>
      <c r="EH112" s="194"/>
      <c r="EI112" s="194"/>
      <c r="EJ112" s="194"/>
      <c r="EK112" s="194"/>
      <c r="EL112" s="194"/>
      <c r="EM112" s="194"/>
      <c r="EN112" s="194"/>
      <c r="EO112" s="194"/>
      <c r="EP112" s="194"/>
      <c r="EQ112" s="194"/>
      <c r="ER112" s="194"/>
      <c r="ES112" s="194"/>
      <c r="ET112" s="194"/>
      <c r="EU112" s="194"/>
      <c r="EV112" s="194"/>
      <c r="EW112" s="194"/>
      <c r="EX112" s="194"/>
      <c r="EY112" s="194"/>
      <c r="EZ112" s="194"/>
      <c r="FA112" s="194"/>
      <c r="FB112" s="194"/>
      <c r="FC112" s="194"/>
      <c r="FD112" s="194"/>
      <c r="FE112" s="194"/>
      <c r="FF112" s="194"/>
      <c r="FG112" s="194"/>
      <c r="FH112" s="194"/>
      <c r="FI112" s="194"/>
      <c r="FJ112" s="194"/>
      <c r="FK112" s="194"/>
      <c r="FL112" s="194"/>
      <c r="FM112" s="194"/>
      <c r="FN112" s="194"/>
      <c r="FO112" s="194"/>
      <c r="FP112" s="194"/>
      <c r="FQ112" s="194"/>
      <c r="FR112" s="194"/>
      <c r="FS112" s="194"/>
      <c r="FT112" s="194"/>
      <c r="FU112" s="194"/>
      <c r="FV112" s="194"/>
      <c r="FW112" s="194"/>
      <c r="FX112" s="194"/>
      <c r="FY112" s="194"/>
      <c r="FZ112" s="194"/>
      <c r="GA112" s="194"/>
      <c r="GB112" s="194"/>
      <c r="GC112" s="194"/>
      <c r="GD112" s="194"/>
      <c r="GE112" s="194"/>
      <c r="GF112" s="194"/>
      <c r="GG112" s="194"/>
      <c r="GH112" s="194"/>
      <c r="GI112" s="194"/>
      <c r="GJ112" s="194"/>
      <c r="GK112" s="194"/>
      <c r="GL112" s="194"/>
      <c r="GM112" s="194"/>
      <c r="GN112" s="194"/>
      <c r="GO112" s="194"/>
      <c r="GP112" s="194"/>
      <c r="GQ112" s="194"/>
      <c r="GR112" s="194"/>
      <c r="GS112" s="194"/>
      <c r="GT112" s="194"/>
      <c r="GU112" s="194"/>
      <c r="GV112" s="194"/>
      <c r="GW112" s="194"/>
      <c r="GX112" s="194"/>
      <c r="GY112" s="194"/>
      <c r="GZ112" s="194"/>
      <c r="HA112" s="194"/>
      <c r="HB112" s="194"/>
      <c r="HC112" s="194"/>
      <c r="HD112" s="194"/>
      <c r="HE112" s="194"/>
      <c r="HF112" s="194"/>
    </row>
    <row r="113" spans="1:214" ht="6.75" customHeight="1">
      <c r="A113" s="372"/>
      <c r="C113" s="219"/>
      <c r="D113" s="195"/>
      <c r="F113" s="218"/>
      <c r="H113" s="194"/>
      <c r="I113" s="194"/>
      <c r="J113" s="194"/>
      <c r="K113" s="194"/>
      <c r="L113" s="194"/>
      <c r="M113" s="194"/>
      <c r="N113" s="194"/>
      <c r="O113" s="194"/>
      <c r="P113" s="194"/>
      <c r="Q113" s="194"/>
      <c r="R113" s="194"/>
      <c r="S113" s="194"/>
      <c r="T113" s="194"/>
      <c r="U113" s="194"/>
      <c r="V113" s="194"/>
      <c r="W113" s="194"/>
      <c r="X113" s="194"/>
      <c r="Y113" s="194"/>
      <c r="Z113" s="194"/>
      <c r="AA113" s="194"/>
      <c r="AB113" s="194"/>
      <c r="AC113" s="194"/>
      <c r="AD113" s="194"/>
      <c r="AE113" s="194"/>
      <c r="AF113" s="194"/>
      <c r="AG113" s="194"/>
      <c r="AH113" s="194"/>
      <c r="AI113" s="194"/>
      <c r="AJ113" s="194"/>
      <c r="AK113" s="194"/>
      <c r="AL113" s="194"/>
      <c r="AM113" s="194"/>
      <c r="AN113" s="194"/>
      <c r="AO113" s="194"/>
      <c r="AP113" s="194"/>
      <c r="AQ113" s="194"/>
      <c r="AR113" s="194"/>
      <c r="AS113" s="194"/>
      <c r="AT113" s="194"/>
      <c r="AU113" s="194"/>
      <c r="AV113" s="194"/>
      <c r="AW113" s="194"/>
      <c r="AX113" s="194"/>
      <c r="AY113" s="194"/>
      <c r="AZ113" s="194"/>
      <c r="BA113" s="194"/>
      <c r="BB113" s="194"/>
      <c r="BC113" s="194"/>
      <c r="BD113" s="194"/>
      <c r="BE113" s="194"/>
      <c r="BF113" s="194"/>
      <c r="BG113" s="194"/>
      <c r="BH113" s="194"/>
      <c r="BI113" s="194"/>
      <c r="BJ113" s="194"/>
      <c r="BK113" s="194"/>
      <c r="BL113" s="194"/>
      <c r="BM113" s="194"/>
      <c r="BN113" s="194"/>
      <c r="BO113" s="194"/>
      <c r="BP113" s="194"/>
      <c r="BQ113" s="194"/>
      <c r="BR113" s="194"/>
      <c r="BS113" s="194"/>
      <c r="BT113" s="194"/>
      <c r="BU113" s="194"/>
      <c r="BV113" s="194"/>
      <c r="BW113" s="194"/>
      <c r="BX113" s="194"/>
      <c r="BY113" s="194"/>
      <c r="BZ113" s="194"/>
      <c r="CA113" s="194"/>
      <c r="CB113" s="194"/>
      <c r="CC113" s="194"/>
      <c r="CD113" s="194"/>
      <c r="CE113" s="194"/>
      <c r="CF113" s="194"/>
      <c r="CG113" s="194"/>
      <c r="CH113" s="194"/>
      <c r="CI113" s="194"/>
      <c r="CJ113" s="194"/>
      <c r="CK113" s="194"/>
      <c r="CL113" s="194"/>
      <c r="CM113" s="194"/>
      <c r="CN113" s="194"/>
      <c r="CO113" s="194"/>
      <c r="CP113" s="194"/>
      <c r="CQ113" s="194"/>
      <c r="CR113" s="194"/>
      <c r="CS113" s="194"/>
      <c r="CT113" s="194"/>
      <c r="CU113" s="194"/>
      <c r="CV113" s="194"/>
      <c r="CW113" s="194"/>
      <c r="CX113" s="194"/>
      <c r="CY113" s="194"/>
      <c r="CZ113" s="194"/>
      <c r="DA113" s="194"/>
      <c r="DB113" s="194"/>
      <c r="DC113" s="194"/>
      <c r="DD113" s="194"/>
      <c r="DE113" s="194"/>
      <c r="DF113" s="194"/>
      <c r="DG113" s="194"/>
      <c r="DH113" s="194"/>
      <c r="DI113" s="194"/>
      <c r="DJ113" s="194"/>
      <c r="DK113" s="194"/>
      <c r="DL113" s="194"/>
      <c r="DM113" s="194"/>
      <c r="DN113" s="194"/>
      <c r="DO113" s="194"/>
      <c r="DP113" s="194"/>
      <c r="DQ113" s="194"/>
      <c r="DR113" s="194"/>
      <c r="DS113" s="194"/>
      <c r="DT113" s="194"/>
      <c r="DU113" s="194"/>
      <c r="DV113" s="194"/>
      <c r="DW113" s="194"/>
      <c r="DX113" s="194"/>
      <c r="DY113" s="194"/>
      <c r="DZ113" s="194"/>
      <c r="EA113" s="194"/>
      <c r="EB113" s="194"/>
      <c r="EC113" s="194"/>
      <c r="ED113" s="194"/>
      <c r="EE113" s="194"/>
      <c r="EF113" s="194"/>
      <c r="EG113" s="194"/>
      <c r="EH113" s="194"/>
      <c r="EI113" s="194"/>
      <c r="EJ113" s="194"/>
      <c r="EK113" s="194"/>
      <c r="EL113" s="194"/>
      <c r="EM113" s="194"/>
      <c r="EN113" s="194"/>
      <c r="EO113" s="194"/>
      <c r="EP113" s="194"/>
      <c r="EQ113" s="194"/>
      <c r="ER113" s="194"/>
      <c r="ES113" s="194"/>
      <c r="ET113" s="194"/>
      <c r="EU113" s="194"/>
      <c r="EV113" s="194"/>
      <c r="EW113" s="194"/>
      <c r="EX113" s="194"/>
      <c r="EY113" s="194"/>
      <c r="EZ113" s="194"/>
      <c r="FA113" s="194"/>
      <c r="FB113" s="194"/>
      <c r="FC113" s="194"/>
      <c r="FD113" s="194"/>
      <c r="FE113" s="194"/>
      <c r="FF113" s="194"/>
      <c r="FG113" s="194"/>
      <c r="FH113" s="194"/>
      <c r="FI113" s="194"/>
      <c r="FJ113" s="194"/>
      <c r="FK113" s="194"/>
      <c r="FL113" s="194"/>
      <c r="FM113" s="194"/>
      <c r="FN113" s="194"/>
      <c r="FO113" s="194"/>
      <c r="FP113" s="194"/>
      <c r="FQ113" s="194"/>
      <c r="FR113" s="194"/>
      <c r="FS113" s="194"/>
      <c r="FT113" s="194"/>
      <c r="FU113" s="194"/>
      <c r="FV113" s="194"/>
      <c r="FW113" s="194"/>
      <c r="FX113" s="194"/>
      <c r="FY113" s="194"/>
      <c r="FZ113" s="194"/>
      <c r="GA113" s="194"/>
      <c r="GB113" s="194"/>
      <c r="GC113" s="194"/>
      <c r="GD113" s="194"/>
      <c r="GE113" s="194"/>
      <c r="GF113" s="194"/>
      <c r="GG113" s="194"/>
      <c r="GH113" s="194"/>
      <c r="GI113" s="194"/>
      <c r="GJ113" s="194"/>
      <c r="GK113" s="194"/>
      <c r="GL113" s="194"/>
      <c r="GM113" s="194"/>
      <c r="GN113" s="194"/>
      <c r="GO113" s="194"/>
      <c r="GP113" s="194"/>
      <c r="GQ113" s="194"/>
      <c r="GR113" s="194"/>
      <c r="GS113" s="194"/>
      <c r="GT113" s="194"/>
      <c r="GU113" s="194"/>
      <c r="GV113" s="194"/>
      <c r="GW113" s="194"/>
      <c r="GX113" s="194"/>
      <c r="GY113" s="194"/>
      <c r="GZ113" s="194"/>
      <c r="HA113" s="194"/>
      <c r="HB113" s="194"/>
      <c r="HC113" s="194"/>
      <c r="HD113" s="194"/>
      <c r="HE113" s="194"/>
      <c r="HF113" s="194"/>
    </row>
    <row r="114" spans="1:214" ht="33" customHeight="1">
      <c r="A114" s="372"/>
      <c r="C114" s="809" t="s">
        <v>7228</v>
      </c>
      <c r="D114" s="810"/>
      <c r="E114" s="810"/>
      <c r="F114" s="810"/>
      <c r="G114" s="811"/>
      <c r="H114" s="194"/>
      <c r="I114" s="194"/>
      <c r="J114" s="194"/>
      <c r="K114" s="194"/>
      <c r="L114" s="194"/>
      <c r="M114" s="194"/>
      <c r="N114" s="194"/>
      <c r="O114" s="194"/>
      <c r="P114" s="194"/>
      <c r="Q114" s="194"/>
      <c r="R114" s="194"/>
      <c r="S114" s="194"/>
      <c r="T114" s="194"/>
      <c r="U114" s="194"/>
      <c r="V114" s="194"/>
      <c r="W114" s="194"/>
      <c r="X114" s="194"/>
      <c r="Y114" s="194"/>
      <c r="Z114" s="194"/>
      <c r="AA114" s="194"/>
      <c r="AB114" s="194"/>
      <c r="AC114" s="194"/>
      <c r="AD114" s="194"/>
      <c r="AE114" s="194"/>
      <c r="AF114" s="194"/>
      <c r="AG114" s="194"/>
      <c r="AH114" s="194"/>
      <c r="AI114" s="194"/>
      <c r="AJ114" s="194"/>
      <c r="AK114" s="194"/>
      <c r="AL114" s="194"/>
      <c r="AM114" s="194"/>
      <c r="AN114" s="194"/>
      <c r="AO114" s="194"/>
      <c r="AP114" s="194"/>
      <c r="AQ114" s="194"/>
      <c r="AR114" s="194"/>
      <c r="AS114" s="194"/>
      <c r="AT114" s="194"/>
      <c r="AU114" s="194"/>
      <c r="AV114" s="194"/>
      <c r="AW114" s="194"/>
      <c r="AX114" s="194"/>
      <c r="AY114" s="194"/>
      <c r="AZ114" s="194"/>
      <c r="BA114" s="194"/>
      <c r="BB114" s="194"/>
      <c r="BC114" s="194"/>
      <c r="BD114" s="194"/>
      <c r="BE114" s="194"/>
      <c r="BF114" s="194"/>
      <c r="BG114" s="194"/>
      <c r="BH114" s="194"/>
      <c r="BI114" s="194"/>
      <c r="BJ114" s="194"/>
      <c r="BK114" s="194"/>
      <c r="BL114" s="194"/>
      <c r="BM114" s="194"/>
      <c r="BN114" s="194"/>
      <c r="BO114" s="194"/>
      <c r="BP114" s="194"/>
      <c r="BQ114" s="194"/>
      <c r="BR114" s="194"/>
      <c r="BS114" s="194"/>
      <c r="BT114" s="194"/>
      <c r="BU114" s="194"/>
      <c r="BV114" s="194"/>
      <c r="BW114" s="194"/>
      <c r="BX114" s="194"/>
      <c r="BY114" s="194"/>
      <c r="BZ114" s="194"/>
      <c r="CA114" s="194"/>
      <c r="CB114" s="194"/>
      <c r="CC114" s="194"/>
      <c r="CD114" s="194"/>
      <c r="CE114" s="194"/>
      <c r="CF114" s="194"/>
      <c r="CG114" s="194"/>
      <c r="CH114" s="194"/>
      <c r="CI114" s="194"/>
      <c r="CJ114" s="194"/>
      <c r="CK114" s="194"/>
      <c r="CL114" s="194"/>
      <c r="CM114" s="194"/>
      <c r="CN114" s="194"/>
      <c r="CO114" s="194"/>
      <c r="CP114" s="194"/>
      <c r="CQ114" s="194"/>
      <c r="CR114" s="194"/>
      <c r="CS114" s="194"/>
      <c r="CT114" s="194"/>
      <c r="CU114" s="194"/>
      <c r="CV114" s="194"/>
      <c r="CW114" s="194"/>
      <c r="CX114" s="194"/>
      <c r="CY114" s="194"/>
      <c r="CZ114" s="194"/>
      <c r="DA114" s="194"/>
      <c r="DB114" s="194"/>
      <c r="DC114" s="194"/>
      <c r="DD114" s="194"/>
      <c r="DE114" s="194"/>
      <c r="DF114" s="194"/>
      <c r="DG114" s="194"/>
      <c r="DH114" s="194"/>
      <c r="DI114" s="194"/>
      <c r="DJ114" s="194"/>
      <c r="DK114" s="194"/>
      <c r="DL114" s="194"/>
      <c r="DM114" s="194"/>
      <c r="DN114" s="194"/>
      <c r="DO114" s="194"/>
      <c r="DP114" s="194"/>
      <c r="DQ114" s="194"/>
      <c r="DR114" s="194"/>
      <c r="DS114" s="194"/>
      <c r="DT114" s="194"/>
      <c r="DU114" s="194"/>
      <c r="DV114" s="194"/>
      <c r="DW114" s="194"/>
      <c r="DX114" s="194"/>
      <c r="DY114" s="194"/>
      <c r="DZ114" s="194"/>
      <c r="EA114" s="194"/>
      <c r="EB114" s="194"/>
      <c r="EC114" s="194"/>
      <c r="ED114" s="194"/>
      <c r="EE114" s="194"/>
      <c r="EF114" s="194"/>
      <c r="EG114" s="194"/>
      <c r="EH114" s="194"/>
      <c r="EI114" s="194"/>
      <c r="EJ114" s="194"/>
      <c r="EK114" s="194"/>
      <c r="EL114" s="194"/>
      <c r="EM114" s="194"/>
      <c r="EN114" s="194"/>
      <c r="EO114" s="194"/>
      <c r="EP114" s="194"/>
      <c r="EQ114" s="194"/>
      <c r="ER114" s="194"/>
      <c r="ES114" s="194"/>
      <c r="ET114" s="194"/>
      <c r="EU114" s="194"/>
      <c r="EV114" s="194"/>
      <c r="EW114" s="194"/>
      <c r="EX114" s="194"/>
      <c r="EY114" s="194"/>
      <c r="EZ114" s="194"/>
      <c r="FA114" s="194"/>
      <c r="FB114" s="194"/>
      <c r="FC114" s="194"/>
      <c r="FD114" s="194"/>
      <c r="FE114" s="194"/>
      <c r="FF114" s="194"/>
      <c r="FG114" s="194"/>
      <c r="FH114" s="194"/>
      <c r="FI114" s="194"/>
      <c r="FJ114" s="194"/>
      <c r="FK114" s="194"/>
      <c r="FL114" s="194"/>
      <c r="FM114" s="194"/>
      <c r="FN114" s="194"/>
      <c r="FO114" s="194"/>
      <c r="FP114" s="194"/>
      <c r="FQ114" s="194"/>
      <c r="FR114" s="194"/>
      <c r="FS114" s="194"/>
      <c r="FT114" s="194"/>
      <c r="FU114" s="194"/>
      <c r="FV114" s="194"/>
      <c r="FW114" s="194"/>
      <c r="FX114" s="194"/>
      <c r="FY114" s="194"/>
      <c r="FZ114" s="194"/>
      <c r="GA114" s="194"/>
      <c r="GB114" s="194"/>
      <c r="GC114" s="194"/>
      <c r="GD114" s="194"/>
      <c r="GE114" s="194"/>
      <c r="GF114" s="194"/>
      <c r="GG114" s="194"/>
      <c r="GH114" s="194"/>
      <c r="GI114" s="194"/>
      <c r="GJ114" s="194"/>
      <c r="GK114" s="194"/>
      <c r="GL114" s="194"/>
      <c r="GM114" s="194"/>
      <c r="GN114" s="194"/>
      <c r="GO114" s="194"/>
      <c r="GP114" s="194"/>
      <c r="GQ114" s="194"/>
      <c r="GR114" s="194"/>
      <c r="GS114" s="194"/>
      <c r="GT114" s="194"/>
      <c r="GU114" s="194"/>
      <c r="GV114" s="194"/>
      <c r="GW114" s="194"/>
      <c r="GX114" s="194"/>
      <c r="GY114" s="194"/>
      <c r="GZ114" s="194"/>
      <c r="HA114" s="194"/>
      <c r="HB114" s="194"/>
      <c r="HC114" s="194"/>
      <c r="HD114" s="194"/>
      <c r="HE114" s="194"/>
      <c r="HF114" s="194"/>
    </row>
    <row r="115" spans="1:214" ht="33" customHeight="1">
      <c r="A115" s="372"/>
      <c r="C115" s="778"/>
      <c r="D115" s="778"/>
      <c r="E115" s="778"/>
      <c r="F115" s="778"/>
      <c r="G115" s="778"/>
      <c r="H115" s="194"/>
      <c r="I115" s="194"/>
      <c r="J115" s="194"/>
      <c r="K115" s="194"/>
      <c r="L115" s="194"/>
      <c r="M115" s="194"/>
      <c r="N115" s="194"/>
      <c r="O115" s="194"/>
      <c r="P115" s="194"/>
      <c r="Q115" s="194"/>
      <c r="R115" s="194"/>
      <c r="S115" s="194"/>
      <c r="T115" s="194"/>
      <c r="U115" s="194"/>
      <c r="V115" s="194"/>
      <c r="W115" s="194"/>
      <c r="X115" s="194"/>
      <c r="Y115" s="194"/>
      <c r="Z115" s="194"/>
      <c r="AA115" s="194"/>
      <c r="AB115" s="194"/>
      <c r="AC115" s="194"/>
      <c r="AD115" s="194"/>
      <c r="AE115" s="194"/>
      <c r="AF115" s="194"/>
      <c r="AG115" s="194"/>
      <c r="AH115" s="194"/>
      <c r="AI115" s="194"/>
      <c r="AJ115" s="194"/>
      <c r="AK115" s="194"/>
      <c r="AL115" s="194"/>
      <c r="AM115" s="194"/>
      <c r="AN115" s="194"/>
      <c r="AO115" s="194"/>
      <c r="AP115" s="194"/>
      <c r="AQ115" s="194"/>
      <c r="AR115" s="194"/>
      <c r="AS115" s="194"/>
      <c r="AT115" s="194"/>
      <c r="AU115" s="194"/>
      <c r="AV115" s="194"/>
      <c r="AW115" s="194"/>
      <c r="AX115" s="194"/>
      <c r="AY115" s="194"/>
      <c r="AZ115" s="194"/>
      <c r="BA115" s="194"/>
      <c r="BB115" s="194"/>
      <c r="BC115" s="194"/>
      <c r="BD115" s="194"/>
      <c r="BE115" s="194"/>
      <c r="BF115" s="194"/>
      <c r="BG115" s="194"/>
      <c r="BH115" s="194"/>
      <c r="BI115" s="194"/>
      <c r="BJ115" s="194"/>
      <c r="BK115" s="194"/>
      <c r="BL115" s="194"/>
      <c r="BM115" s="194"/>
      <c r="BN115" s="194"/>
      <c r="BO115" s="194"/>
      <c r="BP115" s="194"/>
      <c r="BQ115" s="194"/>
      <c r="BR115" s="194"/>
      <c r="BS115" s="194"/>
      <c r="BT115" s="194"/>
      <c r="BU115" s="194"/>
      <c r="BV115" s="194"/>
      <c r="BW115" s="194"/>
      <c r="BX115" s="194"/>
      <c r="BY115" s="194"/>
      <c r="BZ115" s="194"/>
      <c r="CA115" s="194"/>
      <c r="CB115" s="194"/>
      <c r="CC115" s="194"/>
      <c r="CD115" s="194"/>
      <c r="CE115" s="194"/>
      <c r="CF115" s="194"/>
      <c r="CG115" s="194"/>
      <c r="CH115" s="194"/>
      <c r="CI115" s="194"/>
      <c r="CJ115" s="194"/>
      <c r="CK115" s="194"/>
      <c r="CL115" s="194"/>
      <c r="CM115" s="194"/>
      <c r="CN115" s="194"/>
      <c r="CO115" s="194"/>
      <c r="CP115" s="194"/>
      <c r="CQ115" s="194"/>
      <c r="CR115" s="194"/>
      <c r="CS115" s="194"/>
      <c r="CT115" s="194"/>
      <c r="CU115" s="194"/>
      <c r="CV115" s="194"/>
      <c r="CW115" s="194"/>
      <c r="CX115" s="194"/>
      <c r="CY115" s="194"/>
      <c r="CZ115" s="194"/>
      <c r="DA115" s="194"/>
      <c r="DB115" s="194"/>
      <c r="DC115" s="194"/>
      <c r="DD115" s="194"/>
      <c r="DE115" s="194"/>
      <c r="DF115" s="194"/>
      <c r="DG115" s="194"/>
      <c r="DH115" s="194"/>
      <c r="DI115" s="194"/>
      <c r="DJ115" s="194"/>
      <c r="DK115" s="194"/>
      <c r="DL115" s="194"/>
      <c r="DM115" s="194"/>
      <c r="DN115" s="194"/>
      <c r="DO115" s="194"/>
      <c r="DP115" s="194"/>
      <c r="DQ115" s="194"/>
      <c r="DR115" s="194"/>
      <c r="DS115" s="194"/>
      <c r="DT115" s="194"/>
      <c r="DU115" s="194"/>
      <c r="DV115" s="194"/>
      <c r="DW115" s="194"/>
      <c r="DX115" s="194"/>
      <c r="DY115" s="194"/>
      <c r="DZ115" s="194"/>
      <c r="EA115" s="194"/>
      <c r="EB115" s="194"/>
      <c r="EC115" s="194"/>
      <c r="ED115" s="194"/>
      <c r="EE115" s="194"/>
      <c r="EF115" s="194"/>
      <c r="EG115" s="194"/>
      <c r="EH115" s="194"/>
      <c r="EI115" s="194"/>
      <c r="EJ115" s="194"/>
      <c r="EK115" s="194"/>
      <c r="EL115" s="194"/>
      <c r="EM115" s="194"/>
      <c r="EN115" s="194"/>
      <c r="EO115" s="194"/>
      <c r="EP115" s="194"/>
      <c r="EQ115" s="194"/>
      <c r="ER115" s="194"/>
      <c r="ES115" s="194"/>
      <c r="ET115" s="194"/>
      <c r="EU115" s="194"/>
      <c r="EV115" s="194"/>
      <c r="EW115" s="194"/>
      <c r="EX115" s="194"/>
      <c r="EY115" s="194"/>
      <c r="EZ115" s="194"/>
      <c r="FA115" s="194"/>
      <c r="FB115" s="194"/>
      <c r="FC115" s="194"/>
      <c r="FD115" s="194"/>
      <c r="FE115" s="194"/>
      <c r="FF115" s="194"/>
      <c r="FG115" s="194"/>
      <c r="FH115" s="194"/>
      <c r="FI115" s="194"/>
      <c r="FJ115" s="194"/>
      <c r="FK115" s="194"/>
      <c r="FL115" s="194"/>
      <c r="FM115" s="194"/>
      <c r="FN115" s="194"/>
      <c r="FO115" s="194"/>
      <c r="FP115" s="194"/>
      <c r="FQ115" s="194"/>
      <c r="FR115" s="194"/>
      <c r="FS115" s="194"/>
      <c r="FT115" s="194"/>
      <c r="FU115" s="194"/>
      <c r="FV115" s="194"/>
      <c r="FW115" s="194"/>
      <c r="FX115" s="194"/>
      <c r="FY115" s="194"/>
      <c r="FZ115" s="194"/>
      <c r="GA115" s="194"/>
      <c r="GB115" s="194"/>
      <c r="GC115" s="194"/>
      <c r="GD115" s="194"/>
      <c r="GE115" s="194"/>
      <c r="GF115" s="194"/>
      <c r="GG115" s="194"/>
      <c r="GH115" s="194"/>
      <c r="GI115" s="194"/>
      <c r="GJ115" s="194"/>
      <c r="GK115" s="194"/>
      <c r="GL115" s="194"/>
      <c r="GM115" s="194"/>
      <c r="GN115" s="194"/>
      <c r="GO115" s="194"/>
      <c r="GP115" s="194"/>
      <c r="GQ115" s="194"/>
      <c r="GR115" s="194"/>
      <c r="GS115" s="194"/>
      <c r="GT115" s="194"/>
      <c r="GU115" s="194"/>
      <c r="GV115" s="194"/>
      <c r="GW115" s="194"/>
      <c r="GX115" s="194"/>
      <c r="GY115" s="194"/>
      <c r="GZ115" s="194"/>
      <c r="HA115" s="194"/>
      <c r="HB115" s="194"/>
      <c r="HC115" s="194"/>
      <c r="HD115" s="194"/>
      <c r="HE115" s="194"/>
      <c r="HF115" s="194"/>
    </row>
    <row r="116" spans="1:214" ht="13.5">
      <c r="A116" s="372" t="s">
        <v>4724</v>
      </c>
      <c r="C116" s="228"/>
      <c r="D116" s="268"/>
      <c r="F116" s="223"/>
      <c r="H116" s="194"/>
      <c r="I116" s="194"/>
      <c r="J116" s="194"/>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94"/>
      <c r="AL116" s="194"/>
      <c r="AM116" s="194"/>
      <c r="AN116" s="194"/>
      <c r="AO116" s="194"/>
      <c r="AP116" s="194"/>
      <c r="AQ116" s="194"/>
      <c r="AR116" s="194"/>
      <c r="AS116" s="194"/>
      <c r="AT116" s="194"/>
      <c r="AU116" s="194"/>
      <c r="AV116" s="194"/>
      <c r="AW116" s="194"/>
      <c r="AX116" s="194"/>
      <c r="AY116" s="194"/>
      <c r="AZ116" s="194"/>
      <c r="BA116" s="194"/>
      <c r="BB116" s="194"/>
      <c r="BC116" s="194"/>
      <c r="BD116" s="194"/>
      <c r="BE116" s="194"/>
      <c r="BF116" s="194"/>
      <c r="BG116" s="194"/>
      <c r="BH116" s="194"/>
      <c r="BI116" s="194"/>
      <c r="BJ116" s="194"/>
      <c r="BK116" s="194"/>
      <c r="BL116" s="194"/>
      <c r="BM116" s="194"/>
      <c r="BN116" s="194"/>
      <c r="BO116" s="194"/>
      <c r="BP116" s="194"/>
      <c r="BQ116" s="194"/>
      <c r="BR116" s="194"/>
      <c r="BS116" s="194"/>
      <c r="BT116" s="194"/>
      <c r="BU116" s="194"/>
      <c r="BV116" s="194"/>
      <c r="BW116" s="194"/>
      <c r="BX116" s="194"/>
      <c r="BY116" s="194"/>
      <c r="BZ116" s="194"/>
      <c r="CA116" s="194"/>
      <c r="CB116" s="194"/>
      <c r="CC116" s="194"/>
      <c r="CD116" s="194"/>
      <c r="CE116" s="194"/>
      <c r="CF116" s="194"/>
      <c r="CG116" s="194"/>
      <c r="CH116" s="194"/>
      <c r="CI116" s="194"/>
      <c r="CJ116" s="194"/>
      <c r="CK116" s="194"/>
      <c r="CL116" s="194"/>
      <c r="CM116" s="194"/>
      <c r="CN116" s="194"/>
      <c r="CO116" s="194"/>
      <c r="CP116" s="194"/>
      <c r="CQ116" s="194"/>
      <c r="CR116" s="194"/>
      <c r="CS116" s="194"/>
      <c r="CT116" s="194"/>
      <c r="CU116" s="194"/>
      <c r="CV116" s="194"/>
      <c r="CW116" s="194"/>
      <c r="CX116" s="194"/>
      <c r="CY116" s="194"/>
      <c r="CZ116" s="194"/>
      <c r="DA116" s="194"/>
      <c r="DB116" s="194"/>
      <c r="DC116" s="194"/>
      <c r="DD116" s="194"/>
      <c r="DE116" s="194"/>
      <c r="DF116" s="194"/>
      <c r="DG116" s="194"/>
      <c r="DH116" s="194"/>
      <c r="DI116" s="194"/>
      <c r="DJ116" s="194"/>
      <c r="DK116" s="194"/>
      <c r="DL116" s="194"/>
      <c r="DM116" s="194"/>
      <c r="DN116" s="194"/>
      <c r="DO116" s="194"/>
      <c r="DP116" s="194"/>
      <c r="DQ116" s="194"/>
      <c r="DR116" s="194"/>
      <c r="DS116" s="194"/>
      <c r="DT116" s="194"/>
      <c r="DU116" s="194"/>
      <c r="DV116" s="194"/>
      <c r="DW116" s="194"/>
      <c r="DX116" s="194"/>
      <c r="DY116" s="194"/>
      <c r="DZ116" s="194"/>
      <c r="EA116" s="194"/>
      <c r="EB116" s="194"/>
      <c r="EC116" s="194"/>
      <c r="ED116" s="194"/>
      <c r="EE116" s="194"/>
      <c r="EF116" s="194"/>
      <c r="EG116" s="194"/>
      <c r="EH116" s="194"/>
      <c r="EI116" s="194"/>
      <c r="EJ116" s="194"/>
      <c r="EK116" s="194"/>
      <c r="EL116" s="194"/>
      <c r="EM116" s="194"/>
      <c r="EN116" s="194"/>
      <c r="EO116" s="194"/>
      <c r="EP116" s="194"/>
      <c r="EQ116" s="194"/>
      <c r="ER116" s="194"/>
      <c r="ES116" s="194"/>
      <c r="ET116" s="194"/>
      <c r="EU116" s="194"/>
      <c r="EV116" s="194"/>
      <c r="EW116" s="194"/>
      <c r="EX116" s="194"/>
      <c r="EY116" s="194"/>
      <c r="EZ116" s="194"/>
      <c r="FA116" s="194"/>
      <c r="FB116" s="194"/>
      <c r="FC116" s="194"/>
      <c r="FD116" s="194"/>
      <c r="FE116" s="194"/>
      <c r="FF116" s="194"/>
      <c r="FG116" s="194"/>
      <c r="FH116" s="194"/>
      <c r="FI116" s="194"/>
      <c r="FJ116" s="194"/>
      <c r="FK116" s="194"/>
      <c r="FL116" s="194"/>
      <c r="FM116" s="194"/>
      <c r="FN116" s="194"/>
      <c r="FO116" s="194"/>
      <c r="FP116" s="194"/>
      <c r="FQ116" s="194"/>
      <c r="FR116" s="194"/>
      <c r="FS116" s="194"/>
      <c r="FT116" s="194"/>
      <c r="FU116" s="194"/>
      <c r="FV116" s="194"/>
      <c r="FW116" s="194"/>
      <c r="FX116" s="194"/>
      <c r="FY116" s="194"/>
      <c r="FZ116" s="194"/>
      <c r="GA116" s="194"/>
      <c r="GB116" s="194"/>
      <c r="GC116" s="194"/>
      <c r="GD116" s="194"/>
      <c r="GE116" s="194"/>
      <c r="GF116" s="194"/>
      <c r="GG116" s="194"/>
      <c r="GH116" s="194"/>
      <c r="GI116" s="194"/>
      <c r="GJ116" s="194"/>
      <c r="GK116" s="194"/>
      <c r="GL116" s="194"/>
      <c r="GM116" s="194"/>
      <c r="GN116" s="194"/>
      <c r="GO116" s="194"/>
      <c r="GP116" s="194"/>
      <c r="GQ116" s="194"/>
      <c r="GR116" s="194"/>
      <c r="GS116" s="194"/>
      <c r="GT116" s="194"/>
      <c r="GU116" s="194"/>
      <c r="GV116" s="194"/>
      <c r="GW116" s="194"/>
      <c r="GX116" s="194"/>
      <c r="GY116" s="194"/>
      <c r="GZ116" s="194"/>
      <c r="HA116" s="194"/>
      <c r="HB116" s="194"/>
      <c r="HC116" s="194"/>
      <c r="HD116" s="194"/>
      <c r="HE116" s="194"/>
      <c r="HF116" s="194"/>
    </row>
    <row r="117" spans="1:214" ht="13.5" hidden="1">
      <c r="A117" s="248"/>
      <c r="C117" s="227" t="s">
        <v>5968</v>
      </c>
      <c r="D117" s="225"/>
      <c r="H117" s="194"/>
      <c r="I117" s="194"/>
      <c r="J117" s="194"/>
      <c r="K117" s="194"/>
      <c r="L117" s="194"/>
      <c r="M117" s="194"/>
      <c r="N117" s="194"/>
      <c r="O117" s="194"/>
      <c r="P117" s="194"/>
      <c r="Q117" s="194"/>
      <c r="R117" s="194"/>
      <c r="S117" s="194"/>
      <c r="T117" s="194"/>
      <c r="U117" s="194"/>
      <c r="V117" s="194"/>
      <c r="W117" s="194"/>
      <c r="X117" s="194"/>
      <c r="Y117" s="194"/>
      <c r="Z117" s="194"/>
      <c r="AA117" s="194"/>
      <c r="AB117" s="194"/>
      <c r="AC117" s="194"/>
      <c r="AD117" s="194"/>
      <c r="AE117" s="194"/>
      <c r="AF117" s="194"/>
      <c r="AG117" s="194"/>
      <c r="AH117" s="194"/>
      <c r="AI117" s="194"/>
      <c r="AJ117" s="194"/>
      <c r="AK117" s="194"/>
      <c r="AL117" s="194"/>
      <c r="AM117" s="194"/>
      <c r="AN117" s="194"/>
      <c r="AO117" s="194"/>
      <c r="AP117" s="194"/>
      <c r="AQ117" s="194"/>
      <c r="AR117" s="194"/>
      <c r="AS117" s="194"/>
      <c r="AT117" s="194"/>
      <c r="AU117" s="194"/>
      <c r="AV117" s="194"/>
      <c r="AW117" s="194"/>
      <c r="AX117" s="194"/>
      <c r="AY117" s="194"/>
      <c r="AZ117" s="194"/>
      <c r="BA117" s="194"/>
      <c r="BB117" s="194"/>
      <c r="BC117" s="194"/>
      <c r="BD117" s="194"/>
      <c r="BE117" s="194"/>
      <c r="BF117" s="194"/>
      <c r="BG117" s="194"/>
      <c r="BH117" s="194"/>
      <c r="BI117" s="194"/>
      <c r="BJ117" s="194"/>
      <c r="BK117" s="194"/>
      <c r="BL117" s="194"/>
      <c r="BM117" s="194"/>
      <c r="BN117" s="194"/>
      <c r="BO117" s="194"/>
      <c r="BP117" s="194"/>
      <c r="BQ117" s="194"/>
      <c r="BR117" s="194"/>
      <c r="BS117" s="194"/>
      <c r="BT117" s="194"/>
      <c r="BU117" s="194"/>
      <c r="BV117" s="194"/>
      <c r="BW117" s="194"/>
      <c r="BX117" s="194"/>
      <c r="BY117" s="194"/>
      <c r="BZ117" s="194"/>
      <c r="CA117" s="194"/>
      <c r="CB117" s="194"/>
      <c r="CC117" s="194"/>
      <c r="CD117" s="194"/>
      <c r="CE117" s="194"/>
      <c r="CF117" s="194"/>
      <c r="CG117" s="194"/>
      <c r="CH117" s="194"/>
      <c r="CI117" s="194"/>
      <c r="CJ117" s="194"/>
      <c r="CK117" s="194"/>
      <c r="CL117" s="194"/>
      <c r="CM117" s="194"/>
      <c r="CN117" s="194"/>
      <c r="CO117" s="194"/>
      <c r="CP117" s="194"/>
      <c r="CQ117" s="194"/>
      <c r="CR117" s="194"/>
      <c r="CS117" s="194"/>
      <c r="CT117" s="194"/>
      <c r="CU117" s="194"/>
      <c r="CV117" s="194"/>
      <c r="CW117" s="194"/>
      <c r="CX117" s="194"/>
      <c r="CY117" s="194"/>
      <c r="CZ117" s="194"/>
      <c r="DA117" s="194"/>
      <c r="DB117" s="194"/>
      <c r="DC117" s="194"/>
      <c r="DD117" s="194"/>
      <c r="DE117" s="194"/>
      <c r="DF117" s="194"/>
      <c r="DG117" s="194"/>
      <c r="DH117" s="194"/>
      <c r="DI117" s="194"/>
      <c r="DJ117" s="194"/>
      <c r="DK117" s="194"/>
      <c r="DL117" s="194"/>
      <c r="DM117" s="194"/>
      <c r="DN117" s="194"/>
      <c r="DO117" s="194"/>
      <c r="DP117" s="194"/>
      <c r="DQ117" s="194"/>
      <c r="DR117" s="194"/>
      <c r="DS117" s="194"/>
      <c r="DT117" s="194"/>
      <c r="DU117" s="194"/>
      <c r="DV117" s="194"/>
      <c r="DW117" s="194"/>
      <c r="DX117" s="194"/>
      <c r="DY117" s="194"/>
      <c r="DZ117" s="194"/>
      <c r="EA117" s="194"/>
      <c r="EB117" s="194"/>
      <c r="EC117" s="194"/>
      <c r="ED117" s="194"/>
      <c r="EE117" s="194"/>
      <c r="EF117" s="194"/>
      <c r="EG117" s="194"/>
      <c r="EH117" s="194"/>
      <c r="EI117" s="194"/>
      <c r="EJ117" s="194"/>
      <c r="EK117" s="194"/>
      <c r="EL117" s="194"/>
      <c r="EM117" s="194"/>
      <c r="EN117" s="194"/>
      <c r="EO117" s="194"/>
      <c r="EP117" s="194"/>
      <c r="EQ117" s="194"/>
      <c r="ER117" s="194"/>
      <c r="ES117" s="194"/>
      <c r="ET117" s="194"/>
      <c r="EU117" s="194"/>
      <c r="EV117" s="194"/>
      <c r="EW117" s="194"/>
      <c r="EX117" s="194"/>
      <c r="EY117" s="194"/>
      <c r="EZ117" s="194"/>
      <c r="FA117" s="194"/>
      <c r="FB117" s="194"/>
      <c r="FC117" s="194"/>
      <c r="FD117" s="194"/>
      <c r="FE117" s="194"/>
      <c r="FF117" s="194"/>
      <c r="FG117" s="194"/>
      <c r="FH117" s="194"/>
      <c r="FI117" s="194"/>
      <c r="FJ117" s="194"/>
      <c r="FK117" s="194"/>
      <c r="FL117" s="194"/>
      <c r="FM117" s="194"/>
      <c r="FN117" s="194"/>
      <c r="FO117" s="194"/>
      <c r="FP117" s="194"/>
      <c r="FQ117" s="194"/>
      <c r="FR117" s="194"/>
      <c r="FS117" s="194"/>
      <c r="FT117" s="194"/>
      <c r="FU117" s="194"/>
      <c r="FV117" s="194"/>
      <c r="FW117" s="194"/>
      <c r="FX117" s="194"/>
      <c r="FY117" s="194"/>
      <c r="FZ117" s="194"/>
      <c r="GA117" s="194"/>
      <c r="GB117" s="194"/>
      <c r="GC117" s="194"/>
      <c r="GD117" s="194"/>
      <c r="GE117" s="194"/>
      <c r="GF117" s="194"/>
      <c r="GG117" s="194"/>
      <c r="GH117" s="194"/>
      <c r="GI117" s="194"/>
      <c r="GJ117" s="194"/>
      <c r="GK117" s="194"/>
      <c r="GL117" s="194"/>
      <c r="GM117" s="194"/>
      <c r="GN117" s="194"/>
      <c r="GO117" s="194"/>
      <c r="GP117" s="194"/>
      <c r="GQ117" s="194"/>
      <c r="GR117" s="194"/>
      <c r="GS117" s="194"/>
      <c r="GT117" s="194"/>
      <c r="GU117" s="194"/>
      <c r="GV117" s="194"/>
      <c r="GW117" s="194"/>
      <c r="GX117" s="194"/>
      <c r="GY117" s="194"/>
      <c r="GZ117" s="194"/>
      <c r="HA117" s="194"/>
      <c r="HB117" s="194"/>
      <c r="HC117" s="194"/>
      <c r="HD117" s="194"/>
      <c r="HE117" s="194"/>
      <c r="HF117" s="194"/>
    </row>
    <row r="118" spans="1:214" s="194" customFormat="1" ht="13.5" hidden="1">
      <c r="C118" s="219" t="s">
        <v>5969</v>
      </c>
      <c r="D118" s="270"/>
      <c r="E118" s="193"/>
      <c r="F118" s="218"/>
      <c r="G118" s="193"/>
    </row>
    <row r="119" spans="1:214" s="194" customFormat="1" ht="13.5" hidden="1">
      <c r="C119" s="243"/>
      <c r="D119" s="268"/>
      <c r="E119" s="193"/>
      <c r="F119" s="218"/>
      <c r="G119" s="193"/>
    </row>
    <row r="120" spans="1:214" s="194" customFormat="1" ht="13.5" hidden="1">
      <c r="D120" s="195"/>
      <c r="E120" s="193"/>
      <c r="F120" s="218"/>
      <c r="G120" s="193"/>
    </row>
    <row r="121" spans="1:214" s="194" customFormat="1" ht="13.5" hidden="1">
      <c r="D121" s="195"/>
      <c r="E121" s="193"/>
      <c r="F121" s="218"/>
      <c r="G121" s="193"/>
    </row>
    <row r="122" spans="1:214" s="194" customFormat="1" ht="13.5" hidden="1">
      <c r="D122" s="195"/>
      <c r="E122" s="193"/>
      <c r="F122" s="218"/>
      <c r="G122" s="193"/>
    </row>
    <row r="123" spans="1:214" s="194" customFormat="1" ht="13.5" hidden="1">
      <c r="C123" s="190"/>
      <c r="D123" s="195"/>
      <c r="E123" s="193"/>
      <c r="F123" s="218"/>
      <c r="G123" s="193"/>
    </row>
    <row r="124" spans="1:214" s="194" customFormat="1" ht="13.5" hidden="1">
      <c r="C124" s="190"/>
      <c r="D124" s="195"/>
      <c r="E124" s="193"/>
      <c r="F124" s="218"/>
      <c r="G124" s="193"/>
    </row>
    <row r="125" spans="1:214" s="194" customFormat="1" ht="13.5" hidden="1">
      <c r="D125" s="195"/>
      <c r="E125" s="193"/>
      <c r="F125" s="218"/>
      <c r="G125" s="193"/>
    </row>
    <row r="126" spans="1:214" s="194" customFormat="1" ht="13.5" hidden="1">
      <c r="D126" s="195"/>
      <c r="E126" s="193"/>
      <c r="F126" s="218"/>
      <c r="G126" s="193"/>
    </row>
    <row r="127" spans="1:214" s="194" customFormat="1" ht="13.5" hidden="1">
      <c r="D127" s="195"/>
      <c r="E127" s="193"/>
      <c r="F127" s="218"/>
      <c r="G127" s="193"/>
    </row>
    <row r="128" spans="1:214" s="194" customFormat="1" ht="13.5" hidden="1">
      <c r="D128" s="195"/>
      <c r="E128" s="193"/>
      <c r="F128" s="218"/>
      <c r="G128" s="193"/>
    </row>
    <row r="129" spans="3:7" s="194" customFormat="1" ht="13.5" hidden="1">
      <c r="C129" s="190"/>
      <c r="D129" s="195"/>
      <c r="E129" s="193"/>
      <c r="F129" s="218"/>
      <c r="G129" s="193"/>
    </row>
    <row r="130" spans="3:7" s="194" customFormat="1" ht="13.5" hidden="1">
      <c r="C130" s="190"/>
      <c r="D130" s="195"/>
      <c r="E130" s="193"/>
      <c r="F130" s="218"/>
      <c r="G130" s="193"/>
    </row>
    <row r="131" spans="3:7" s="194" customFormat="1" ht="13.5" hidden="1">
      <c r="D131" s="195"/>
      <c r="E131" s="193"/>
      <c r="F131" s="218"/>
      <c r="G131" s="193"/>
    </row>
    <row r="132" spans="3:7" s="194" customFormat="1" ht="13.5" hidden="1">
      <c r="D132" s="195"/>
      <c r="E132" s="193"/>
      <c r="F132" s="218"/>
      <c r="G132" s="193"/>
    </row>
    <row r="133" spans="3:7" s="194" customFormat="1" ht="13.5" hidden="1">
      <c r="D133" s="195"/>
      <c r="E133" s="193"/>
      <c r="F133" s="218"/>
      <c r="G133" s="193"/>
    </row>
    <row r="134" spans="3:7" s="194" customFormat="1" ht="13.5" hidden="1">
      <c r="D134" s="195"/>
      <c r="E134" s="193"/>
      <c r="F134" s="218"/>
      <c r="G134" s="193"/>
    </row>
    <row r="135" spans="3:7" s="194" customFormat="1" ht="13.5" hidden="1">
      <c r="C135" s="190"/>
      <c r="D135" s="195"/>
      <c r="E135" s="193"/>
      <c r="F135" s="218"/>
      <c r="G135" s="193"/>
    </row>
    <row r="136" spans="3:7" s="194" customFormat="1" ht="13.5" hidden="1">
      <c r="C136" s="190"/>
      <c r="D136" s="195"/>
      <c r="E136" s="193"/>
      <c r="F136" s="218"/>
      <c r="G136" s="193"/>
    </row>
    <row r="137" spans="3:7" s="194" customFormat="1" ht="13.5" hidden="1">
      <c r="D137" s="195"/>
      <c r="E137" s="193"/>
      <c r="F137" s="218"/>
      <c r="G137" s="193"/>
    </row>
    <row r="138" spans="3:7" s="194" customFormat="1" ht="13.5" hidden="1">
      <c r="D138" s="195"/>
      <c r="E138" s="193"/>
      <c r="F138" s="218"/>
      <c r="G138" s="193"/>
    </row>
    <row r="139" spans="3:7" s="194" customFormat="1" ht="13.5" hidden="1">
      <c r="D139" s="195"/>
      <c r="E139" s="193"/>
      <c r="F139" s="218"/>
      <c r="G139" s="193"/>
    </row>
    <row r="140" spans="3:7" s="194" customFormat="1" ht="13.5" hidden="1">
      <c r="C140" s="190"/>
      <c r="D140" s="195"/>
      <c r="E140" s="193"/>
      <c r="F140" s="218"/>
      <c r="G140" s="193"/>
    </row>
    <row r="141" spans="3:7" s="194" customFormat="1" ht="13.5" hidden="1">
      <c r="C141" s="190"/>
      <c r="D141" s="195"/>
      <c r="E141" s="193"/>
      <c r="F141" s="218"/>
      <c r="G141" s="193"/>
    </row>
    <row r="142" spans="3:7" s="194" customFormat="1" ht="13.5" hidden="1">
      <c r="D142" s="195"/>
      <c r="E142" s="193"/>
      <c r="F142" s="218"/>
      <c r="G142" s="193"/>
    </row>
    <row r="143" spans="3:7" s="194" customFormat="1" ht="13.5" hidden="1">
      <c r="D143" s="195"/>
      <c r="E143" s="193"/>
      <c r="F143" s="218"/>
      <c r="G143" s="193"/>
    </row>
    <row r="144" spans="3:7" s="194" customFormat="1" ht="13.5" hidden="1">
      <c r="D144" s="195"/>
      <c r="E144" s="193"/>
      <c r="F144" s="218"/>
      <c r="G144" s="193"/>
    </row>
    <row r="145" spans="4:7" s="194" customFormat="1" ht="13.5" hidden="1">
      <c r="D145" s="195"/>
      <c r="E145" s="193"/>
      <c r="F145" s="218"/>
      <c r="G145" s="193"/>
    </row>
    <row r="146" spans="4:7" s="194" customFormat="1" ht="13.5" hidden="1">
      <c r="D146" s="195"/>
      <c r="E146" s="193"/>
      <c r="F146" s="218"/>
      <c r="G146" s="193"/>
    </row>
    <row r="147" spans="4:7" s="194" customFormat="1" ht="13.5" hidden="1">
      <c r="D147" s="195"/>
      <c r="E147" s="193"/>
      <c r="F147" s="218"/>
      <c r="G147" s="193"/>
    </row>
    <row r="148" spans="4:7" s="194" customFormat="1" ht="13.5" hidden="1">
      <c r="D148" s="195"/>
      <c r="E148" s="193"/>
      <c r="F148" s="218"/>
      <c r="G148" s="193"/>
    </row>
    <row r="149" spans="4:7" s="194" customFormat="1" ht="13.5" hidden="1">
      <c r="D149" s="195"/>
      <c r="E149" s="193"/>
      <c r="F149" s="218"/>
      <c r="G149" s="193"/>
    </row>
    <row r="150" spans="4:7" s="194" customFormat="1" ht="13.5" hidden="1">
      <c r="D150" s="195"/>
      <c r="E150" s="193"/>
      <c r="F150" s="218"/>
      <c r="G150" s="193"/>
    </row>
    <row r="151" spans="4:7" s="194" customFormat="1" ht="13.5" hidden="1">
      <c r="D151" s="195"/>
      <c r="E151" s="193"/>
      <c r="F151" s="218"/>
      <c r="G151" s="193"/>
    </row>
    <row r="152" spans="4:7" s="194" customFormat="1" ht="13.5" hidden="1">
      <c r="D152" s="195"/>
      <c r="E152" s="193"/>
      <c r="F152" s="218"/>
      <c r="G152" s="193"/>
    </row>
    <row r="153" spans="4:7" s="194" customFormat="1" ht="13.5" hidden="1">
      <c r="D153" s="195"/>
      <c r="E153" s="193"/>
      <c r="F153" s="218"/>
      <c r="G153" s="193"/>
    </row>
    <row r="154" spans="4:7" s="194" customFormat="1" ht="13.5" hidden="1">
      <c r="D154" s="195"/>
      <c r="E154" s="193"/>
      <c r="F154" s="218"/>
      <c r="G154" s="193"/>
    </row>
    <row r="155" spans="4:7" s="194" customFormat="1" ht="13.5" hidden="1">
      <c r="D155" s="195"/>
      <c r="E155" s="193"/>
      <c r="F155" s="218"/>
      <c r="G155" s="193"/>
    </row>
    <row r="156" spans="4:7" s="194" customFormat="1" ht="13.5" hidden="1">
      <c r="D156" s="195"/>
      <c r="E156" s="193"/>
      <c r="F156" s="218"/>
      <c r="G156" s="193"/>
    </row>
    <row r="157" spans="4:7" s="194" customFormat="1" ht="13.5" hidden="1">
      <c r="D157" s="195"/>
      <c r="E157" s="193"/>
      <c r="F157" s="218"/>
      <c r="G157" s="193"/>
    </row>
    <row r="158" spans="4:7" s="194" customFormat="1" ht="13.5" hidden="1">
      <c r="D158" s="195"/>
      <c r="E158" s="193"/>
      <c r="F158" s="218"/>
      <c r="G158" s="193"/>
    </row>
    <row r="159" spans="4:7" s="194" customFormat="1" ht="13.5" hidden="1">
      <c r="D159" s="195"/>
      <c r="E159" s="193"/>
      <c r="F159" s="218"/>
      <c r="G159" s="193"/>
    </row>
    <row r="160" spans="4:7" s="194" customFormat="1" ht="13.5" hidden="1">
      <c r="D160" s="195"/>
      <c r="E160" s="193"/>
      <c r="F160" s="218"/>
      <c r="G160" s="193"/>
    </row>
    <row r="161" spans="1:7" s="194" customFormat="1" ht="13.5" hidden="1">
      <c r="D161" s="195"/>
      <c r="E161" s="193"/>
      <c r="F161" s="218"/>
      <c r="G161" s="193"/>
    </row>
    <row r="162" spans="1:7" s="194" customFormat="1" ht="13.5" hidden="1">
      <c r="D162" s="195"/>
      <c r="E162" s="193"/>
      <c r="F162" s="218"/>
      <c r="G162" s="193"/>
    </row>
    <row r="163" spans="1:7" s="194" customFormat="1" ht="13.5" hidden="1">
      <c r="D163" s="195"/>
      <c r="E163" s="193"/>
      <c r="F163" s="218"/>
      <c r="G163" s="193"/>
    </row>
    <row r="164" spans="1:7" s="194" customFormat="1" ht="13.5" hidden="1">
      <c r="D164" s="195"/>
      <c r="E164" s="193"/>
      <c r="F164" s="218"/>
      <c r="G164" s="193"/>
    </row>
    <row r="165" spans="1:7" s="194" customFormat="1" ht="13.5" hidden="1">
      <c r="D165" s="195"/>
      <c r="E165" s="193"/>
      <c r="F165" s="218"/>
      <c r="G165" s="193"/>
    </row>
    <row r="166" spans="1:7" s="194" customFormat="1" ht="13.5" hidden="1">
      <c r="D166" s="195"/>
      <c r="E166" s="193"/>
      <c r="F166" s="218"/>
      <c r="G166" s="193"/>
    </row>
    <row r="167" spans="1:7" s="194" customFormat="1" ht="13.5" hidden="1">
      <c r="D167" s="195"/>
      <c r="E167" s="193"/>
      <c r="F167" s="218"/>
      <c r="G167" s="193"/>
    </row>
    <row r="168" spans="1:7" ht="13.5" hidden="1">
      <c r="A168" s="248"/>
    </row>
    <row r="169" spans="1:7" ht="13.5" hidden="1">
      <c r="A169" s="248"/>
    </row>
    <row r="170" spans="1:7" ht="13.5" hidden="1">
      <c r="A170" s="248"/>
    </row>
    <row r="171" spans="1:7" ht="13.5" hidden="1">
      <c r="A171" s="248"/>
    </row>
    <row r="172" spans="1:7" ht="13.5" hidden="1">
      <c r="A172" s="248"/>
    </row>
    <row r="173" spans="1:7" ht="13.5" hidden="1">
      <c r="A173" s="248"/>
    </row>
    <row r="174" spans="1:7" ht="13.5" hidden="1">
      <c r="A174" s="248"/>
    </row>
    <row r="175" spans="1:7" ht="13.5" hidden="1">
      <c r="A175" s="248"/>
    </row>
    <row r="176" spans="1:7" ht="13.5" hidden="1">
      <c r="A176" s="248"/>
    </row>
    <row r="177" spans="1:3" ht="13.5" hidden="1">
      <c r="A177" s="248"/>
    </row>
    <row r="178" spans="1:3" ht="13.5" hidden="1">
      <c r="A178" s="248"/>
    </row>
    <row r="179" spans="1:3" ht="13.5" hidden="1">
      <c r="A179" s="248"/>
    </row>
    <row r="180" spans="1:3" ht="13.5" hidden="1">
      <c r="A180" s="248"/>
      <c r="C180" s="227" t="s">
        <v>5968</v>
      </c>
    </row>
    <row r="181" spans="1:3" ht="13.5" hidden="1">
      <c r="A181" s="248"/>
      <c r="C181" s="219" t="s">
        <v>5969</v>
      </c>
    </row>
    <row r="182" spans="1:3" ht="15" customHeight="1">
      <c r="C182" s="227" t="str">
        <f>+Pasivo!C166</f>
        <v>Edgar Martínez</v>
      </c>
    </row>
    <row r="183" spans="1:3" ht="15" customHeight="1">
      <c r="C183" s="219" t="str">
        <f>+Pasivo!C167</f>
        <v>Socio</v>
      </c>
    </row>
  </sheetData>
  <autoFilter ref="A1:A181">
    <filterColumn colId="0">
      <customFilters>
        <customFilter operator="notEqual" val=" "/>
      </customFilters>
    </filterColumn>
  </autoFilter>
  <mergeCells count="3">
    <mergeCell ref="C2:G2"/>
    <mergeCell ref="C110:E110"/>
    <mergeCell ref="C114:G114"/>
  </mergeCells>
  <printOptions horizontalCentered="1"/>
  <pageMargins left="0.23622047244094491" right="0.23622047244094491" top="1.0236220472440944" bottom="0.55118110236220474" header="0.31496062992125984" footer="0.31496062992125984"/>
  <pageSetup paperSize="9" scale="79" firstPageNumber="3" orientation="portrait" useFirstPageNumber="1" r:id="rId1"/>
  <headerFooter alignWithMargins="0">
    <oddFooter>&amp;R&amp;P</oddFooter>
  </headerFooter>
  <ignoredErrors>
    <ignoredError sqref="E11 E13 E15 E24 E29 E36 E44 G13 G15 G24 G29 G36 G44 E52 E55 E62 E64 E67 E69 E71 G62 G64 G67 G69 G71 E86 G86"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1"/>
  <sheetViews>
    <sheetView showGridLines="0" zoomScaleNormal="100" workbookViewId="0"/>
  </sheetViews>
  <sheetFormatPr defaultColWidth="11.5703125" defaultRowHeight="15" customHeight="1"/>
  <cols>
    <col min="1" max="1" width="16.28515625" style="271" customWidth="1"/>
    <col min="2" max="2" width="33.140625" style="271" customWidth="1"/>
    <col min="3" max="3" width="4.85546875" style="311" hidden="1" customWidth="1"/>
    <col min="4" max="4" width="16.5703125" style="271" customWidth="1"/>
    <col min="5" max="5" width="17.42578125" style="271" hidden="1" customWidth="1"/>
    <col min="6" max="6" width="17.28515625" style="271" customWidth="1"/>
    <col min="7" max="10" width="16.28515625" style="271" customWidth="1"/>
    <col min="11" max="11" width="9.140625" style="271" customWidth="1"/>
    <col min="12" max="12" width="14.28515625" style="271" bestFit="1" customWidth="1"/>
    <col min="13" max="236" width="9.140625" style="271" customWidth="1"/>
    <col min="237" max="237" width="40.42578125" style="271" customWidth="1"/>
    <col min="238" max="238" width="4.5703125" style="271"/>
    <col min="239" max="239" width="46.85546875" style="271" customWidth="1"/>
    <col min="240" max="240" width="4.85546875" style="271" customWidth="1"/>
    <col min="241" max="242" width="21.42578125" style="271" customWidth="1"/>
    <col min="243" max="244" width="18.140625" style="271" bestFit="1" customWidth="1"/>
    <col min="245" max="245" width="18.140625" style="271" customWidth="1"/>
    <col min="246" max="246" width="19.28515625" style="271" bestFit="1" customWidth="1"/>
    <col min="247" max="247" width="17.5703125" style="271" bestFit="1" customWidth="1"/>
    <col min="248" max="248" width="18.140625" style="271" bestFit="1" customWidth="1"/>
    <col min="249" max="249" width="17.7109375" style="271" bestFit="1" customWidth="1"/>
    <col min="250" max="492" width="9.140625" style="271" customWidth="1"/>
    <col min="493" max="493" width="40.42578125" style="271" customWidth="1"/>
    <col min="494" max="494" width="4.5703125" style="271"/>
    <col min="495" max="495" width="46.85546875" style="271" customWidth="1"/>
    <col min="496" max="496" width="4.85546875" style="271" customWidth="1"/>
    <col min="497" max="498" width="21.42578125" style="271" customWidth="1"/>
    <col min="499" max="500" width="18.140625" style="271" bestFit="1" customWidth="1"/>
    <col min="501" max="501" width="18.140625" style="271" customWidth="1"/>
    <col min="502" max="502" width="19.28515625" style="271" bestFit="1" customWidth="1"/>
    <col min="503" max="503" width="17.5703125" style="271" bestFit="1" customWidth="1"/>
    <col min="504" max="504" width="18.140625" style="271" bestFit="1" customWidth="1"/>
    <col min="505" max="505" width="17.7109375" style="271" bestFit="1" customWidth="1"/>
    <col min="506" max="748" width="9.140625" style="271" customWidth="1"/>
    <col min="749" max="749" width="40.42578125" style="271" customWidth="1"/>
    <col min="750" max="750" width="4.5703125" style="271"/>
    <col min="751" max="751" width="46.85546875" style="271" customWidth="1"/>
    <col min="752" max="752" width="4.85546875" style="271" customWidth="1"/>
    <col min="753" max="754" width="21.42578125" style="271" customWidth="1"/>
    <col min="755" max="756" width="18.140625" style="271" bestFit="1" customWidth="1"/>
    <col min="757" max="757" width="18.140625" style="271" customWidth="1"/>
    <col min="758" max="758" width="19.28515625" style="271" bestFit="1" customWidth="1"/>
    <col min="759" max="759" width="17.5703125" style="271" bestFit="1" customWidth="1"/>
    <col min="760" max="760" width="18.140625" style="271" bestFit="1" customWidth="1"/>
    <col min="761" max="761" width="17.7109375" style="271" bestFit="1" customWidth="1"/>
    <col min="762" max="1004" width="9.140625" style="271" customWidth="1"/>
    <col min="1005" max="1005" width="40.42578125" style="271" customWidth="1"/>
    <col min="1006" max="1006" width="11.5703125" style="271"/>
    <col min="1007" max="1007" width="46.85546875" style="271" customWidth="1"/>
    <col min="1008" max="1008" width="4.85546875" style="271" customWidth="1"/>
    <col min="1009" max="1010" width="21.42578125" style="271" customWidth="1"/>
    <col min="1011" max="1012" width="18.140625" style="271" bestFit="1" customWidth="1"/>
    <col min="1013" max="1013" width="18.140625" style="271" customWidth="1"/>
    <col min="1014" max="1014" width="19.28515625" style="271" bestFit="1" customWidth="1"/>
    <col min="1015" max="1015" width="17.5703125" style="271" bestFit="1" customWidth="1"/>
    <col min="1016" max="1016" width="18.140625" style="271" bestFit="1" customWidth="1"/>
    <col min="1017" max="1017" width="17.7109375" style="271" bestFit="1" customWidth="1"/>
    <col min="1018" max="1260" width="9.140625" style="271" customWidth="1"/>
    <col min="1261" max="1261" width="40.42578125" style="271" customWidth="1"/>
    <col min="1262" max="1262" width="4.5703125" style="271"/>
    <col min="1263" max="1263" width="46.85546875" style="271" customWidth="1"/>
    <col min="1264" max="1264" width="4.85546875" style="271" customWidth="1"/>
    <col min="1265" max="1266" width="21.42578125" style="271" customWidth="1"/>
    <col min="1267" max="1268" width="18.140625" style="271" bestFit="1" customWidth="1"/>
    <col min="1269" max="1269" width="18.140625" style="271" customWidth="1"/>
    <col min="1270" max="1270" width="19.28515625" style="271" bestFit="1" customWidth="1"/>
    <col min="1271" max="1271" width="17.5703125" style="271" bestFit="1" customWidth="1"/>
    <col min="1272" max="1272" width="18.140625" style="271" bestFit="1" customWidth="1"/>
    <col min="1273" max="1273" width="17.7109375" style="271" bestFit="1" customWidth="1"/>
    <col min="1274" max="1516" width="9.140625" style="271" customWidth="1"/>
    <col min="1517" max="1517" width="40.42578125" style="271" customWidth="1"/>
    <col min="1518" max="1518" width="4.5703125" style="271"/>
    <col min="1519" max="1519" width="46.85546875" style="271" customWidth="1"/>
    <col min="1520" max="1520" width="4.85546875" style="271" customWidth="1"/>
    <col min="1521" max="1522" width="21.42578125" style="271" customWidth="1"/>
    <col min="1523" max="1524" width="18.140625" style="271" bestFit="1" customWidth="1"/>
    <col min="1525" max="1525" width="18.140625" style="271" customWidth="1"/>
    <col min="1526" max="1526" width="19.28515625" style="271" bestFit="1" customWidth="1"/>
    <col min="1527" max="1527" width="17.5703125" style="271" bestFit="1" customWidth="1"/>
    <col min="1528" max="1528" width="18.140625" style="271" bestFit="1" customWidth="1"/>
    <col min="1529" max="1529" width="17.7109375" style="271" bestFit="1" customWidth="1"/>
    <col min="1530" max="1772" width="9.140625" style="271" customWidth="1"/>
    <col min="1773" max="1773" width="40.42578125" style="271" customWidth="1"/>
    <col min="1774" max="1774" width="4.5703125" style="271"/>
    <col min="1775" max="1775" width="46.85546875" style="271" customWidth="1"/>
    <col min="1776" max="1776" width="4.85546875" style="271" customWidth="1"/>
    <col min="1777" max="1778" width="21.42578125" style="271" customWidth="1"/>
    <col min="1779" max="1780" width="18.140625" style="271" bestFit="1" customWidth="1"/>
    <col min="1781" max="1781" width="18.140625" style="271" customWidth="1"/>
    <col min="1782" max="1782" width="19.28515625" style="271" bestFit="1" customWidth="1"/>
    <col min="1783" max="1783" width="17.5703125" style="271" bestFit="1" customWidth="1"/>
    <col min="1784" max="1784" width="18.140625" style="271" bestFit="1" customWidth="1"/>
    <col min="1785" max="1785" width="17.7109375" style="271" bestFit="1" customWidth="1"/>
    <col min="1786" max="2028" width="9.140625" style="271" customWidth="1"/>
    <col min="2029" max="2029" width="40.42578125" style="271" customWidth="1"/>
    <col min="2030" max="2030" width="11.5703125" style="271"/>
    <col min="2031" max="2031" width="46.85546875" style="271" customWidth="1"/>
    <col min="2032" max="2032" width="4.85546875" style="271" customWidth="1"/>
    <col min="2033" max="2034" width="21.42578125" style="271" customWidth="1"/>
    <col min="2035" max="2036" width="18.140625" style="271" bestFit="1" customWidth="1"/>
    <col min="2037" max="2037" width="18.140625" style="271" customWidth="1"/>
    <col min="2038" max="2038" width="19.28515625" style="271" bestFit="1" customWidth="1"/>
    <col min="2039" max="2039" width="17.5703125" style="271" bestFit="1" customWidth="1"/>
    <col min="2040" max="2040" width="18.140625" style="271" bestFit="1" customWidth="1"/>
    <col min="2041" max="2041" width="17.7109375" style="271" bestFit="1" customWidth="1"/>
    <col min="2042" max="2284" width="9.140625" style="271" customWidth="1"/>
    <col min="2285" max="2285" width="40.42578125" style="271" customWidth="1"/>
    <col min="2286" max="2286" width="4.5703125" style="271"/>
    <col min="2287" max="2287" width="46.85546875" style="271" customWidth="1"/>
    <col min="2288" max="2288" width="4.85546875" style="271" customWidth="1"/>
    <col min="2289" max="2290" width="21.42578125" style="271" customWidth="1"/>
    <col min="2291" max="2292" width="18.140625" style="271" bestFit="1" customWidth="1"/>
    <col min="2293" max="2293" width="18.140625" style="271" customWidth="1"/>
    <col min="2294" max="2294" width="19.28515625" style="271" bestFit="1" customWidth="1"/>
    <col min="2295" max="2295" width="17.5703125" style="271" bestFit="1" customWidth="1"/>
    <col min="2296" max="2296" width="18.140625" style="271" bestFit="1" customWidth="1"/>
    <col min="2297" max="2297" width="17.7109375" style="271" bestFit="1" customWidth="1"/>
    <col min="2298" max="2540" width="9.140625" style="271" customWidth="1"/>
    <col min="2541" max="2541" width="40.42578125" style="271" customWidth="1"/>
    <col min="2542" max="2542" width="4.5703125" style="271"/>
    <col min="2543" max="2543" width="46.85546875" style="271" customWidth="1"/>
    <col min="2544" max="2544" width="4.85546875" style="271" customWidth="1"/>
    <col min="2545" max="2546" width="21.42578125" style="271" customWidth="1"/>
    <col min="2547" max="2548" width="18.140625" style="271" bestFit="1" customWidth="1"/>
    <col min="2549" max="2549" width="18.140625" style="271" customWidth="1"/>
    <col min="2550" max="2550" width="19.28515625" style="271" bestFit="1" customWidth="1"/>
    <col min="2551" max="2551" width="17.5703125" style="271" bestFit="1" customWidth="1"/>
    <col min="2552" max="2552" width="18.140625" style="271" bestFit="1" customWidth="1"/>
    <col min="2553" max="2553" width="17.7109375" style="271" bestFit="1" customWidth="1"/>
    <col min="2554" max="2796" width="9.140625" style="271" customWidth="1"/>
    <col min="2797" max="2797" width="40.42578125" style="271" customWidth="1"/>
    <col min="2798" max="2798" width="4.5703125" style="271"/>
    <col min="2799" max="2799" width="46.85546875" style="271" customWidth="1"/>
    <col min="2800" max="2800" width="4.85546875" style="271" customWidth="1"/>
    <col min="2801" max="2802" width="21.42578125" style="271" customWidth="1"/>
    <col min="2803" max="2804" width="18.140625" style="271" bestFit="1" customWidth="1"/>
    <col min="2805" max="2805" width="18.140625" style="271" customWidth="1"/>
    <col min="2806" max="2806" width="19.28515625" style="271" bestFit="1" customWidth="1"/>
    <col min="2807" max="2807" width="17.5703125" style="271" bestFit="1" customWidth="1"/>
    <col min="2808" max="2808" width="18.140625" style="271" bestFit="1" customWidth="1"/>
    <col min="2809" max="2809" width="17.7109375" style="271" bestFit="1" customWidth="1"/>
    <col min="2810" max="3052" width="9.140625" style="271" customWidth="1"/>
    <col min="3053" max="3053" width="40.42578125" style="271" customWidth="1"/>
    <col min="3054" max="3054" width="11.5703125" style="271"/>
    <col min="3055" max="3055" width="46.85546875" style="271" customWidth="1"/>
    <col min="3056" max="3056" width="4.85546875" style="271" customWidth="1"/>
    <col min="3057" max="3058" width="21.42578125" style="271" customWidth="1"/>
    <col min="3059" max="3060" width="18.140625" style="271" bestFit="1" customWidth="1"/>
    <col min="3061" max="3061" width="18.140625" style="271" customWidth="1"/>
    <col min="3062" max="3062" width="19.28515625" style="271" bestFit="1" customWidth="1"/>
    <col min="3063" max="3063" width="17.5703125" style="271" bestFit="1" customWidth="1"/>
    <col min="3064" max="3064" width="18.140625" style="271" bestFit="1" customWidth="1"/>
    <col min="3065" max="3065" width="17.7109375" style="271" bestFit="1" customWidth="1"/>
    <col min="3066" max="3308" width="9.140625" style="271" customWidth="1"/>
    <col min="3309" max="3309" width="40.42578125" style="271" customWidth="1"/>
    <col min="3310" max="3310" width="4.5703125" style="271"/>
    <col min="3311" max="3311" width="46.85546875" style="271" customWidth="1"/>
    <col min="3312" max="3312" width="4.85546875" style="271" customWidth="1"/>
    <col min="3313" max="3314" width="21.42578125" style="271" customWidth="1"/>
    <col min="3315" max="3316" width="18.140625" style="271" bestFit="1" customWidth="1"/>
    <col min="3317" max="3317" width="18.140625" style="271" customWidth="1"/>
    <col min="3318" max="3318" width="19.28515625" style="271" bestFit="1" customWidth="1"/>
    <col min="3319" max="3319" width="17.5703125" style="271" bestFit="1" customWidth="1"/>
    <col min="3320" max="3320" width="18.140625" style="271" bestFit="1" customWidth="1"/>
    <col min="3321" max="3321" width="17.7109375" style="271" bestFit="1" customWidth="1"/>
    <col min="3322" max="3564" width="9.140625" style="271" customWidth="1"/>
    <col min="3565" max="3565" width="40.42578125" style="271" customWidth="1"/>
    <col min="3566" max="3566" width="4.5703125" style="271"/>
    <col min="3567" max="3567" width="46.85546875" style="271" customWidth="1"/>
    <col min="3568" max="3568" width="4.85546875" style="271" customWidth="1"/>
    <col min="3569" max="3570" width="21.42578125" style="271" customWidth="1"/>
    <col min="3571" max="3572" width="18.140625" style="271" bestFit="1" customWidth="1"/>
    <col min="3573" max="3573" width="18.140625" style="271" customWidth="1"/>
    <col min="3574" max="3574" width="19.28515625" style="271" bestFit="1" customWidth="1"/>
    <col min="3575" max="3575" width="17.5703125" style="271" bestFit="1" customWidth="1"/>
    <col min="3576" max="3576" width="18.140625" style="271" bestFit="1" customWidth="1"/>
    <col min="3577" max="3577" width="17.7109375" style="271" bestFit="1" customWidth="1"/>
    <col min="3578" max="3820" width="9.140625" style="271" customWidth="1"/>
    <col min="3821" max="3821" width="40.42578125" style="271" customWidth="1"/>
    <col min="3822" max="3822" width="4.5703125" style="271"/>
    <col min="3823" max="3823" width="46.85546875" style="271" customWidth="1"/>
    <col min="3824" max="3824" width="4.85546875" style="271" customWidth="1"/>
    <col min="3825" max="3826" width="21.42578125" style="271" customWidth="1"/>
    <col min="3827" max="3828" width="18.140625" style="271" bestFit="1" customWidth="1"/>
    <col min="3829" max="3829" width="18.140625" style="271" customWidth="1"/>
    <col min="3830" max="3830" width="19.28515625" style="271" bestFit="1" customWidth="1"/>
    <col min="3831" max="3831" width="17.5703125" style="271" bestFit="1" customWidth="1"/>
    <col min="3832" max="3832" width="18.140625" style="271" bestFit="1" customWidth="1"/>
    <col min="3833" max="3833" width="17.7109375" style="271" bestFit="1" customWidth="1"/>
    <col min="3834" max="4076" width="9.140625" style="271" customWidth="1"/>
    <col min="4077" max="4077" width="40.42578125" style="271" customWidth="1"/>
    <col min="4078" max="4078" width="11.5703125" style="271"/>
    <col min="4079" max="4079" width="46.85546875" style="271" customWidth="1"/>
    <col min="4080" max="4080" width="4.85546875" style="271" customWidth="1"/>
    <col min="4081" max="4082" width="21.42578125" style="271" customWidth="1"/>
    <col min="4083" max="4084" width="18.140625" style="271" bestFit="1" customWidth="1"/>
    <col min="4085" max="4085" width="18.140625" style="271" customWidth="1"/>
    <col min="4086" max="4086" width="19.28515625" style="271" bestFit="1" customWidth="1"/>
    <col min="4087" max="4087" width="17.5703125" style="271" bestFit="1" customWidth="1"/>
    <col min="4088" max="4088" width="18.140625" style="271" bestFit="1" customWidth="1"/>
    <col min="4089" max="4089" width="17.7109375" style="271" bestFit="1" customWidth="1"/>
    <col min="4090" max="4332" width="9.140625" style="271" customWidth="1"/>
    <col min="4333" max="4333" width="40.42578125" style="271" customWidth="1"/>
    <col min="4334" max="4334" width="4.5703125" style="271"/>
    <col min="4335" max="4335" width="46.85546875" style="271" customWidth="1"/>
    <col min="4336" max="4336" width="4.85546875" style="271" customWidth="1"/>
    <col min="4337" max="4338" width="21.42578125" style="271" customWidth="1"/>
    <col min="4339" max="4340" width="18.140625" style="271" bestFit="1" customWidth="1"/>
    <col min="4341" max="4341" width="18.140625" style="271" customWidth="1"/>
    <col min="4342" max="4342" width="19.28515625" style="271" bestFit="1" customWidth="1"/>
    <col min="4343" max="4343" width="17.5703125" style="271" bestFit="1" customWidth="1"/>
    <col min="4344" max="4344" width="18.140625" style="271" bestFit="1" customWidth="1"/>
    <col min="4345" max="4345" width="17.7109375" style="271" bestFit="1" customWidth="1"/>
    <col min="4346" max="4588" width="9.140625" style="271" customWidth="1"/>
    <col min="4589" max="4589" width="40.42578125" style="271" customWidth="1"/>
    <col min="4590" max="4590" width="4.5703125" style="271"/>
    <col min="4591" max="4591" width="46.85546875" style="271" customWidth="1"/>
    <col min="4592" max="4592" width="4.85546875" style="271" customWidth="1"/>
    <col min="4593" max="4594" width="21.42578125" style="271" customWidth="1"/>
    <col min="4595" max="4596" width="18.140625" style="271" bestFit="1" customWidth="1"/>
    <col min="4597" max="4597" width="18.140625" style="271" customWidth="1"/>
    <col min="4598" max="4598" width="19.28515625" style="271" bestFit="1" customWidth="1"/>
    <col min="4599" max="4599" width="17.5703125" style="271" bestFit="1" customWidth="1"/>
    <col min="4600" max="4600" width="18.140625" style="271" bestFit="1" customWidth="1"/>
    <col min="4601" max="4601" width="17.7109375" style="271" bestFit="1" customWidth="1"/>
    <col min="4602" max="4844" width="9.140625" style="271" customWidth="1"/>
    <col min="4845" max="4845" width="40.42578125" style="271" customWidth="1"/>
    <col min="4846" max="4846" width="4.5703125" style="271"/>
    <col min="4847" max="4847" width="46.85546875" style="271" customWidth="1"/>
    <col min="4848" max="4848" width="4.85546875" style="271" customWidth="1"/>
    <col min="4849" max="4850" width="21.42578125" style="271" customWidth="1"/>
    <col min="4851" max="4852" width="18.140625" style="271" bestFit="1" customWidth="1"/>
    <col min="4853" max="4853" width="18.140625" style="271" customWidth="1"/>
    <col min="4854" max="4854" width="19.28515625" style="271" bestFit="1" customWidth="1"/>
    <col min="4855" max="4855" width="17.5703125" style="271" bestFit="1" customWidth="1"/>
    <col min="4856" max="4856" width="18.140625" style="271" bestFit="1" customWidth="1"/>
    <col min="4857" max="4857" width="17.7109375" style="271" bestFit="1" customWidth="1"/>
    <col min="4858" max="5100" width="9.140625" style="271" customWidth="1"/>
    <col min="5101" max="5101" width="40.42578125" style="271" customWidth="1"/>
    <col min="5102" max="5102" width="11.5703125" style="271"/>
    <col min="5103" max="5103" width="46.85546875" style="271" customWidth="1"/>
    <col min="5104" max="5104" width="4.85546875" style="271" customWidth="1"/>
    <col min="5105" max="5106" width="21.42578125" style="271" customWidth="1"/>
    <col min="5107" max="5108" width="18.140625" style="271" bestFit="1" customWidth="1"/>
    <col min="5109" max="5109" width="18.140625" style="271" customWidth="1"/>
    <col min="5110" max="5110" width="19.28515625" style="271" bestFit="1" customWidth="1"/>
    <col min="5111" max="5111" width="17.5703125" style="271" bestFit="1" customWidth="1"/>
    <col min="5112" max="5112" width="18.140625" style="271" bestFit="1" customWidth="1"/>
    <col min="5113" max="5113" width="17.7109375" style="271" bestFit="1" customWidth="1"/>
    <col min="5114" max="5356" width="9.140625" style="271" customWidth="1"/>
    <col min="5357" max="5357" width="40.42578125" style="271" customWidth="1"/>
    <col min="5358" max="5358" width="4.5703125" style="271"/>
    <col min="5359" max="5359" width="46.85546875" style="271" customWidth="1"/>
    <col min="5360" max="5360" width="4.85546875" style="271" customWidth="1"/>
    <col min="5361" max="5362" width="21.42578125" style="271" customWidth="1"/>
    <col min="5363" max="5364" width="18.140625" style="271" bestFit="1" customWidth="1"/>
    <col min="5365" max="5365" width="18.140625" style="271" customWidth="1"/>
    <col min="5366" max="5366" width="19.28515625" style="271" bestFit="1" customWidth="1"/>
    <col min="5367" max="5367" width="17.5703125" style="271" bestFit="1" customWidth="1"/>
    <col min="5368" max="5368" width="18.140625" style="271" bestFit="1" customWidth="1"/>
    <col min="5369" max="5369" width="17.7109375" style="271" bestFit="1" customWidth="1"/>
    <col min="5370" max="5612" width="9.140625" style="271" customWidth="1"/>
    <col min="5613" max="5613" width="40.42578125" style="271" customWidth="1"/>
    <col min="5614" max="5614" width="4.5703125" style="271"/>
    <col min="5615" max="5615" width="46.85546875" style="271" customWidth="1"/>
    <col min="5616" max="5616" width="4.85546875" style="271" customWidth="1"/>
    <col min="5617" max="5618" width="21.42578125" style="271" customWidth="1"/>
    <col min="5619" max="5620" width="18.140625" style="271" bestFit="1" customWidth="1"/>
    <col min="5621" max="5621" width="18.140625" style="271" customWidth="1"/>
    <col min="5622" max="5622" width="19.28515625" style="271" bestFit="1" customWidth="1"/>
    <col min="5623" max="5623" width="17.5703125" style="271" bestFit="1" customWidth="1"/>
    <col min="5624" max="5624" width="18.140625" style="271" bestFit="1" customWidth="1"/>
    <col min="5625" max="5625" width="17.7109375" style="271" bestFit="1" customWidth="1"/>
    <col min="5626" max="5868" width="9.140625" style="271" customWidth="1"/>
    <col min="5869" max="5869" width="40.42578125" style="271" customWidth="1"/>
    <col min="5870" max="5870" width="4.5703125" style="271"/>
    <col min="5871" max="5871" width="46.85546875" style="271" customWidth="1"/>
    <col min="5872" max="5872" width="4.85546875" style="271" customWidth="1"/>
    <col min="5873" max="5874" width="21.42578125" style="271" customWidth="1"/>
    <col min="5875" max="5876" width="18.140625" style="271" bestFit="1" customWidth="1"/>
    <col min="5877" max="5877" width="18.140625" style="271" customWidth="1"/>
    <col min="5878" max="5878" width="19.28515625" style="271" bestFit="1" customWidth="1"/>
    <col min="5879" max="5879" width="17.5703125" style="271" bestFit="1" customWidth="1"/>
    <col min="5880" max="5880" width="18.140625" style="271" bestFit="1" customWidth="1"/>
    <col min="5881" max="5881" width="17.7109375" style="271" bestFit="1" customWidth="1"/>
    <col min="5882" max="6124" width="9.140625" style="271" customWidth="1"/>
    <col min="6125" max="6125" width="40.42578125" style="271" customWidth="1"/>
    <col min="6126" max="6126" width="11.5703125" style="271"/>
    <col min="6127" max="6127" width="46.85546875" style="271" customWidth="1"/>
    <col min="6128" max="6128" width="4.85546875" style="271" customWidth="1"/>
    <col min="6129" max="6130" width="21.42578125" style="271" customWidth="1"/>
    <col min="6131" max="6132" width="18.140625" style="271" bestFit="1" customWidth="1"/>
    <col min="6133" max="6133" width="18.140625" style="271" customWidth="1"/>
    <col min="6134" max="6134" width="19.28515625" style="271" bestFit="1" customWidth="1"/>
    <col min="6135" max="6135" width="17.5703125" style="271" bestFit="1" customWidth="1"/>
    <col min="6136" max="6136" width="18.140625" style="271" bestFit="1" customWidth="1"/>
    <col min="6137" max="6137" width="17.7109375" style="271" bestFit="1" customWidth="1"/>
    <col min="6138" max="6380" width="9.140625" style="271" customWidth="1"/>
    <col min="6381" max="6381" width="40.42578125" style="271" customWidth="1"/>
    <col min="6382" max="6382" width="4.5703125" style="271"/>
    <col min="6383" max="6383" width="46.85546875" style="271" customWidth="1"/>
    <col min="6384" max="6384" width="4.85546875" style="271" customWidth="1"/>
    <col min="6385" max="6386" width="21.42578125" style="271" customWidth="1"/>
    <col min="6387" max="6388" width="18.140625" style="271" bestFit="1" customWidth="1"/>
    <col min="6389" max="6389" width="18.140625" style="271" customWidth="1"/>
    <col min="6390" max="6390" width="19.28515625" style="271" bestFit="1" customWidth="1"/>
    <col min="6391" max="6391" width="17.5703125" style="271" bestFit="1" customWidth="1"/>
    <col min="6392" max="6392" width="18.140625" style="271" bestFit="1" customWidth="1"/>
    <col min="6393" max="6393" width="17.7109375" style="271" bestFit="1" customWidth="1"/>
    <col min="6394" max="6636" width="9.140625" style="271" customWidth="1"/>
    <col min="6637" max="6637" width="40.42578125" style="271" customWidth="1"/>
    <col min="6638" max="6638" width="4.5703125" style="271"/>
    <col min="6639" max="6639" width="46.85546875" style="271" customWidth="1"/>
    <col min="6640" max="6640" width="4.85546875" style="271" customWidth="1"/>
    <col min="6641" max="6642" width="21.42578125" style="271" customWidth="1"/>
    <col min="6643" max="6644" width="18.140625" style="271" bestFit="1" customWidth="1"/>
    <col min="6645" max="6645" width="18.140625" style="271" customWidth="1"/>
    <col min="6646" max="6646" width="19.28515625" style="271" bestFit="1" customWidth="1"/>
    <col min="6647" max="6647" width="17.5703125" style="271" bestFit="1" customWidth="1"/>
    <col min="6648" max="6648" width="18.140625" style="271" bestFit="1" customWidth="1"/>
    <col min="6649" max="6649" width="17.7109375" style="271" bestFit="1" customWidth="1"/>
    <col min="6650" max="6892" width="9.140625" style="271" customWidth="1"/>
    <col min="6893" max="6893" width="40.42578125" style="271" customWidth="1"/>
    <col min="6894" max="6894" width="4.5703125" style="271"/>
    <col min="6895" max="6895" width="46.85546875" style="271" customWidth="1"/>
    <col min="6896" max="6896" width="4.85546875" style="271" customWidth="1"/>
    <col min="6897" max="6898" width="21.42578125" style="271" customWidth="1"/>
    <col min="6899" max="6900" width="18.140625" style="271" bestFit="1" customWidth="1"/>
    <col min="6901" max="6901" width="18.140625" style="271" customWidth="1"/>
    <col min="6902" max="6902" width="19.28515625" style="271" bestFit="1" customWidth="1"/>
    <col min="6903" max="6903" width="17.5703125" style="271" bestFit="1" customWidth="1"/>
    <col min="6904" max="6904" width="18.140625" style="271" bestFit="1" customWidth="1"/>
    <col min="6905" max="6905" width="17.7109375" style="271" bestFit="1" customWidth="1"/>
    <col min="6906" max="7148" width="9.140625" style="271" customWidth="1"/>
    <col min="7149" max="7149" width="40.42578125" style="271" customWidth="1"/>
    <col min="7150" max="7150" width="11.5703125" style="271"/>
    <col min="7151" max="7151" width="46.85546875" style="271" customWidth="1"/>
    <col min="7152" max="7152" width="4.85546875" style="271" customWidth="1"/>
    <col min="7153" max="7154" width="21.42578125" style="271" customWidth="1"/>
    <col min="7155" max="7156" width="18.140625" style="271" bestFit="1" customWidth="1"/>
    <col min="7157" max="7157" width="18.140625" style="271" customWidth="1"/>
    <col min="7158" max="7158" width="19.28515625" style="271" bestFit="1" customWidth="1"/>
    <col min="7159" max="7159" width="17.5703125" style="271" bestFit="1" customWidth="1"/>
    <col min="7160" max="7160" width="18.140625" style="271" bestFit="1" customWidth="1"/>
    <col min="7161" max="7161" width="17.7109375" style="271" bestFit="1" customWidth="1"/>
    <col min="7162" max="7404" width="9.140625" style="271" customWidth="1"/>
    <col min="7405" max="7405" width="40.42578125" style="271" customWidth="1"/>
    <col min="7406" max="7406" width="4.5703125" style="271"/>
    <col min="7407" max="7407" width="46.85546875" style="271" customWidth="1"/>
    <col min="7408" max="7408" width="4.85546875" style="271" customWidth="1"/>
    <col min="7409" max="7410" width="21.42578125" style="271" customWidth="1"/>
    <col min="7411" max="7412" width="18.140625" style="271" bestFit="1" customWidth="1"/>
    <col min="7413" max="7413" width="18.140625" style="271" customWidth="1"/>
    <col min="7414" max="7414" width="19.28515625" style="271" bestFit="1" customWidth="1"/>
    <col min="7415" max="7415" width="17.5703125" style="271" bestFit="1" customWidth="1"/>
    <col min="7416" max="7416" width="18.140625" style="271" bestFit="1" customWidth="1"/>
    <col min="7417" max="7417" width="17.7109375" style="271" bestFit="1" customWidth="1"/>
    <col min="7418" max="7660" width="9.140625" style="271" customWidth="1"/>
    <col min="7661" max="7661" width="40.42578125" style="271" customWidth="1"/>
    <col min="7662" max="7662" width="4.5703125" style="271"/>
    <col min="7663" max="7663" width="46.85546875" style="271" customWidth="1"/>
    <col min="7664" max="7664" width="4.85546875" style="271" customWidth="1"/>
    <col min="7665" max="7666" width="21.42578125" style="271" customWidth="1"/>
    <col min="7667" max="7668" width="18.140625" style="271" bestFit="1" customWidth="1"/>
    <col min="7669" max="7669" width="18.140625" style="271" customWidth="1"/>
    <col min="7670" max="7670" width="19.28515625" style="271" bestFit="1" customWidth="1"/>
    <col min="7671" max="7671" width="17.5703125" style="271" bestFit="1" customWidth="1"/>
    <col min="7672" max="7672" width="18.140625" style="271" bestFit="1" customWidth="1"/>
    <col min="7673" max="7673" width="17.7109375" style="271" bestFit="1" customWidth="1"/>
    <col min="7674" max="7916" width="9.140625" style="271" customWidth="1"/>
    <col min="7917" max="7917" width="40.42578125" style="271" customWidth="1"/>
    <col min="7918" max="7918" width="4.5703125" style="271"/>
    <col min="7919" max="7919" width="46.85546875" style="271" customWidth="1"/>
    <col min="7920" max="7920" width="4.85546875" style="271" customWidth="1"/>
    <col min="7921" max="7922" width="21.42578125" style="271" customWidth="1"/>
    <col min="7923" max="7924" width="18.140625" style="271" bestFit="1" customWidth="1"/>
    <col min="7925" max="7925" width="18.140625" style="271" customWidth="1"/>
    <col min="7926" max="7926" width="19.28515625" style="271" bestFit="1" customWidth="1"/>
    <col min="7927" max="7927" width="17.5703125" style="271" bestFit="1" customWidth="1"/>
    <col min="7928" max="7928" width="18.140625" style="271" bestFit="1" customWidth="1"/>
    <col min="7929" max="7929" width="17.7109375" style="271" bestFit="1" customWidth="1"/>
    <col min="7930" max="8172" width="9.140625" style="271" customWidth="1"/>
    <col min="8173" max="8173" width="40.42578125" style="271" customWidth="1"/>
    <col min="8174" max="8174" width="11.5703125" style="271"/>
    <col min="8175" max="8175" width="46.85546875" style="271" customWidth="1"/>
    <col min="8176" max="8176" width="4.85546875" style="271" customWidth="1"/>
    <col min="8177" max="8178" width="21.42578125" style="271" customWidth="1"/>
    <col min="8179" max="8180" width="18.140625" style="271" bestFit="1" customWidth="1"/>
    <col min="8181" max="8181" width="18.140625" style="271" customWidth="1"/>
    <col min="8182" max="8182" width="19.28515625" style="271" bestFit="1" customWidth="1"/>
    <col min="8183" max="8183" width="17.5703125" style="271" bestFit="1" customWidth="1"/>
    <col min="8184" max="8184" width="18.140625" style="271" bestFit="1" customWidth="1"/>
    <col min="8185" max="8185" width="17.7109375" style="271" bestFit="1" customWidth="1"/>
    <col min="8186" max="8428" width="9.140625" style="271" customWidth="1"/>
    <col min="8429" max="8429" width="40.42578125" style="271" customWidth="1"/>
    <col min="8430" max="8430" width="4.5703125" style="271"/>
    <col min="8431" max="8431" width="46.85546875" style="271" customWidth="1"/>
    <col min="8432" max="8432" width="4.85546875" style="271" customWidth="1"/>
    <col min="8433" max="8434" width="21.42578125" style="271" customWidth="1"/>
    <col min="8435" max="8436" width="18.140625" style="271" bestFit="1" customWidth="1"/>
    <col min="8437" max="8437" width="18.140625" style="271" customWidth="1"/>
    <col min="8438" max="8438" width="19.28515625" style="271" bestFit="1" customWidth="1"/>
    <col min="8439" max="8439" width="17.5703125" style="271" bestFit="1" customWidth="1"/>
    <col min="8440" max="8440" width="18.140625" style="271" bestFit="1" customWidth="1"/>
    <col min="8441" max="8441" width="17.7109375" style="271" bestFit="1" customWidth="1"/>
    <col min="8442" max="8684" width="9.140625" style="271" customWidth="1"/>
    <col min="8685" max="8685" width="40.42578125" style="271" customWidth="1"/>
    <col min="8686" max="8686" width="4.5703125" style="271"/>
    <col min="8687" max="8687" width="46.85546875" style="271" customWidth="1"/>
    <col min="8688" max="8688" width="4.85546875" style="271" customWidth="1"/>
    <col min="8689" max="8690" width="21.42578125" style="271" customWidth="1"/>
    <col min="8691" max="8692" width="18.140625" style="271" bestFit="1" customWidth="1"/>
    <col min="8693" max="8693" width="18.140625" style="271" customWidth="1"/>
    <col min="8694" max="8694" width="19.28515625" style="271" bestFit="1" customWidth="1"/>
    <col min="8695" max="8695" width="17.5703125" style="271" bestFit="1" customWidth="1"/>
    <col min="8696" max="8696" width="18.140625" style="271" bestFit="1" customWidth="1"/>
    <col min="8697" max="8697" width="17.7109375" style="271" bestFit="1" customWidth="1"/>
    <col min="8698" max="8940" width="9.140625" style="271" customWidth="1"/>
    <col min="8941" max="8941" width="40.42578125" style="271" customWidth="1"/>
    <col min="8942" max="8942" width="4.5703125" style="271"/>
    <col min="8943" max="8943" width="46.85546875" style="271" customWidth="1"/>
    <col min="8944" max="8944" width="4.85546875" style="271" customWidth="1"/>
    <col min="8945" max="8946" width="21.42578125" style="271" customWidth="1"/>
    <col min="8947" max="8948" width="18.140625" style="271" bestFit="1" customWidth="1"/>
    <col min="8949" max="8949" width="18.140625" style="271" customWidth="1"/>
    <col min="8950" max="8950" width="19.28515625" style="271" bestFit="1" customWidth="1"/>
    <col min="8951" max="8951" width="17.5703125" style="271" bestFit="1" customWidth="1"/>
    <col min="8952" max="8952" width="18.140625" style="271" bestFit="1" customWidth="1"/>
    <col min="8953" max="8953" width="17.7109375" style="271" bestFit="1" customWidth="1"/>
    <col min="8954" max="9196" width="9.140625" style="271" customWidth="1"/>
    <col min="9197" max="9197" width="40.42578125" style="271" customWidth="1"/>
    <col min="9198" max="9198" width="11.5703125" style="271"/>
    <col min="9199" max="9199" width="46.85546875" style="271" customWidth="1"/>
    <col min="9200" max="9200" width="4.85546875" style="271" customWidth="1"/>
    <col min="9201" max="9202" width="21.42578125" style="271" customWidth="1"/>
    <col min="9203" max="9204" width="18.140625" style="271" bestFit="1" customWidth="1"/>
    <col min="9205" max="9205" width="18.140625" style="271" customWidth="1"/>
    <col min="9206" max="9206" width="19.28515625" style="271" bestFit="1" customWidth="1"/>
    <col min="9207" max="9207" width="17.5703125" style="271" bestFit="1" customWidth="1"/>
    <col min="9208" max="9208" width="18.140625" style="271" bestFit="1" customWidth="1"/>
    <col min="9209" max="9209" width="17.7109375" style="271" bestFit="1" customWidth="1"/>
    <col min="9210" max="9452" width="9.140625" style="271" customWidth="1"/>
    <col min="9453" max="9453" width="40.42578125" style="271" customWidth="1"/>
    <col min="9454" max="9454" width="4.5703125" style="271"/>
    <col min="9455" max="9455" width="46.85546875" style="271" customWidth="1"/>
    <col min="9456" max="9456" width="4.85546875" style="271" customWidth="1"/>
    <col min="9457" max="9458" width="21.42578125" style="271" customWidth="1"/>
    <col min="9459" max="9460" width="18.140625" style="271" bestFit="1" customWidth="1"/>
    <col min="9461" max="9461" width="18.140625" style="271" customWidth="1"/>
    <col min="9462" max="9462" width="19.28515625" style="271" bestFit="1" customWidth="1"/>
    <col min="9463" max="9463" width="17.5703125" style="271" bestFit="1" customWidth="1"/>
    <col min="9464" max="9464" width="18.140625" style="271" bestFit="1" customWidth="1"/>
    <col min="9465" max="9465" width="17.7109375" style="271" bestFit="1" customWidth="1"/>
    <col min="9466" max="9708" width="9.140625" style="271" customWidth="1"/>
    <col min="9709" max="9709" width="40.42578125" style="271" customWidth="1"/>
    <col min="9710" max="9710" width="4.5703125" style="271"/>
    <col min="9711" max="9711" width="46.85546875" style="271" customWidth="1"/>
    <col min="9712" max="9712" width="4.85546875" style="271" customWidth="1"/>
    <col min="9713" max="9714" width="21.42578125" style="271" customWidth="1"/>
    <col min="9715" max="9716" width="18.140625" style="271" bestFit="1" customWidth="1"/>
    <col min="9717" max="9717" width="18.140625" style="271" customWidth="1"/>
    <col min="9718" max="9718" width="19.28515625" style="271" bestFit="1" customWidth="1"/>
    <col min="9719" max="9719" width="17.5703125" style="271" bestFit="1" customWidth="1"/>
    <col min="9720" max="9720" width="18.140625" style="271" bestFit="1" customWidth="1"/>
    <col min="9721" max="9721" width="17.7109375" style="271" bestFit="1" customWidth="1"/>
    <col min="9722" max="9964" width="9.140625" style="271" customWidth="1"/>
    <col min="9965" max="9965" width="40.42578125" style="271" customWidth="1"/>
    <col min="9966" max="9966" width="4.5703125" style="271"/>
    <col min="9967" max="9967" width="46.85546875" style="271" customWidth="1"/>
    <col min="9968" max="9968" width="4.85546875" style="271" customWidth="1"/>
    <col min="9969" max="9970" width="21.42578125" style="271" customWidth="1"/>
    <col min="9971" max="9972" width="18.140625" style="271" bestFit="1" customWidth="1"/>
    <col min="9973" max="9973" width="18.140625" style="271" customWidth="1"/>
    <col min="9974" max="9974" width="19.28515625" style="271" bestFit="1" customWidth="1"/>
    <col min="9975" max="9975" width="17.5703125" style="271" bestFit="1" customWidth="1"/>
    <col min="9976" max="9976" width="18.140625" style="271" bestFit="1" customWidth="1"/>
    <col min="9977" max="9977" width="17.7109375" style="271" bestFit="1" customWidth="1"/>
    <col min="9978" max="10220" width="9.140625" style="271" customWidth="1"/>
    <col min="10221" max="10221" width="40.42578125" style="271" customWidth="1"/>
    <col min="10222" max="10222" width="11.5703125" style="271"/>
    <col min="10223" max="10223" width="46.85546875" style="271" customWidth="1"/>
    <col min="10224" max="10224" width="4.85546875" style="271" customWidth="1"/>
    <col min="10225" max="10226" width="21.42578125" style="271" customWidth="1"/>
    <col min="10227" max="10228" width="18.140625" style="271" bestFit="1" customWidth="1"/>
    <col min="10229" max="10229" width="18.140625" style="271" customWidth="1"/>
    <col min="10230" max="10230" width="19.28515625" style="271" bestFit="1" customWidth="1"/>
    <col min="10231" max="10231" width="17.5703125" style="271" bestFit="1" customWidth="1"/>
    <col min="10232" max="10232" width="18.140625" style="271" bestFit="1" customWidth="1"/>
    <col min="10233" max="10233" width="17.7109375" style="271" bestFit="1" customWidth="1"/>
    <col min="10234" max="10476" width="9.140625" style="271" customWidth="1"/>
    <col min="10477" max="10477" width="40.42578125" style="271" customWidth="1"/>
    <col min="10478" max="10478" width="4.5703125" style="271"/>
    <col min="10479" max="10479" width="46.85546875" style="271" customWidth="1"/>
    <col min="10480" max="10480" width="4.85546875" style="271" customWidth="1"/>
    <col min="10481" max="10482" width="21.42578125" style="271" customWidth="1"/>
    <col min="10483" max="10484" width="18.140625" style="271" bestFit="1" customWidth="1"/>
    <col min="10485" max="10485" width="18.140625" style="271" customWidth="1"/>
    <col min="10486" max="10486" width="19.28515625" style="271" bestFit="1" customWidth="1"/>
    <col min="10487" max="10487" width="17.5703125" style="271" bestFit="1" customWidth="1"/>
    <col min="10488" max="10488" width="18.140625" style="271" bestFit="1" customWidth="1"/>
    <col min="10489" max="10489" width="17.7109375" style="271" bestFit="1" customWidth="1"/>
    <col min="10490" max="10732" width="9.140625" style="271" customWidth="1"/>
    <col min="10733" max="10733" width="40.42578125" style="271" customWidth="1"/>
    <col min="10734" max="10734" width="4.5703125" style="271"/>
    <col min="10735" max="10735" width="46.85546875" style="271" customWidth="1"/>
    <col min="10736" max="10736" width="4.85546875" style="271" customWidth="1"/>
    <col min="10737" max="10738" width="21.42578125" style="271" customWidth="1"/>
    <col min="10739" max="10740" width="18.140625" style="271" bestFit="1" customWidth="1"/>
    <col min="10741" max="10741" width="18.140625" style="271" customWidth="1"/>
    <col min="10742" max="10742" width="19.28515625" style="271" bestFit="1" customWidth="1"/>
    <col min="10743" max="10743" width="17.5703125" style="271" bestFit="1" customWidth="1"/>
    <col min="10744" max="10744" width="18.140625" style="271" bestFit="1" customWidth="1"/>
    <col min="10745" max="10745" width="17.7109375" style="271" bestFit="1" customWidth="1"/>
    <col min="10746" max="10988" width="9.140625" style="271" customWidth="1"/>
    <col min="10989" max="10989" width="40.42578125" style="271" customWidth="1"/>
    <col min="10990" max="10990" width="4.5703125" style="271"/>
    <col min="10991" max="10991" width="46.85546875" style="271" customWidth="1"/>
    <col min="10992" max="10992" width="4.85546875" style="271" customWidth="1"/>
    <col min="10993" max="10994" width="21.42578125" style="271" customWidth="1"/>
    <col min="10995" max="10996" width="18.140625" style="271" bestFit="1" customWidth="1"/>
    <col min="10997" max="10997" width="18.140625" style="271" customWidth="1"/>
    <col min="10998" max="10998" width="19.28515625" style="271" bestFit="1" customWidth="1"/>
    <col min="10999" max="10999" width="17.5703125" style="271" bestFit="1" customWidth="1"/>
    <col min="11000" max="11000" width="18.140625" style="271" bestFit="1" customWidth="1"/>
    <col min="11001" max="11001" width="17.7109375" style="271" bestFit="1" customWidth="1"/>
    <col min="11002" max="11244" width="9.140625" style="271" customWidth="1"/>
    <col min="11245" max="11245" width="40.42578125" style="271" customWidth="1"/>
    <col min="11246" max="11246" width="11.5703125" style="271"/>
    <col min="11247" max="11247" width="46.85546875" style="271" customWidth="1"/>
    <col min="11248" max="11248" width="4.85546875" style="271" customWidth="1"/>
    <col min="11249" max="11250" width="21.42578125" style="271" customWidth="1"/>
    <col min="11251" max="11252" width="18.140625" style="271" bestFit="1" customWidth="1"/>
    <col min="11253" max="11253" width="18.140625" style="271" customWidth="1"/>
    <col min="11254" max="11254" width="19.28515625" style="271" bestFit="1" customWidth="1"/>
    <col min="11255" max="11255" width="17.5703125" style="271" bestFit="1" customWidth="1"/>
    <col min="11256" max="11256" width="18.140625" style="271" bestFit="1" customWidth="1"/>
    <col min="11257" max="11257" width="17.7109375" style="271" bestFit="1" customWidth="1"/>
    <col min="11258" max="11500" width="9.140625" style="271" customWidth="1"/>
    <col min="11501" max="11501" width="40.42578125" style="271" customWidth="1"/>
    <col min="11502" max="11502" width="4.5703125" style="271"/>
    <col min="11503" max="11503" width="46.85546875" style="271" customWidth="1"/>
    <col min="11504" max="11504" width="4.85546875" style="271" customWidth="1"/>
    <col min="11505" max="11506" width="21.42578125" style="271" customWidth="1"/>
    <col min="11507" max="11508" width="18.140625" style="271" bestFit="1" customWidth="1"/>
    <col min="11509" max="11509" width="18.140625" style="271" customWidth="1"/>
    <col min="11510" max="11510" width="19.28515625" style="271" bestFit="1" customWidth="1"/>
    <col min="11511" max="11511" width="17.5703125" style="271" bestFit="1" customWidth="1"/>
    <col min="11512" max="11512" width="18.140625" style="271" bestFit="1" customWidth="1"/>
    <col min="11513" max="11513" width="17.7109375" style="271" bestFit="1" customWidth="1"/>
    <col min="11514" max="11756" width="9.140625" style="271" customWidth="1"/>
    <col min="11757" max="11757" width="40.42578125" style="271" customWidth="1"/>
    <col min="11758" max="11758" width="4.5703125" style="271"/>
    <col min="11759" max="11759" width="46.85546875" style="271" customWidth="1"/>
    <col min="11760" max="11760" width="4.85546875" style="271" customWidth="1"/>
    <col min="11761" max="11762" width="21.42578125" style="271" customWidth="1"/>
    <col min="11763" max="11764" width="18.140625" style="271" bestFit="1" customWidth="1"/>
    <col min="11765" max="11765" width="18.140625" style="271" customWidth="1"/>
    <col min="11766" max="11766" width="19.28515625" style="271" bestFit="1" customWidth="1"/>
    <col min="11767" max="11767" width="17.5703125" style="271" bestFit="1" customWidth="1"/>
    <col min="11768" max="11768" width="18.140625" style="271" bestFit="1" customWidth="1"/>
    <col min="11769" max="11769" width="17.7109375" style="271" bestFit="1" customWidth="1"/>
    <col min="11770" max="12012" width="9.140625" style="271" customWidth="1"/>
    <col min="12013" max="12013" width="40.42578125" style="271" customWidth="1"/>
    <col min="12014" max="12014" width="4.5703125" style="271"/>
    <col min="12015" max="12015" width="46.85546875" style="271" customWidth="1"/>
    <col min="12016" max="12016" width="4.85546875" style="271" customWidth="1"/>
    <col min="12017" max="12018" width="21.42578125" style="271" customWidth="1"/>
    <col min="12019" max="12020" width="18.140625" style="271" bestFit="1" customWidth="1"/>
    <col min="12021" max="12021" width="18.140625" style="271" customWidth="1"/>
    <col min="12022" max="12022" width="19.28515625" style="271" bestFit="1" customWidth="1"/>
    <col min="12023" max="12023" width="17.5703125" style="271" bestFit="1" customWidth="1"/>
    <col min="12024" max="12024" width="18.140625" style="271" bestFit="1" customWidth="1"/>
    <col min="12025" max="12025" width="17.7109375" style="271" bestFit="1" customWidth="1"/>
    <col min="12026" max="12268" width="9.140625" style="271" customWidth="1"/>
    <col min="12269" max="12269" width="40.42578125" style="271" customWidth="1"/>
    <col min="12270" max="12270" width="11.5703125" style="271"/>
    <col min="12271" max="12271" width="46.85546875" style="271" customWidth="1"/>
    <col min="12272" max="12272" width="4.85546875" style="271" customWidth="1"/>
    <col min="12273" max="12274" width="21.42578125" style="271" customWidth="1"/>
    <col min="12275" max="12276" width="18.140625" style="271" bestFit="1" customWidth="1"/>
    <col min="12277" max="12277" width="18.140625" style="271" customWidth="1"/>
    <col min="12278" max="12278" width="19.28515625" style="271" bestFit="1" customWidth="1"/>
    <col min="12279" max="12279" width="17.5703125" style="271" bestFit="1" customWidth="1"/>
    <col min="12280" max="12280" width="18.140625" style="271" bestFit="1" customWidth="1"/>
    <col min="12281" max="12281" width="17.7109375" style="271" bestFit="1" customWidth="1"/>
    <col min="12282" max="12524" width="9.140625" style="271" customWidth="1"/>
    <col min="12525" max="12525" width="40.42578125" style="271" customWidth="1"/>
    <col min="12526" max="12526" width="4.5703125" style="271"/>
    <col min="12527" max="12527" width="46.85546875" style="271" customWidth="1"/>
    <col min="12528" max="12528" width="4.85546875" style="271" customWidth="1"/>
    <col min="12529" max="12530" width="21.42578125" style="271" customWidth="1"/>
    <col min="12531" max="12532" width="18.140625" style="271" bestFit="1" customWidth="1"/>
    <col min="12533" max="12533" width="18.140625" style="271" customWidth="1"/>
    <col min="12534" max="12534" width="19.28515625" style="271" bestFit="1" customWidth="1"/>
    <col min="12535" max="12535" width="17.5703125" style="271" bestFit="1" customWidth="1"/>
    <col min="12536" max="12536" width="18.140625" style="271" bestFit="1" customWidth="1"/>
    <col min="12537" max="12537" width="17.7109375" style="271" bestFit="1" customWidth="1"/>
    <col min="12538" max="12780" width="9.140625" style="271" customWidth="1"/>
    <col min="12781" max="12781" width="40.42578125" style="271" customWidth="1"/>
    <col min="12782" max="12782" width="4.5703125" style="271"/>
    <col min="12783" max="12783" width="46.85546875" style="271" customWidth="1"/>
    <col min="12784" max="12784" width="4.85546875" style="271" customWidth="1"/>
    <col min="12785" max="12786" width="21.42578125" style="271" customWidth="1"/>
    <col min="12787" max="12788" width="18.140625" style="271" bestFit="1" customWidth="1"/>
    <col min="12789" max="12789" width="18.140625" style="271" customWidth="1"/>
    <col min="12790" max="12790" width="19.28515625" style="271" bestFit="1" customWidth="1"/>
    <col min="12791" max="12791" width="17.5703125" style="271" bestFit="1" customWidth="1"/>
    <col min="12792" max="12792" width="18.140625" style="271" bestFit="1" customWidth="1"/>
    <col min="12793" max="12793" width="17.7109375" style="271" bestFit="1" customWidth="1"/>
    <col min="12794" max="13036" width="9.140625" style="271" customWidth="1"/>
    <col min="13037" max="13037" width="40.42578125" style="271" customWidth="1"/>
    <col min="13038" max="13038" width="4.5703125" style="271"/>
    <col min="13039" max="13039" width="46.85546875" style="271" customWidth="1"/>
    <col min="13040" max="13040" width="4.85546875" style="271" customWidth="1"/>
    <col min="13041" max="13042" width="21.42578125" style="271" customWidth="1"/>
    <col min="13043" max="13044" width="18.140625" style="271" bestFit="1" customWidth="1"/>
    <col min="13045" max="13045" width="18.140625" style="271" customWidth="1"/>
    <col min="13046" max="13046" width="19.28515625" style="271" bestFit="1" customWidth="1"/>
    <col min="13047" max="13047" width="17.5703125" style="271" bestFit="1" customWidth="1"/>
    <col min="13048" max="13048" width="18.140625" style="271" bestFit="1" customWidth="1"/>
    <col min="13049" max="13049" width="17.7109375" style="271" bestFit="1" customWidth="1"/>
    <col min="13050" max="13292" width="9.140625" style="271" customWidth="1"/>
    <col min="13293" max="13293" width="40.42578125" style="271" customWidth="1"/>
    <col min="13294" max="13294" width="11.5703125" style="271"/>
    <col min="13295" max="13295" width="46.85546875" style="271" customWidth="1"/>
    <col min="13296" max="13296" width="4.85546875" style="271" customWidth="1"/>
    <col min="13297" max="13298" width="21.42578125" style="271" customWidth="1"/>
    <col min="13299" max="13300" width="18.140625" style="271" bestFit="1" customWidth="1"/>
    <col min="13301" max="13301" width="18.140625" style="271" customWidth="1"/>
    <col min="13302" max="13302" width="19.28515625" style="271" bestFit="1" customWidth="1"/>
    <col min="13303" max="13303" width="17.5703125" style="271" bestFit="1" customWidth="1"/>
    <col min="13304" max="13304" width="18.140625" style="271" bestFit="1" customWidth="1"/>
    <col min="13305" max="13305" width="17.7109375" style="271" bestFit="1" customWidth="1"/>
    <col min="13306" max="13548" width="9.140625" style="271" customWidth="1"/>
    <col min="13549" max="13549" width="40.42578125" style="271" customWidth="1"/>
    <col min="13550" max="13550" width="4.5703125" style="271"/>
    <col min="13551" max="13551" width="46.85546875" style="271" customWidth="1"/>
    <col min="13552" max="13552" width="4.85546875" style="271" customWidth="1"/>
    <col min="13553" max="13554" width="21.42578125" style="271" customWidth="1"/>
    <col min="13555" max="13556" width="18.140625" style="271" bestFit="1" customWidth="1"/>
    <col min="13557" max="13557" width="18.140625" style="271" customWidth="1"/>
    <col min="13558" max="13558" width="19.28515625" style="271" bestFit="1" customWidth="1"/>
    <col min="13559" max="13559" width="17.5703125" style="271" bestFit="1" customWidth="1"/>
    <col min="13560" max="13560" width="18.140625" style="271" bestFit="1" customWidth="1"/>
    <col min="13561" max="13561" width="17.7109375" style="271" bestFit="1" customWidth="1"/>
    <col min="13562" max="13804" width="9.140625" style="271" customWidth="1"/>
    <col min="13805" max="13805" width="40.42578125" style="271" customWidth="1"/>
    <col min="13806" max="13806" width="4.5703125" style="271"/>
    <col min="13807" max="13807" width="46.85546875" style="271" customWidth="1"/>
    <col min="13808" max="13808" width="4.85546875" style="271" customWidth="1"/>
    <col min="13809" max="13810" width="21.42578125" style="271" customWidth="1"/>
    <col min="13811" max="13812" width="18.140625" style="271" bestFit="1" customWidth="1"/>
    <col min="13813" max="13813" width="18.140625" style="271" customWidth="1"/>
    <col min="13814" max="13814" width="19.28515625" style="271" bestFit="1" customWidth="1"/>
    <col min="13815" max="13815" width="17.5703125" style="271" bestFit="1" customWidth="1"/>
    <col min="13816" max="13816" width="18.140625" style="271" bestFit="1" customWidth="1"/>
    <col min="13817" max="13817" width="17.7109375" style="271" bestFit="1" customWidth="1"/>
    <col min="13818" max="14060" width="9.140625" style="271" customWidth="1"/>
    <col min="14061" max="14061" width="40.42578125" style="271" customWidth="1"/>
    <col min="14062" max="14062" width="4.5703125" style="271"/>
    <col min="14063" max="14063" width="46.85546875" style="271" customWidth="1"/>
    <col min="14064" max="14064" width="4.85546875" style="271" customWidth="1"/>
    <col min="14065" max="14066" width="21.42578125" style="271" customWidth="1"/>
    <col min="14067" max="14068" width="18.140625" style="271" bestFit="1" customWidth="1"/>
    <col min="14069" max="14069" width="18.140625" style="271" customWidth="1"/>
    <col min="14070" max="14070" width="19.28515625" style="271" bestFit="1" customWidth="1"/>
    <col min="14071" max="14071" width="17.5703125" style="271" bestFit="1" customWidth="1"/>
    <col min="14072" max="14072" width="18.140625" style="271" bestFit="1" customWidth="1"/>
    <col min="14073" max="14073" width="17.7109375" style="271" bestFit="1" customWidth="1"/>
    <col min="14074" max="14316" width="9.140625" style="271" customWidth="1"/>
    <col min="14317" max="14317" width="40.42578125" style="271" customWidth="1"/>
    <col min="14318" max="14318" width="11.5703125" style="271"/>
    <col min="14319" max="14319" width="46.85546875" style="271" customWidth="1"/>
    <col min="14320" max="14320" width="4.85546875" style="271" customWidth="1"/>
    <col min="14321" max="14322" width="21.42578125" style="271" customWidth="1"/>
    <col min="14323" max="14324" width="18.140625" style="271" bestFit="1" customWidth="1"/>
    <col min="14325" max="14325" width="18.140625" style="271" customWidth="1"/>
    <col min="14326" max="14326" width="19.28515625" style="271" bestFit="1" customWidth="1"/>
    <col min="14327" max="14327" width="17.5703125" style="271" bestFit="1" customWidth="1"/>
    <col min="14328" max="14328" width="18.140625" style="271" bestFit="1" customWidth="1"/>
    <col min="14329" max="14329" width="17.7109375" style="271" bestFit="1" customWidth="1"/>
    <col min="14330" max="14572" width="9.140625" style="271" customWidth="1"/>
    <col min="14573" max="14573" width="40.42578125" style="271" customWidth="1"/>
    <col min="14574" max="14574" width="4.5703125" style="271"/>
    <col min="14575" max="14575" width="46.85546875" style="271" customWidth="1"/>
    <col min="14576" max="14576" width="4.85546875" style="271" customWidth="1"/>
    <col min="14577" max="14578" width="21.42578125" style="271" customWidth="1"/>
    <col min="14579" max="14580" width="18.140625" style="271" bestFit="1" customWidth="1"/>
    <col min="14581" max="14581" width="18.140625" style="271" customWidth="1"/>
    <col min="14582" max="14582" width="19.28515625" style="271" bestFit="1" customWidth="1"/>
    <col min="14583" max="14583" width="17.5703125" style="271" bestFit="1" customWidth="1"/>
    <col min="14584" max="14584" width="18.140625" style="271" bestFit="1" customWidth="1"/>
    <col min="14585" max="14585" width="17.7109375" style="271" bestFit="1" customWidth="1"/>
    <col min="14586" max="14828" width="9.140625" style="271" customWidth="1"/>
    <col min="14829" max="14829" width="40.42578125" style="271" customWidth="1"/>
    <col min="14830" max="14830" width="4.5703125" style="271"/>
    <col min="14831" max="14831" width="46.85546875" style="271" customWidth="1"/>
    <col min="14832" max="14832" width="4.85546875" style="271" customWidth="1"/>
    <col min="14833" max="14834" width="21.42578125" style="271" customWidth="1"/>
    <col min="14835" max="14836" width="18.140625" style="271" bestFit="1" customWidth="1"/>
    <col min="14837" max="14837" width="18.140625" style="271" customWidth="1"/>
    <col min="14838" max="14838" width="19.28515625" style="271" bestFit="1" customWidth="1"/>
    <col min="14839" max="14839" width="17.5703125" style="271" bestFit="1" customWidth="1"/>
    <col min="14840" max="14840" width="18.140625" style="271" bestFit="1" customWidth="1"/>
    <col min="14841" max="14841" width="17.7109375" style="271" bestFit="1" customWidth="1"/>
    <col min="14842" max="15084" width="9.140625" style="271" customWidth="1"/>
    <col min="15085" max="15085" width="40.42578125" style="271" customWidth="1"/>
    <col min="15086" max="15086" width="4.5703125" style="271"/>
    <col min="15087" max="15087" width="46.85546875" style="271" customWidth="1"/>
    <col min="15088" max="15088" width="4.85546875" style="271" customWidth="1"/>
    <col min="15089" max="15090" width="21.42578125" style="271" customWidth="1"/>
    <col min="15091" max="15092" width="18.140625" style="271" bestFit="1" customWidth="1"/>
    <col min="15093" max="15093" width="18.140625" style="271" customWidth="1"/>
    <col min="15094" max="15094" width="19.28515625" style="271" bestFit="1" customWidth="1"/>
    <col min="15095" max="15095" width="17.5703125" style="271" bestFit="1" customWidth="1"/>
    <col min="15096" max="15096" width="18.140625" style="271" bestFit="1" customWidth="1"/>
    <col min="15097" max="15097" width="17.7109375" style="271" bestFit="1" customWidth="1"/>
    <col min="15098" max="15340" width="9.140625" style="271" customWidth="1"/>
    <col min="15341" max="15341" width="40.42578125" style="271" customWidth="1"/>
    <col min="15342" max="15342" width="11.5703125" style="271"/>
    <col min="15343" max="15343" width="46.85546875" style="271" customWidth="1"/>
    <col min="15344" max="15344" width="4.85546875" style="271" customWidth="1"/>
    <col min="15345" max="15346" width="21.42578125" style="271" customWidth="1"/>
    <col min="15347" max="15348" width="18.140625" style="271" bestFit="1" customWidth="1"/>
    <col min="15349" max="15349" width="18.140625" style="271" customWidth="1"/>
    <col min="15350" max="15350" width="19.28515625" style="271" bestFit="1" customWidth="1"/>
    <col min="15351" max="15351" width="17.5703125" style="271" bestFit="1" customWidth="1"/>
    <col min="15352" max="15352" width="18.140625" style="271" bestFit="1" customWidth="1"/>
    <col min="15353" max="15353" width="17.7109375" style="271" bestFit="1" customWidth="1"/>
    <col min="15354" max="15596" width="9.140625" style="271" customWidth="1"/>
    <col min="15597" max="15597" width="40.42578125" style="271" customWidth="1"/>
    <col min="15598" max="15598" width="4.5703125" style="271"/>
    <col min="15599" max="15599" width="46.85546875" style="271" customWidth="1"/>
    <col min="15600" max="15600" width="4.85546875" style="271" customWidth="1"/>
    <col min="15601" max="15602" width="21.42578125" style="271" customWidth="1"/>
    <col min="15603" max="15604" width="18.140625" style="271" bestFit="1" customWidth="1"/>
    <col min="15605" max="15605" width="18.140625" style="271" customWidth="1"/>
    <col min="15606" max="15606" width="19.28515625" style="271" bestFit="1" customWidth="1"/>
    <col min="15607" max="15607" width="17.5703125" style="271" bestFit="1" customWidth="1"/>
    <col min="15608" max="15608" width="18.140625" style="271" bestFit="1" customWidth="1"/>
    <col min="15609" max="15609" width="17.7109375" style="271" bestFit="1" customWidth="1"/>
    <col min="15610" max="15852" width="9.140625" style="271" customWidth="1"/>
    <col min="15853" max="15853" width="40.42578125" style="271" customWidth="1"/>
    <col min="15854" max="15854" width="4.5703125" style="271"/>
    <col min="15855" max="15855" width="46.85546875" style="271" customWidth="1"/>
    <col min="15856" max="15856" width="4.85546875" style="271" customWidth="1"/>
    <col min="15857" max="15858" width="21.42578125" style="271" customWidth="1"/>
    <col min="15859" max="15860" width="18.140625" style="271" bestFit="1" customWidth="1"/>
    <col min="15861" max="15861" width="18.140625" style="271" customWidth="1"/>
    <col min="15862" max="15862" width="19.28515625" style="271" bestFit="1" customWidth="1"/>
    <col min="15863" max="15863" width="17.5703125" style="271" bestFit="1" customWidth="1"/>
    <col min="15864" max="15864" width="18.140625" style="271" bestFit="1" customWidth="1"/>
    <col min="15865" max="15865" width="17.7109375" style="271" bestFit="1" customWidth="1"/>
    <col min="15866" max="16108" width="9.140625" style="271" customWidth="1"/>
    <col min="16109" max="16109" width="40.42578125" style="271" customWidth="1"/>
    <col min="16110" max="16110" width="4.5703125" style="271"/>
    <col min="16111" max="16111" width="46.85546875" style="271" customWidth="1"/>
    <col min="16112" max="16112" width="4.85546875" style="271" customWidth="1"/>
    <col min="16113" max="16114" width="21.42578125" style="271" customWidth="1"/>
    <col min="16115" max="16116" width="18.140625" style="271" bestFit="1" customWidth="1"/>
    <col min="16117" max="16117" width="18.140625" style="271" customWidth="1"/>
    <col min="16118" max="16118" width="19.28515625" style="271" bestFit="1" customWidth="1"/>
    <col min="16119" max="16119" width="17.5703125" style="271" bestFit="1" customWidth="1"/>
    <col min="16120" max="16120" width="18.140625" style="271" bestFit="1" customWidth="1"/>
    <col min="16121" max="16121" width="17.7109375" style="271" bestFit="1" customWidth="1"/>
    <col min="16122" max="16364" width="9.140625" style="271" customWidth="1"/>
    <col min="16365" max="16384" width="40.42578125" style="271" customWidth="1"/>
  </cols>
  <sheetData>
    <row r="1" spans="2:10" ht="15" customHeight="1">
      <c r="B1" s="267" t="s">
        <v>10</v>
      </c>
      <c r="C1" s="259"/>
      <c r="D1" s="248"/>
      <c r="E1" s="248"/>
      <c r="F1" s="248"/>
      <c r="G1" s="248"/>
      <c r="H1" s="248"/>
      <c r="I1" s="248"/>
      <c r="J1" s="248"/>
    </row>
    <row r="2" spans="2:10" ht="15" customHeight="1">
      <c r="B2" s="189" t="s">
        <v>5980</v>
      </c>
      <c r="C2" s="195"/>
      <c r="D2" s="194"/>
      <c r="E2" s="194"/>
      <c r="F2" s="248"/>
      <c r="G2" s="248"/>
      <c r="H2" s="248"/>
      <c r="I2" s="248"/>
      <c r="J2" s="248"/>
    </row>
    <row r="3" spans="2:10" ht="15" customHeight="1">
      <c r="B3" s="189" t="s">
        <v>201</v>
      </c>
      <c r="C3" s="259"/>
      <c r="D3" s="248"/>
      <c r="E3" s="248"/>
      <c r="F3" s="248"/>
      <c r="G3" s="248"/>
      <c r="H3" s="248"/>
      <c r="I3" s="248"/>
      <c r="J3" s="248"/>
    </row>
    <row r="4" spans="2:10" ht="15" customHeight="1">
      <c r="B4" s="189" t="s">
        <v>220</v>
      </c>
      <c r="C4" s="259"/>
      <c r="D4" s="248"/>
      <c r="E4" s="248"/>
      <c r="F4" s="248"/>
      <c r="G4" s="248"/>
      <c r="H4" s="248"/>
      <c r="I4" s="248"/>
      <c r="J4" s="248"/>
    </row>
    <row r="5" spans="2:10" ht="15" customHeight="1">
      <c r="B5" s="272"/>
      <c r="C5" s="259"/>
      <c r="D5" s="248"/>
      <c r="E5" s="248"/>
      <c r="F5" s="248"/>
      <c r="G5" s="248"/>
      <c r="H5" s="248"/>
      <c r="I5" s="248"/>
      <c r="J5" s="248"/>
    </row>
    <row r="6" spans="2:10" ht="15" customHeight="1">
      <c r="B6" s="272"/>
      <c r="C6" s="259"/>
      <c r="D6" s="248"/>
      <c r="E6" s="248"/>
      <c r="F6" s="248"/>
      <c r="G6" s="248"/>
      <c r="H6" s="248"/>
      <c r="I6" s="248"/>
      <c r="J6" s="248"/>
    </row>
    <row r="7" spans="2:10" ht="15" customHeight="1">
      <c r="B7" s="814" t="s">
        <v>208</v>
      </c>
      <c r="C7" s="815" t="s">
        <v>209</v>
      </c>
      <c r="D7" s="814" t="s">
        <v>210</v>
      </c>
      <c r="E7" s="814" t="s">
        <v>216</v>
      </c>
      <c r="F7" s="814" t="s">
        <v>211</v>
      </c>
      <c r="G7" s="814" t="s">
        <v>72</v>
      </c>
      <c r="H7" s="814" t="s">
        <v>212</v>
      </c>
      <c r="I7" s="814" t="s">
        <v>213</v>
      </c>
      <c r="J7" s="814" t="s">
        <v>214</v>
      </c>
    </row>
    <row r="8" spans="2:10" ht="27" customHeight="1">
      <c r="B8" s="814"/>
      <c r="C8" s="816"/>
      <c r="D8" s="814"/>
      <c r="E8" s="814"/>
      <c r="F8" s="814"/>
      <c r="G8" s="814"/>
      <c r="H8" s="814"/>
      <c r="I8" s="814"/>
      <c r="J8" s="814"/>
    </row>
    <row r="9" spans="2:10" ht="15" customHeight="1">
      <c r="B9" s="273" t="s">
        <v>5520</v>
      </c>
      <c r="C9" s="274"/>
      <c r="D9" s="275">
        <v>300000000000</v>
      </c>
      <c r="E9" s="276">
        <v>0</v>
      </c>
      <c r="F9" s="277">
        <v>20322751086</v>
      </c>
      <c r="G9" s="277">
        <v>159474799097</v>
      </c>
      <c r="H9" s="277">
        <v>104698145128</v>
      </c>
      <c r="I9" s="277">
        <v>141111051041</v>
      </c>
      <c r="J9" s="275">
        <v>725606746352</v>
      </c>
    </row>
    <row r="10" spans="2:10" ht="15" customHeight="1">
      <c r="B10" s="278" t="s">
        <v>5962</v>
      </c>
      <c r="C10" s="279"/>
      <c r="D10" s="280">
        <v>0</v>
      </c>
      <c r="E10" s="281"/>
      <c r="F10" s="280">
        <v>0</v>
      </c>
      <c r="G10" s="280">
        <v>0</v>
      </c>
      <c r="H10" s="280">
        <v>141111051041</v>
      </c>
      <c r="I10" s="280">
        <v>-141111051041</v>
      </c>
      <c r="J10" s="280">
        <f>SUM(D10:I10)</f>
        <v>0</v>
      </c>
    </row>
    <row r="11" spans="2:10" ht="15" customHeight="1">
      <c r="B11" s="278" t="s">
        <v>5546</v>
      </c>
      <c r="C11" s="279"/>
      <c r="D11" s="280">
        <v>30000000000</v>
      </c>
      <c r="E11" s="281"/>
      <c r="F11" s="280">
        <v>0</v>
      </c>
      <c r="G11" s="280">
        <v>0</v>
      </c>
      <c r="H11" s="283">
        <v>-30000000000</v>
      </c>
      <c r="I11" s="280">
        <v>0</v>
      </c>
      <c r="J11" s="280">
        <f>SUM(D11:I11)</f>
        <v>0</v>
      </c>
    </row>
    <row r="12" spans="2:10" ht="15" customHeight="1">
      <c r="B12" s="278" t="s">
        <v>5550</v>
      </c>
      <c r="C12" s="279"/>
      <c r="D12" s="280">
        <v>0</v>
      </c>
      <c r="E12" s="281"/>
      <c r="F12" s="280">
        <v>0</v>
      </c>
      <c r="G12" s="282">
        <v>28222210208</v>
      </c>
      <c r="H12" s="282">
        <v>-28222210208</v>
      </c>
      <c r="I12" s="280">
        <v>0</v>
      </c>
      <c r="J12" s="280">
        <f>SUM(D12:H12)</f>
        <v>0</v>
      </c>
    </row>
    <row r="13" spans="2:10" ht="15" customHeight="1">
      <c r="B13" s="278" t="s">
        <v>5551</v>
      </c>
      <c r="C13" s="279"/>
      <c r="D13" s="280">
        <v>0</v>
      </c>
      <c r="E13" s="281"/>
      <c r="F13" s="280">
        <v>0</v>
      </c>
      <c r="G13" s="280">
        <v>0</v>
      </c>
      <c r="H13" s="283">
        <f>-33875770474-7200000000-11124229526</f>
        <v>-52200000000</v>
      </c>
      <c r="I13" s="280">
        <v>0</v>
      </c>
      <c r="J13" s="280">
        <f>SUM(D13:H13)</f>
        <v>-52200000000</v>
      </c>
    </row>
    <row r="14" spans="2:10" ht="15" customHeight="1">
      <c r="B14" s="278" t="s">
        <v>215</v>
      </c>
      <c r="C14" s="279"/>
      <c r="D14" s="280">
        <v>0</v>
      </c>
      <c r="E14" s="281"/>
      <c r="F14" s="282">
        <v>801852414</v>
      </c>
      <c r="G14" s="280">
        <v>0</v>
      </c>
      <c r="H14" s="280">
        <v>0</v>
      </c>
      <c r="I14" s="280">
        <v>0</v>
      </c>
      <c r="J14" s="280">
        <f>SUM(D14:I14)</f>
        <v>801852414</v>
      </c>
    </row>
    <row r="15" spans="2:10" ht="15" customHeight="1">
      <c r="B15" s="278" t="s">
        <v>5548</v>
      </c>
      <c r="C15" s="279"/>
      <c r="D15" s="280">
        <v>0</v>
      </c>
      <c r="E15" s="281"/>
      <c r="F15" s="280">
        <v>0</v>
      </c>
      <c r="G15" s="280">
        <v>0</v>
      </c>
      <c r="H15" s="280">
        <v>0</v>
      </c>
      <c r="I15" s="284">
        <v>135098738640</v>
      </c>
      <c r="J15" s="351">
        <f>SUM(D15:I15)</f>
        <v>135098738640</v>
      </c>
    </row>
    <row r="16" spans="2:10" ht="15" customHeight="1" thickBot="1">
      <c r="B16" s="285" t="s">
        <v>5557</v>
      </c>
      <c r="C16" s="274"/>
      <c r="D16" s="275">
        <f t="shared" ref="D16:J16" si="0">SUM(D9:D15)</f>
        <v>330000000000</v>
      </c>
      <c r="E16" s="276">
        <f t="shared" si="0"/>
        <v>0</v>
      </c>
      <c r="F16" s="277">
        <f t="shared" si="0"/>
        <v>21124603500</v>
      </c>
      <c r="G16" s="277">
        <f t="shared" si="0"/>
        <v>187697009305</v>
      </c>
      <c r="H16" s="277">
        <f t="shared" si="0"/>
        <v>135386985961</v>
      </c>
      <c r="I16" s="277">
        <f t="shared" si="0"/>
        <v>135098738640</v>
      </c>
      <c r="J16" s="350">
        <f t="shared" si="0"/>
        <v>809307337406</v>
      </c>
    </row>
    <row r="17" spans="2:10" ht="15" customHeight="1" thickTop="1">
      <c r="B17" s="278" t="s">
        <v>5962</v>
      </c>
      <c r="C17" s="279"/>
      <c r="D17" s="280">
        <v>0</v>
      </c>
      <c r="E17" s="281"/>
      <c r="F17" s="280">
        <v>0</v>
      </c>
      <c r="G17" s="280">
        <v>0</v>
      </c>
      <c r="H17" s="355">
        <v>135098738640</v>
      </c>
      <c r="I17" s="356">
        <v>-135098738640</v>
      </c>
      <c r="J17" s="280">
        <f>SUM(D17:I17)</f>
        <v>0</v>
      </c>
    </row>
    <row r="18" spans="2:10" ht="15" customHeight="1">
      <c r="B18" s="278" t="s">
        <v>5547</v>
      </c>
      <c r="C18" s="279"/>
      <c r="D18" s="280">
        <v>30000000000</v>
      </c>
      <c r="E18" s="281"/>
      <c r="F18" s="280">
        <v>0</v>
      </c>
      <c r="G18" s="280">
        <v>0</v>
      </c>
      <c r="H18" s="283">
        <v>-30000000000</v>
      </c>
      <c r="I18" s="280">
        <v>0</v>
      </c>
      <c r="J18" s="280">
        <f>SUM(D18:I18)</f>
        <v>0</v>
      </c>
    </row>
    <row r="19" spans="2:10" ht="15" customHeight="1">
      <c r="B19" s="278" t="s">
        <v>5552</v>
      </c>
      <c r="C19" s="279"/>
      <c r="D19" s="280">
        <v>0</v>
      </c>
      <c r="E19" s="281"/>
      <c r="F19" s="280">
        <v>0</v>
      </c>
      <c r="G19" s="280">
        <v>27019747728</v>
      </c>
      <c r="H19" s="283">
        <v>-27019747728</v>
      </c>
      <c r="I19" s="280">
        <v>0</v>
      </c>
      <c r="J19" s="280">
        <f>SUM(D19:H19)</f>
        <v>0</v>
      </c>
    </row>
    <row r="20" spans="2:10" ht="15" customHeight="1">
      <c r="B20" s="278" t="s">
        <v>5553</v>
      </c>
      <c r="C20" s="279"/>
      <c r="D20" s="280">
        <v>0</v>
      </c>
      <c r="E20" s="281"/>
      <c r="F20" s="280">
        <v>0</v>
      </c>
      <c r="G20" s="280">
        <v>0</v>
      </c>
      <c r="H20" s="283">
        <v>-49306000000</v>
      </c>
      <c r="I20" s="280">
        <v>0</v>
      </c>
      <c r="J20" s="280">
        <f>SUM(D20:I20)</f>
        <v>-49306000000</v>
      </c>
    </row>
    <row r="21" spans="2:10" ht="15" hidden="1" customHeight="1">
      <c r="B21" s="278" t="s">
        <v>215</v>
      </c>
      <c r="C21" s="279"/>
      <c r="D21" s="280">
        <v>0</v>
      </c>
      <c r="E21" s="281"/>
      <c r="F21" s="282">
        <v>0</v>
      </c>
      <c r="G21" s="280">
        <v>0</v>
      </c>
      <c r="H21" s="283">
        <v>0</v>
      </c>
      <c r="I21" s="280">
        <v>0</v>
      </c>
      <c r="J21" s="280">
        <f>SUM(D21:I21)</f>
        <v>0</v>
      </c>
    </row>
    <row r="22" spans="2:10" ht="15" customHeight="1">
      <c r="B22" s="278" t="s">
        <v>5548</v>
      </c>
      <c r="C22" s="279"/>
      <c r="D22" s="280">
        <v>0</v>
      </c>
      <c r="E22" s="281"/>
      <c r="F22" s="280">
        <v>0</v>
      </c>
      <c r="G22" s="280">
        <v>0</v>
      </c>
      <c r="H22" s="280">
        <v>0</v>
      </c>
      <c r="I22" s="284">
        <v>90118123192</v>
      </c>
      <c r="J22" s="351">
        <f>SUM(D22:I22)</f>
        <v>90118123192</v>
      </c>
    </row>
    <row r="23" spans="2:10" ht="21" customHeight="1" thickBot="1">
      <c r="B23" s="285" t="s">
        <v>5981</v>
      </c>
      <c r="C23" s="286"/>
      <c r="D23" s="287">
        <f>SUM(D16:D22)</f>
        <v>360000000000</v>
      </c>
      <c r="E23" s="288">
        <f t="shared" ref="E23:J23" si="1">SUM(E16:E22)</f>
        <v>0</v>
      </c>
      <c r="F23" s="289">
        <f t="shared" si="1"/>
        <v>21124603500</v>
      </c>
      <c r="G23" s="289">
        <f t="shared" si="1"/>
        <v>214716757033</v>
      </c>
      <c r="H23" s="289">
        <f t="shared" si="1"/>
        <v>164159976873</v>
      </c>
      <c r="I23" s="289">
        <f t="shared" si="1"/>
        <v>90118123192</v>
      </c>
      <c r="J23" s="290">
        <f t="shared" si="1"/>
        <v>850119460598</v>
      </c>
    </row>
    <row r="24" spans="2:10" ht="8.4499999999999993" customHeight="1" thickTop="1">
      <c r="B24" s="291"/>
      <c r="C24" s="292"/>
      <c r="D24" s="293"/>
      <c r="E24" s="293"/>
      <c r="F24" s="293"/>
      <c r="G24" s="293"/>
      <c r="H24" s="293"/>
      <c r="I24" s="293"/>
      <c r="J24" s="294"/>
    </row>
    <row r="25" spans="2:10" s="298" customFormat="1" ht="15" customHeight="1">
      <c r="B25" s="248" t="s">
        <v>5982</v>
      </c>
      <c r="C25" s="292"/>
      <c r="D25" s="293"/>
      <c r="E25" s="293"/>
      <c r="F25" s="293"/>
      <c r="G25" s="295"/>
      <c r="H25" s="295"/>
      <c r="I25" s="296"/>
      <c r="J25" s="297"/>
    </row>
    <row r="26" spans="2:10" ht="15" customHeight="1">
      <c r="B26" s="248" t="s">
        <v>6594</v>
      </c>
      <c r="C26" s="292"/>
      <c r="D26" s="293"/>
      <c r="E26" s="293"/>
      <c r="F26" s="293"/>
      <c r="G26" s="360"/>
      <c r="H26" s="301"/>
      <c r="I26" s="293"/>
      <c r="J26" s="299"/>
    </row>
    <row r="27" spans="2:10" ht="15" customHeight="1">
      <c r="B27" s="291"/>
      <c r="C27" s="292"/>
      <c r="D27" s="293"/>
      <c r="E27" s="293"/>
      <c r="F27" s="300"/>
      <c r="H27" s="301"/>
      <c r="I27" s="293"/>
      <c r="J27" s="299"/>
    </row>
    <row r="28" spans="2:10" ht="15" customHeight="1">
      <c r="B28" s="219" t="s">
        <v>5549</v>
      </c>
      <c r="C28" s="190"/>
      <c r="D28" s="302"/>
      <c r="E28" s="189"/>
      <c r="F28" s="303"/>
      <c r="G28" s="293"/>
      <c r="H28" s="293"/>
      <c r="I28" s="304"/>
      <c r="J28" s="294"/>
    </row>
    <row r="29" spans="2:10" ht="6.95" customHeight="1">
      <c r="B29" s="304"/>
      <c r="C29" s="195"/>
      <c r="D29" s="194"/>
      <c r="E29" s="194"/>
      <c r="F29" s="303"/>
      <c r="G29" s="194"/>
      <c r="H29" s="303"/>
      <c r="I29" s="304"/>
      <c r="J29" s="294"/>
    </row>
    <row r="30" spans="2:10" ht="7.5" hidden="1" customHeight="1">
      <c r="B30" s="227"/>
      <c r="C30" s="195"/>
      <c r="D30" s="194"/>
      <c r="E30" s="194"/>
      <c r="F30" s="303"/>
      <c r="G30" s="194"/>
      <c r="H30" s="303"/>
      <c r="I30" s="304"/>
      <c r="J30" s="294"/>
    </row>
    <row r="31" spans="2:10" ht="48" customHeight="1">
      <c r="B31" s="305" t="s">
        <v>243</v>
      </c>
      <c r="C31" s="306"/>
      <c r="D31" s="307" t="s">
        <v>5955</v>
      </c>
      <c r="F31" s="307"/>
      <c r="G31" s="227" t="s">
        <v>5521</v>
      </c>
      <c r="H31" s="307"/>
      <c r="I31" s="307" t="s">
        <v>242</v>
      </c>
      <c r="J31" s="294"/>
    </row>
    <row r="32" spans="2:10" ht="15" customHeight="1">
      <c r="B32" s="219" t="s">
        <v>5977</v>
      </c>
      <c r="C32" s="308"/>
      <c r="D32" s="219" t="s">
        <v>5954</v>
      </c>
      <c r="F32" s="219"/>
      <c r="G32" s="309" t="s">
        <v>5522</v>
      </c>
      <c r="H32" s="310"/>
      <c r="I32" s="310" t="s">
        <v>5523</v>
      </c>
      <c r="J32" s="294"/>
    </row>
    <row r="33" spans="1:10" ht="15" customHeight="1">
      <c r="E33" s="309"/>
      <c r="F33" s="304"/>
      <c r="G33" s="309"/>
      <c r="H33" s="312"/>
      <c r="I33" s="298"/>
      <c r="J33" s="294"/>
    </row>
    <row r="34" spans="1:10" ht="13.5">
      <c r="B34" s="808" t="s">
        <v>6597</v>
      </c>
      <c r="C34" s="808"/>
      <c r="D34" s="808"/>
      <c r="E34" s="354"/>
      <c r="F34" s="304"/>
      <c r="H34" s="303"/>
      <c r="J34" s="294"/>
    </row>
    <row r="35" spans="1:10" ht="13.5">
      <c r="B35" s="227" t="s">
        <v>7229</v>
      </c>
      <c r="C35" s="195"/>
      <c r="D35" s="193"/>
      <c r="E35" s="218"/>
      <c r="F35" s="193"/>
      <c r="G35" s="219"/>
      <c r="H35" s="218"/>
      <c r="I35" s="298"/>
      <c r="J35" s="294"/>
    </row>
    <row r="36" spans="1:10" ht="13.5">
      <c r="B36" s="219" t="s">
        <v>5976</v>
      </c>
      <c r="C36" s="195"/>
      <c r="D36" s="193"/>
      <c r="E36" s="218"/>
      <c r="F36" s="193"/>
      <c r="G36" s="218"/>
      <c r="H36" s="218"/>
      <c r="I36" s="298"/>
      <c r="J36" s="294"/>
    </row>
    <row r="37" spans="1:10" ht="4.5" customHeight="1">
      <c r="B37" s="219"/>
      <c r="C37" s="195"/>
      <c r="D37" s="193"/>
      <c r="E37" s="218"/>
      <c r="F37" s="193"/>
      <c r="G37" s="218"/>
      <c r="H37" s="218"/>
      <c r="I37" s="298"/>
      <c r="J37" s="294"/>
    </row>
    <row r="38" spans="1:10" ht="29.1" customHeight="1">
      <c r="B38" s="809" t="s">
        <v>7228</v>
      </c>
      <c r="C38" s="810"/>
      <c r="D38" s="810"/>
      <c r="E38" s="810"/>
      <c r="F38" s="810"/>
      <c r="G38" s="810"/>
      <c r="H38" s="810"/>
      <c r="I38" s="810"/>
      <c r="J38" s="811"/>
    </row>
    <row r="39" spans="1:10" ht="13.5">
      <c r="B39" s="219"/>
      <c r="C39" s="195"/>
      <c r="D39" s="194"/>
      <c r="E39" s="194"/>
      <c r="F39" s="218"/>
      <c r="G39" s="218"/>
      <c r="H39" s="218"/>
      <c r="I39" s="298"/>
      <c r="J39" s="294"/>
    </row>
    <row r="40" spans="1:10" ht="13.5">
      <c r="B40" s="228"/>
      <c r="C40" s="195"/>
      <c r="D40" s="194"/>
      <c r="E40" s="194"/>
      <c r="F40" s="194"/>
      <c r="G40" s="194"/>
      <c r="H40" s="194"/>
      <c r="I40" s="298"/>
      <c r="J40" s="294"/>
    </row>
    <row r="41" spans="1:10" ht="13.5">
      <c r="B41" s="227" t="str">
        <f>+Resultados!C182</f>
        <v>Edgar Martínez</v>
      </c>
      <c r="C41" s="195"/>
      <c r="D41" s="194"/>
      <c r="E41" s="194"/>
      <c r="F41" s="194"/>
      <c r="G41" s="194"/>
      <c r="H41" s="194"/>
      <c r="I41" s="298"/>
      <c r="J41" s="294"/>
    </row>
    <row r="42" spans="1:10" ht="13.5">
      <c r="B42" s="227" t="str">
        <f>+Resultados!C183</f>
        <v>Socio</v>
      </c>
      <c r="C42" s="292"/>
      <c r="D42" s="293"/>
      <c r="E42" s="293"/>
      <c r="F42" s="293"/>
      <c r="G42" s="293"/>
      <c r="H42" s="293"/>
      <c r="I42" s="293"/>
      <c r="J42" s="294"/>
    </row>
    <row r="43" spans="1:10" ht="13.5">
      <c r="B43" s="291"/>
      <c r="C43" s="292"/>
      <c r="D43" s="293"/>
      <c r="E43" s="293"/>
      <c r="F43" s="293"/>
      <c r="G43" s="293"/>
      <c r="H43" s="293"/>
      <c r="I43" s="293"/>
      <c r="J43" s="294"/>
    </row>
    <row r="44" spans="1:10" ht="15" customHeight="1">
      <c r="A44" s="353"/>
      <c r="B44" s="291"/>
      <c r="C44" s="292"/>
      <c r="D44" s="293"/>
      <c r="E44" s="293"/>
      <c r="F44" s="293"/>
      <c r="G44" s="293"/>
      <c r="H44" s="293"/>
      <c r="I44" s="293"/>
      <c r="J44" s="294"/>
    </row>
    <row r="45" spans="1:10" ht="15" customHeight="1">
      <c r="B45" s="291"/>
      <c r="C45" s="292"/>
      <c r="D45" s="293"/>
      <c r="E45" s="293"/>
      <c r="F45" s="293"/>
      <c r="G45" s="293"/>
      <c r="H45" s="293"/>
      <c r="I45" s="293"/>
      <c r="J45" s="294"/>
    </row>
    <row r="46" spans="1:10" ht="15" customHeight="1">
      <c r="B46" s="352"/>
      <c r="C46" s="292"/>
      <c r="D46" s="293"/>
      <c r="E46" s="293"/>
      <c r="F46" s="293"/>
      <c r="G46" s="293"/>
      <c r="H46" s="293"/>
      <c r="I46" s="293"/>
      <c r="J46" s="294"/>
    </row>
    <row r="47" spans="1:10" ht="15" hidden="1" customHeight="1">
      <c r="B47" s="291" t="s">
        <v>5970</v>
      </c>
      <c r="C47" s="292"/>
      <c r="D47" s="293"/>
      <c r="E47" s="293"/>
      <c r="F47" s="293"/>
      <c r="G47" s="293"/>
      <c r="H47" s="293"/>
      <c r="I47" s="293"/>
      <c r="J47" s="294"/>
    </row>
    <row r="48" spans="1:10" ht="15" hidden="1" customHeight="1">
      <c r="B48" s="291"/>
      <c r="C48" s="292"/>
      <c r="D48" s="300">
        <v>43830</v>
      </c>
      <c r="E48" s="293"/>
      <c r="F48" s="293"/>
      <c r="G48" s="293">
        <v>24000000</v>
      </c>
      <c r="H48" s="293">
        <f>+G48*1</f>
        <v>24000000</v>
      </c>
      <c r="I48" s="293"/>
      <c r="J48" s="294"/>
    </row>
    <row r="49" spans="2:10" ht="15" hidden="1" customHeight="1">
      <c r="B49" s="291"/>
      <c r="C49" s="292"/>
      <c r="D49" s="300">
        <v>43564</v>
      </c>
      <c r="E49" s="293"/>
      <c r="F49" s="293">
        <f>+D48-D49+1</f>
        <v>267</v>
      </c>
      <c r="G49" s="293">
        <v>3000000</v>
      </c>
      <c r="H49" s="293">
        <f>+G49*F49/365</f>
        <v>2194520.5479452056</v>
      </c>
      <c r="I49" s="293"/>
      <c r="J49" s="294"/>
    </row>
    <row r="50" spans="2:10" ht="15" hidden="1" customHeight="1">
      <c r="B50" s="291"/>
      <c r="C50" s="292"/>
      <c r="D50" s="300"/>
      <c r="E50" s="293"/>
      <c r="F50" s="293"/>
      <c r="G50" s="293"/>
      <c r="H50" s="293">
        <f>SUM(H48:H49)</f>
        <v>26194520.547945205</v>
      </c>
      <c r="I50" s="293">
        <f>+I22-7200000000</f>
        <v>82918123192</v>
      </c>
      <c r="J50" s="294">
        <f>+I50/H50</f>
        <v>3165.4758879907959</v>
      </c>
    </row>
    <row r="51" spans="2:10" ht="15" hidden="1" customHeight="1">
      <c r="B51" s="291"/>
      <c r="C51" s="292"/>
      <c r="D51" s="300"/>
      <c r="E51" s="293"/>
      <c r="F51" s="293"/>
      <c r="G51" s="293"/>
      <c r="H51" s="293"/>
      <c r="I51" s="293"/>
      <c r="J51" s="294"/>
    </row>
    <row r="52" spans="2:10" ht="15" hidden="1" customHeight="1">
      <c r="B52" s="291"/>
      <c r="C52" s="292"/>
      <c r="D52" s="300">
        <v>43465</v>
      </c>
      <c r="E52" s="293"/>
      <c r="F52" s="293"/>
      <c r="G52" s="293">
        <v>21000000</v>
      </c>
      <c r="H52" s="293">
        <f>+G52*1</f>
        <v>21000000</v>
      </c>
      <c r="I52" s="293"/>
      <c r="J52" s="294"/>
    </row>
    <row r="53" spans="2:10" ht="15" hidden="1" customHeight="1">
      <c r="B53" s="291"/>
      <c r="C53" s="292"/>
      <c r="D53" s="300">
        <v>43200</v>
      </c>
      <c r="E53" s="293"/>
      <c r="F53" s="293">
        <f>+D52-D53+1</f>
        <v>266</v>
      </c>
      <c r="G53" s="293">
        <v>3000000</v>
      </c>
      <c r="H53" s="293">
        <f>+G53*F53/365</f>
        <v>2186301.3698630137</v>
      </c>
      <c r="I53" s="293"/>
      <c r="J53" s="294"/>
    </row>
    <row r="54" spans="2:10" ht="15" hidden="1" customHeight="1">
      <c r="B54" s="291"/>
      <c r="C54" s="292"/>
      <c r="D54" s="293"/>
      <c r="E54" s="293"/>
      <c r="F54" s="293"/>
      <c r="G54" s="293"/>
      <c r="H54" s="293">
        <f>SUM(H52:H53)</f>
        <v>23186301.369863015</v>
      </c>
      <c r="I54" s="293">
        <f>+I15-7200000000</f>
        <v>127898738640</v>
      </c>
      <c r="J54" s="294">
        <f>+I54/H54</f>
        <v>5516.1337118752217</v>
      </c>
    </row>
    <row r="55" spans="2:10" ht="15" hidden="1" customHeight="1">
      <c r="B55" s="291"/>
      <c r="C55" s="292"/>
      <c r="D55" s="293"/>
      <c r="E55" s="293"/>
      <c r="F55" s="293"/>
      <c r="G55" s="293"/>
      <c r="H55" s="293"/>
      <c r="I55" s="293"/>
      <c r="J55" s="294"/>
    </row>
    <row r="56" spans="2:10" ht="15" customHeight="1">
      <c r="B56" s="291"/>
      <c r="C56" s="292"/>
      <c r="D56" s="293"/>
      <c r="E56" s="293"/>
      <c r="F56" s="293"/>
      <c r="G56" s="293"/>
      <c r="H56" s="293"/>
      <c r="I56" s="293"/>
      <c r="J56" s="294"/>
    </row>
    <row r="57" spans="2:10" ht="15" customHeight="1">
      <c r="B57" s="291"/>
      <c r="C57" s="292"/>
      <c r="D57" s="293"/>
      <c r="E57" s="293"/>
      <c r="F57" s="293"/>
      <c r="G57" s="293"/>
      <c r="H57" s="293"/>
      <c r="I57" s="293"/>
      <c r="J57" s="294"/>
    </row>
    <row r="58" spans="2:10" ht="15" customHeight="1">
      <c r="B58" s="291"/>
      <c r="C58" s="292"/>
      <c r="D58" s="293"/>
      <c r="E58" s="293"/>
      <c r="F58" s="293"/>
      <c r="G58" s="293"/>
      <c r="H58" s="293"/>
      <c r="I58" s="293"/>
      <c r="J58" s="294"/>
    </row>
    <row r="59" spans="2:10" ht="15" customHeight="1">
      <c r="B59" s="291"/>
      <c r="C59" s="292"/>
      <c r="D59" s="293"/>
      <c r="E59" s="293"/>
      <c r="F59" s="293"/>
      <c r="G59" s="293"/>
      <c r="H59" s="293"/>
      <c r="I59" s="293"/>
      <c r="J59" s="294"/>
    </row>
    <row r="60" spans="2:10" ht="15" customHeight="1">
      <c r="B60" s="291"/>
      <c r="C60" s="292"/>
      <c r="D60" s="293"/>
      <c r="E60" s="293"/>
      <c r="F60" s="293"/>
      <c r="G60" s="293"/>
      <c r="H60" s="293"/>
      <c r="I60" s="293"/>
      <c r="J60" s="294"/>
    </row>
    <row r="61" spans="2:10" ht="15" customHeight="1">
      <c r="B61" s="291"/>
      <c r="C61" s="292"/>
      <c r="D61" s="293"/>
      <c r="E61" s="293"/>
      <c r="F61" s="293"/>
      <c r="G61" s="293"/>
      <c r="H61" s="293"/>
      <c r="I61" s="293"/>
      <c r="J61" s="294"/>
    </row>
    <row r="62" spans="2:10" ht="15" customHeight="1">
      <c r="B62" s="291"/>
      <c r="C62" s="292"/>
      <c r="D62" s="293"/>
      <c r="E62" s="293"/>
      <c r="F62" s="293"/>
      <c r="G62" s="293"/>
      <c r="H62" s="293"/>
      <c r="I62" s="293"/>
      <c r="J62" s="294"/>
    </row>
    <row r="63" spans="2:10" ht="15" customHeight="1">
      <c r="B63" s="291"/>
      <c r="C63" s="292"/>
      <c r="D63" s="293"/>
      <c r="E63" s="293"/>
      <c r="F63" s="293"/>
      <c r="G63" s="293"/>
      <c r="H63" s="293"/>
      <c r="I63" s="293"/>
      <c r="J63" s="294"/>
    </row>
    <row r="64" spans="2:10" ht="15" customHeight="1">
      <c r="B64" s="291"/>
      <c r="C64" s="292"/>
      <c r="D64" s="293"/>
      <c r="E64" s="293"/>
      <c r="F64" s="293"/>
      <c r="G64" s="293"/>
      <c r="H64" s="293"/>
      <c r="I64" s="293"/>
      <c r="J64" s="294"/>
    </row>
    <row r="65" spans="2:10" ht="15" customHeight="1">
      <c r="B65" s="291"/>
      <c r="C65" s="292"/>
      <c r="D65" s="293"/>
      <c r="E65" s="293"/>
      <c r="F65" s="293"/>
      <c r="G65" s="293"/>
      <c r="H65" s="293"/>
      <c r="I65" s="293"/>
      <c r="J65" s="294"/>
    </row>
    <row r="66" spans="2:10" ht="15" customHeight="1">
      <c r="B66" s="291"/>
      <c r="C66" s="292"/>
      <c r="D66" s="293"/>
      <c r="E66" s="293"/>
      <c r="F66" s="293"/>
      <c r="G66" s="293"/>
      <c r="H66" s="293"/>
      <c r="I66" s="293"/>
      <c r="J66" s="294"/>
    </row>
    <row r="67" spans="2:10" ht="15" customHeight="1">
      <c r="B67" s="291"/>
      <c r="C67" s="292"/>
      <c r="D67" s="293"/>
      <c r="E67" s="293"/>
      <c r="F67" s="293"/>
      <c r="G67" s="293"/>
      <c r="H67" s="293"/>
      <c r="I67" s="293"/>
      <c r="J67" s="294"/>
    </row>
    <row r="68" spans="2:10" ht="15" customHeight="1">
      <c r="B68" s="291"/>
      <c r="C68" s="292"/>
      <c r="D68" s="293"/>
      <c r="E68" s="293"/>
      <c r="F68" s="293"/>
      <c r="G68" s="293"/>
      <c r="H68" s="293"/>
      <c r="I68" s="293"/>
      <c r="J68" s="294"/>
    </row>
    <row r="69" spans="2:10" ht="15" customHeight="1">
      <c r="B69" s="291"/>
      <c r="C69" s="292"/>
      <c r="D69" s="293"/>
      <c r="E69" s="293"/>
      <c r="F69" s="293"/>
      <c r="G69" s="293"/>
      <c r="H69" s="293"/>
      <c r="I69" s="293"/>
      <c r="J69" s="294"/>
    </row>
    <row r="70" spans="2:10" ht="15" customHeight="1">
      <c r="B70" s="291"/>
      <c r="C70" s="292"/>
      <c r="D70" s="293"/>
      <c r="E70" s="293"/>
      <c r="F70" s="293"/>
      <c r="G70" s="293"/>
      <c r="H70" s="293"/>
      <c r="I70" s="293"/>
      <c r="J70" s="294"/>
    </row>
    <row r="71" spans="2:10" ht="15" customHeight="1">
      <c r="B71" s="291"/>
      <c r="C71" s="292"/>
      <c r="D71" s="293"/>
      <c r="E71" s="293"/>
      <c r="F71" s="293"/>
      <c r="G71" s="293"/>
      <c r="H71" s="293"/>
      <c r="I71" s="293"/>
      <c r="J71" s="294"/>
    </row>
    <row r="72" spans="2:10" ht="15" customHeight="1">
      <c r="B72" s="291"/>
      <c r="C72" s="292"/>
      <c r="D72" s="293"/>
      <c r="E72" s="293"/>
      <c r="F72" s="293"/>
      <c r="G72" s="293"/>
      <c r="H72" s="293"/>
      <c r="I72" s="293"/>
      <c r="J72" s="294"/>
    </row>
    <row r="73" spans="2:10" ht="15" customHeight="1">
      <c r="B73" s="291"/>
      <c r="C73" s="292"/>
      <c r="D73" s="293"/>
      <c r="E73" s="293"/>
      <c r="F73" s="293"/>
      <c r="G73" s="293"/>
      <c r="H73" s="293"/>
      <c r="I73" s="293"/>
      <c r="J73" s="294"/>
    </row>
    <row r="74" spans="2:10" ht="15" customHeight="1">
      <c r="B74" s="291"/>
      <c r="C74" s="292"/>
      <c r="D74" s="293"/>
      <c r="E74" s="293"/>
      <c r="F74" s="293"/>
      <c r="G74" s="293"/>
      <c r="H74" s="293"/>
      <c r="I74" s="293"/>
      <c r="J74" s="294"/>
    </row>
    <row r="75" spans="2:10" ht="15" customHeight="1">
      <c r="B75" s="291"/>
      <c r="C75" s="292"/>
      <c r="D75" s="293"/>
      <c r="E75" s="293"/>
      <c r="F75" s="293"/>
      <c r="G75" s="293"/>
      <c r="H75" s="293"/>
      <c r="I75" s="293"/>
      <c r="J75" s="294"/>
    </row>
    <row r="76" spans="2:10" ht="15" customHeight="1">
      <c r="B76" s="291"/>
      <c r="C76" s="292"/>
      <c r="D76" s="293"/>
      <c r="E76" s="293"/>
      <c r="F76" s="293"/>
      <c r="G76" s="293"/>
      <c r="H76" s="293"/>
      <c r="I76" s="293"/>
      <c r="J76" s="294"/>
    </row>
    <row r="77" spans="2:10" ht="15" customHeight="1">
      <c r="B77" s="291"/>
      <c r="C77" s="292"/>
      <c r="D77" s="293"/>
      <c r="E77" s="293"/>
      <c r="F77" s="293"/>
      <c r="G77" s="293"/>
      <c r="H77" s="293"/>
      <c r="I77" s="293"/>
      <c r="J77" s="294"/>
    </row>
    <row r="78" spans="2:10" ht="15" customHeight="1">
      <c r="B78" s="291"/>
      <c r="C78" s="292"/>
      <c r="D78" s="293"/>
      <c r="E78" s="293"/>
      <c r="F78" s="293"/>
      <c r="G78" s="293"/>
      <c r="H78" s="293"/>
      <c r="I78" s="293"/>
      <c r="J78" s="294"/>
    </row>
    <row r="79" spans="2:10" ht="15" customHeight="1">
      <c r="B79" s="291"/>
      <c r="C79" s="292"/>
      <c r="D79" s="293"/>
      <c r="E79" s="293"/>
      <c r="F79" s="293"/>
      <c r="G79" s="293"/>
      <c r="H79" s="293"/>
      <c r="I79" s="293"/>
      <c r="J79" s="294"/>
    </row>
    <row r="80" spans="2:10" ht="15" customHeight="1">
      <c r="B80" s="291"/>
      <c r="C80" s="292"/>
      <c r="D80" s="293"/>
      <c r="E80" s="293"/>
      <c r="F80" s="293"/>
      <c r="G80" s="293"/>
      <c r="H80" s="293"/>
      <c r="I80" s="293"/>
      <c r="J80" s="294"/>
    </row>
    <row r="81" spans="2:10" ht="15" customHeight="1">
      <c r="B81" s="291"/>
      <c r="C81" s="292"/>
      <c r="D81" s="293"/>
      <c r="E81" s="293"/>
      <c r="F81" s="293"/>
      <c r="G81" s="293"/>
      <c r="H81" s="293"/>
      <c r="I81" s="293"/>
      <c r="J81" s="294"/>
    </row>
    <row r="82" spans="2:10" ht="15" customHeight="1">
      <c r="B82" s="291"/>
      <c r="C82" s="292"/>
      <c r="D82" s="293"/>
      <c r="E82" s="293"/>
      <c r="F82" s="293"/>
      <c r="G82" s="293"/>
      <c r="H82" s="293"/>
      <c r="I82" s="293"/>
      <c r="J82" s="294"/>
    </row>
    <row r="83" spans="2:10" ht="15" customHeight="1">
      <c r="B83" s="291"/>
      <c r="C83" s="292"/>
      <c r="D83" s="293"/>
      <c r="E83" s="293"/>
      <c r="F83" s="293"/>
      <c r="G83" s="293"/>
      <c r="H83" s="293"/>
      <c r="I83" s="293"/>
      <c r="J83" s="294"/>
    </row>
    <row r="84" spans="2:10" ht="15" customHeight="1">
      <c r="B84" s="291"/>
      <c r="C84" s="292"/>
      <c r="D84" s="293"/>
      <c r="E84" s="293"/>
      <c r="F84" s="293"/>
      <c r="G84" s="293"/>
      <c r="H84" s="293"/>
      <c r="I84" s="293"/>
      <c r="J84" s="294"/>
    </row>
    <row r="85" spans="2:10" ht="15" customHeight="1">
      <c r="B85" s="291"/>
      <c r="C85" s="292"/>
      <c r="D85" s="293"/>
      <c r="E85" s="293"/>
      <c r="F85" s="293"/>
      <c r="G85" s="293"/>
      <c r="H85" s="293"/>
      <c r="I85" s="293"/>
      <c r="J85" s="294"/>
    </row>
    <row r="86" spans="2:10" ht="15" customHeight="1">
      <c r="B86" s="291"/>
      <c r="C86" s="292"/>
      <c r="D86" s="293"/>
      <c r="E86" s="293"/>
      <c r="F86" s="293"/>
      <c r="G86" s="293"/>
      <c r="H86" s="293"/>
      <c r="I86" s="293"/>
      <c r="J86" s="294"/>
    </row>
    <row r="87" spans="2:10" ht="15" customHeight="1">
      <c r="B87" s="291"/>
      <c r="C87" s="292"/>
      <c r="D87" s="293"/>
      <c r="E87" s="293"/>
      <c r="F87" s="293"/>
      <c r="G87" s="293"/>
      <c r="H87" s="293"/>
      <c r="I87" s="293"/>
      <c r="J87" s="294"/>
    </row>
    <row r="88" spans="2:10" ht="15" customHeight="1">
      <c r="B88" s="291"/>
      <c r="C88" s="292"/>
      <c r="D88" s="293"/>
      <c r="E88" s="293"/>
      <c r="F88" s="293"/>
      <c r="G88" s="293"/>
      <c r="H88" s="293"/>
      <c r="I88" s="293"/>
      <c r="J88" s="294"/>
    </row>
    <row r="89" spans="2:10" ht="15" customHeight="1">
      <c r="B89" s="291"/>
      <c r="C89" s="292"/>
      <c r="D89" s="293"/>
      <c r="E89" s="293"/>
      <c r="F89" s="293"/>
      <c r="G89" s="293"/>
      <c r="H89" s="293"/>
      <c r="I89" s="293"/>
      <c r="J89" s="294"/>
    </row>
    <row r="90" spans="2:10" ht="15" customHeight="1">
      <c r="B90" s="291"/>
      <c r="C90" s="292"/>
      <c r="D90" s="293"/>
      <c r="E90" s="293"/>
      <c r="F90" s="293"/>
      <c r="G90" s="293"/>
      <c r="H90" s="293"/>
      <c r="I90" s="293"/>
      <c r="J90" s="294"/>
    </row>
    <row r="91" spans="2:10" ht="15" customHeight="1">
      <c r="B91" s="291"/>
      <c r="C91" s="292"/>
      <c r="D91" s="293"/>
      <c r="E91" s="293"/>
      <c r="F91" s="293"/>
      <c r="G91" s="293"/>
      <c r="H91" s="293"/>
      <c r="I91" s="293"/>
      <c r="J91" s="294"/>
    </row>
    <row r="92" spans="2:10" ht="15" customHeight="1">
      <c r="B92" s="291"/>
      <c r="C92" s="292"/>
      <c r="D92" s="293"/>
      <c r="E92" s="293"/>
      <c r="F92" s="293"/>
      <c r="G92" s="293"/>
      <c r="H92" s="293"/>
      <c r="I92" s="293"/>
      <c r="J92" s="294"/>
    </row>
    <row r="93" spans="2:10" ht="15" customHeight="1">
      <c r="B93" s="291"/>
      <c r="C93" s="292"/>
      <c r="D93" s="293"/>
      <c r="E93" s="293"/>
      <c r="F93" s="293"/>
      <c r="G93" s="293"/>
      <c r="H93" s="293"/>
      <c r="I93" s="293"/>
      <c r="J93" s="294"/>
    </row>
    <row r="94" spans="2:10" ht="15" customHeight="1">
      <c r="B94" s="291"/>
      <c r="C94" s="292"/>
      <c r="D94" s="293"/>
      <c r="E94" s="293"/>
      <c r="F94" s="293"/>
      <c r="G94" s="293"/>
      <c r="H94" s="293"/>
      <c r="I94" s="293"/>
      <c r="J94" s="294"/>
    </row>
    <row r="95" spans="2:10" ht="15" customHeight="1">
      <c r="B95" s="291"/>
      <c r="C95" s="292"/>
      <c r="D95" s="293"/>
      <c r="E95" s="293"/>
      <c r="F95" s="293"/>
      <c r="G95" s="293"/>
      <c r="H95" s="293"/>
      <c r="I95" s="293"/>
      <c r="J95" s="294"/>
    </row>
    <row r="96" spans="2:10" ht="15" customHeight="1">
      <c r="B96" s="291"/>
      <c r="C96" s="292"/>
      <c r="D96" s="293"/>
      <c r="E96" s="293"/>
      <c r="F96" s="293"/>
      <c r="G96" s="293"/>
      <c r="H96" s="293"/>
      <c r="I96" s="293"/>
      <c r="J96" s="294"/>
    </row>
    <row r="97" spans="2:10" ht="15" customHeight="1">
      <c r="B97" s="291"/>
      <c r="C97" s="292"/>
      <c r="D97" s="293"/>
      <c r="E97" s="293"/>
      <c r="F97" s="293"/>
      <c r="G97" s="293"/>
      <c r="H97" s="293"/>
      <c r="I97" s="293"/>
      <c r="J97" s="294"/>
    </row>
    <row r="98" spans="2:10" ht="15" customHeight="1">
      <c r="B98" s="291"/>
      <c r="C98" s="292"/>
      <c r="D98" s="293"/>
      <c r="E98" s="293"/>
      <c r="F98" s="293"/>
      <c r="G98" s="293"/>
      <c r="H98" s="293"/>
      <c r="I98" s="293"/>
      <c r="J98" s="294"/>
    </row>
    <row r="99" spans="2:10" ht="15" customHeight="1">
      <c r="B99" s="291"/>
      <c r="C99" s="292"/>
      <c r="D99" s="293"/>
      <c r="E99" s="293"/>
      <c r="F99" s="293"/>
      <c r="G99" s="293"/>
      <c r="H99" s="293"/>
      <c r="I99" s="293"/>
      <c r="J99" s="294"/>
    </row>
    <row r="100" spans="2:10" ht="15" customHeight="1">
      <c r="B100" s="291"/>
      <c r="C100" s="292"/>
      <c r="D100" s="293"/>
      <c r="E100" s="293"/>
      <c r="F100" s="293"/>
      <c r="G100" s="293"/>
      <c r="H100" s="293"/>
      <c r="I100" s="293"/>
      <c r="J100" s="294"/>
    </row>
    <row r="101" spans="2:10" ht="15" customHeight="1">
      <c r="B101" s="291"/>
      <c r="C101" s="292"/>
      <c r="D101" s="293"/>
      <c r="E101" s="293"/>
      <c r="F101" s="293"/>
      <c r="G101" s="293"/>
      <c r="H101" s="293"/>
      <c r="I101" s="293"/>
      <c r="J101" s="294"/>
    </row>
    <row r="102" spans="2:10" ht="15" customHeight="1">
      <c r="B102" s="291"/>
      <c r="C102" s="292"/>
      <c r="D102" s="293"/>
      <c r="E102" s="293"/>
      <c r="F102" s="293"/>
      <c r="G102" s="293"/>
      <c r="H102" s="293"/>
      <c r="I102" s="293"/>
      <c r="J102" s="294"/>
    </row>
    <row r="103" spans="2:10" ht="15" customHeight="1">
      <c r="B103" s="291"/>
      <c r="C103" s="292"/>
      <c r="D103" s="293"/>
      <c r="E103" s="293"/>
      <c r="F103" s="293"/>
      <c r="G103" s="293"/>
      <c r="H103" s="293"/>
      <c r="I103" s="293"/>
      <c r="J103" s="294"/>
    </row>
    <row r="104" spans="2:10" ht="15" customHeight="1">
      <c r="B104" s="291"/>
      <c r="C104" s="292"/>
      <c r="D104" s="293"/>
      <c r="E104" s="293"/>
      <c r="F104" s="293"/>
      <c r="G104" s="293"/>
      <c r="H104" s="293"/>
      <c r="I104" s="293"/>
      <c r="J104" s="294"/>
    </row>
    <row r="105" spans="2:10" ht="15" customHeight="1">
      <c r="B105" s="291"/>
      <c r="C105" s="292"/>
      <c r="D105" s="293"/>
      <c r="E105" s="293"/>
      <c r="F105" s="293"/>
      <c r="G105" s="293"/>
      <c r="H105" s="293"/>
      <c r="I105" s="293"/>
      <c r="J105" s="294"/>
    </row>
    <row r="106" spans="2:10" ht="15" customHeight="1">
      <c r="B106" s="291"/>
      <c r="C106" s="292"/>
      <c r="D106" s="293"/>
      <c r="E106" s="293"/>
      <c r="F106" s="293"/>
      <c r="G106" s="293"/>
      <c r="H106" s="293"/>
      <c r="I106" s="293"/>
      <c r="J106" s="294"/>
    </row>
    <row r="107" spans="2:10" ht="15" customHeight="1">
      <c r="B107" s="291"/>
      <c r="C107" s="292"/>
      <c r="D107" s="293"/>
      <c r="E107" s="293"/>
      <c r="F107" s="293"/>
      <c r="G107" s="293"/>
      <c r="H107" s="293"/>
      <c r="I107" s="293"/>
      <c r="J107" s="294"/>
    </row>
    <row r="108" spans="2:10" ht="15" customHeight="1">
      <c r="B108" s="291"/>
      <c r="C108" s="292"/>
      <c r="D108" s="293"/>
      <c r="E108" s="293"/>
      <c r="F108" s="293"/>
      <c r="G108" s="293"/>
      <c r="H108" s="293"/>
      <c r="I108" s="293"/>
      <c r="J108" s="294"/>
    </row>
    <row r="109" spans="2:10" ht="15" customHeight="1">
      <c r="B109" s="291"/>
      <c r="C109" s="292"/>
      <c r="D109" s="293"/>
      <c r="E109" s="293"/>
      <c r="F109" s="293"/>
      <c r="G109" s="293"/>
      <c r="H109" s="293"/>
      <c r="I109" s="293"/>
      <c r="J109" s="294"/>
    </row>
    <row r="110" spans="2:10" ht="15" customHeight="1">
      <c r="B110" s="291"/>
      <c r="C110" s="292"/>
      <c r="D110" s="293"/>
      <c r="E110" s="293"/>
      <c r="F110" s="293"/>
      <c r="G110" s="293"/>
      <c r="H110" s="293"/>
      <c r="I110" s="293"/>
      <c r="J110" s="294"/>
    </row>
    <row r="111" spans="2:10" ht="15" customHeight="1">
      <c r="B111" s="291"/>
      <c r="C111" s="292"/>
      <c r="D111" s="293"/>
      <c r="E111" s="293"/>
      <c r="F111" s="293"/>
      <c r="G111" s="293"/>
      <c r="H111" s="293"/>
      <c r="I111" s="293"/>
      <c r="J111" s="294"/>
    </row>
    <row r="112" spans="2:10" ht="15" customHeight="1">
      <c r="B112" s="291"/>
      <c r="C112" s="292"/>
      <c r="D112" s="293"/>
      <c r="E112" s="293"/>
      <c r="F112" s="293"/>
      <c r="G112" s="293"/>
      <c r="H112" s="293"/>
      <c r="I112" s="293"/>
      <c r="J112" s="294"/>
    </row>
    <row r="113" spans="2:10" ht="15" customHeight="1">
      <c r="B113" s="291"/>
      <c r="C113" s="292"/>
      <c r="D113" s="293"/>
      <c r="E113" s="293"/>
      <c r="F113" s="293"/>
      <c r="G113" s="293"/>
      <c r="H113" s="293"/>
      <c r="I113" s="293"/>
      <c r="J113" s="294"/>
    </row>
    <row r="114" spans="2:10" ht="15" customHeight="1">
      <c r="B114" s="291"/>
      <c r="C114" s="292"/>
      <c r="D114" s="293"/>
      <c r="E114" s="293"/>
      <c r="F114" s="293"/>
      <c r="G114" s="293"/>
      <c r="H114" s="293"/>
      <c r="I114" s="293"/>
      <c r="J114" s="294"/>
    </row>
    <row r="115" spans="2:10" ht="15" customHeight="1">
      <c r="B115" s="291"/>
      <c r="C115" s="292"/>
      <c r="D115" s="293"/>
      <c r="E115" s="293"/>
      <c r="F115" s="293"/>
      <c r="G115" s="293"/>
      <c r="H115" s="293"/>
      <c r="I115" s="293"/>
      <c r="J115" s="294"/>
    </row>
    <row r="116" spans="2:10" ht="15" customHeight="1">
      <c r="B116" s="291"/>
      <c r="C116" s="292"/>
      <c r="D116" s="293"/>
      <c r="E116" s="293"/>
      <c r="F116" s="293"/>
      <c r="G116" s="293"/>
      <c r="H116" s="293"/>
      <c r="I116" s="293"/>
      <c r="J116" s="294"/>
    </row>
    <row r="117" spans="2:10" ht="15" customHeight="1">
      <c r="B117" s="291"/>
      <c r="C117" s="292"/>
      <c r="D117" s="293"/>
      <c r="E117" s="293"/>
      <c r="F117" s="293"/>
      <c r="G117" s="293"/>
      <c r="H117" s="293"/>
      <c r="I117" s="293"/>
      <c r="J117" s="294"/>
    </row>
    <row r="118" spans="2:10" ht="15" customHeight="1">
      <c r="B118" s="291"/>
      <c r="C118" s="292"/>
      <c r="D118" s="293"/>
      <c r="E118" s="293"/>
      <c r="F118" s="293"/>
      <c r="G118" s="293"/>
      <c r="H118" s="293"/>
      <c r="I118" s="293"/>
      <c r="J118" s="294"/>
    </row>
    <row r="119" spans="2:10" ht="15" customHeight="1">
      <c r="B119" s="291"/>
      <c r="C119" s="292"/>
      <c r="D119" s="293"/>
      <c r="E119" s="293"/>
      <c r="F119" s="293"/>
      <c r="G119" s="293"/>
      <c r="H119" s="293"/>
      <c r="I119" s="293"/>
      <c r="J119" s="294"/>
    </row>
    <row r="120" spans="2:10" ht="15" customHeight="1">
      <c r="B120" s="291"/>
      <c r="C120" s="292"/>
      <c r="D120" s="293"/>
      <c r="E120" s="293"/>
      <c r="F120" s="293"/>
      <c r="G120" s="293"/>
      <c r="H120" s="293"/>
      <c r="I120" s="293"/>
      <c r="J120" s="294"/>
    </row>
    <row r="121" spans="2:10" ht="15" customHeight="1">
      <c r="B121" s="291"/>
      <c r="C121" s="292"/>
      <c r="D121" s="293"/>
      <c r="E121" s="293"/>
      <c r="F121" s="293"/>
      <c r="G121" s="293"/>
      <c r="H121" s="293"/>
      <c r="I121" s="293"/>
      <c r="J121" s="294"/>
    </row>
    <row r="122" spans="2:10" ht="15" customHeight="1">
      <c r="B122" s="291"/>
      <c r="C122" s="292"/>
      <c r="D122" s="293"/>
      <c r="E122" s="293"/>
      <c r="F122" s="293"/>
      <c r="G122" s="293"/>
      <c r="H122" s="293"/>
      <c r="I122" s="293"/>
      <c r="J122" s="294"/>
    </row>
    <row r="123" spans="2:10" ht="15" customHeight="1">
      <c r="B123" s="291"/>
      <c r="C123" s="292"/>
      <c r="D123" s="293"/>
      <c r="E123" s="293"/>
      <c r="F123" s="293"/>
      <c r="G123" s="293"/>
      <c r="H123" s="293"/>
      <c r="I123" s="293"/>
      <c r="J123" s="294"/>
    </row>
    <row r="124" spans="2:10" ht="15" customHeight="1">
      <c r="B124" s="291"/>
      <c r="C124" s="292"/>
      <c r="D124" s="293"/>
      <c r="E124" s="293"/>
      <c r="F124" s="293"/>
      <c r="G124" s="293"/>
      <c r="H124" s="293"/>
      <c r="I124" s="293"/>
      <c r="J124" s="294"/>
    </row>
    <row r="125" spans="2:10" ht="15" customHeight="1">
      <c r="B125" s="291"/>
      <c r="C125" s="292"/>
      <c r="D125" s="293"/>
      <c r="E125" s="293"/>
      <c r="F125" s="293"/>
      <c r="G125" s="293"/>
      <c r="H125" s="293"/>
      <c r="I125" s="293"/>
      <c r="J125" s="294"/>
    </row>
    <row r="126" spans="2:10" ht="15" customHeight="1">
      <c r="B126" s="291"/>
      <c r="C126" s="292"/>
      <c r="D126" s="293"/>
      <c r="E126" s="293"/>
      <c r="F126" s="293"/>
      <c r="G126" s="293"/>
      <c r="H126" s="293"/>
      <c r="I126" s="293"/>
      <c r="J126" s="294"/>
    </row>
    <row r="127" spans="2:10" ht="15" customHeight="1">
      <c r="B127" s="291"/>
      <c r="C127" s="292"/>
      <c r="D127" s="293"/>
      <c r="E127" s="293"/>
      <c r="F127" s="293"/>
      <c r="G127" s="293"/>
      <c r="H127" s="293"/>
      <c r="I127" s="293"/>
      <c r="J127" s="294"/>
    </row>
    <row r="128" spans="2:10" ht="15" customHeight="1">
      <c r="B128" s="291"/>
      <c r="C128" s="292"/>
      <c r="D128" s="293"/>
      <c r="E128" s="293"/>
      <c r="F128" s="293"/>
      <c r="G128" s="293"/>
      <c r="H128" s="293"/>
      <c r="I128" s="293"/>
      <c r="J128" s="294"/>
    </row>
    <row r="129" spans="2:10" ht="15" customHeight="1">
      <c r="B129" s="291"/>
      <c r="C129" s="292"/>
      <c r="D129" s="293"/>
      <c r="E129" s="293"/>
      <c r="F129" s="293"/>
      <c r="G129" s="293"/>
      <c r="H129" s="293"/>
      <c r="I129" s="293"/>
      <c r="J129" s="294"/>
    </row>
    <row r="130" spans="2:10" ht="15" customHeight="1">
      <c r="B130" s="291"/>
      <c r="C130" s="292"/>
      <c r="D130" s="293"/>
      <c r="E130" s="293"/>
      <c r="F130" s="293"/>
      <c r="G130" s="293"/>
      <c r="H130" s="293"/>
      <c r="I130" s="293"/>
      <c r="J130" s="294"/>
    </row>
    <row r="131" spans="2:10" ht="15" customHeight="1">
      <c r="B131" s="291"/>
      <c r="C131" s="292"/>
      <c r="D131" s="293"/>
      <c r="E131" s="293"/>
      <c r="F131" s="293"/>
      <c r="G131" s="293"/>
      <c r="H131" s="293"/>
      <c r="I131" s="293"/>
      <c r="J131" s="294"/>
    </row>
    <row r="132" spans="2:10" ht="15" customHeight="1">
      <c r="B132" s="291"/>
      <c r="C132" s="292"/>
      <c r="D132" s="293"/>
      <c r="E132" s="293"/>
      <c r="F132" s="293"/>
      <c r="G132" s="293"/>
      <c r="H132" s="293"/>
      <c r="I132" s="293"/>
      <c r="J132" s="294"/>
    </row>
    <row r="133" spans="2:10" ht="15" customHeight="1">
      <c r="B133" s="291"/>
      <c r="C133" s="292"/>
      <c r="D133" s="293"/>
      <c r="E133" s="293"/>
      <c r="F133" s="293"/>
      <c r="G133" s="293"/>
      <c r="H133" s="293"/>
      <c r="I133" s="293"/>
      <c r="J133" s="294"/>
    </row>
    <row r="134" spans="2:10" ht="15" customHeight="1">
      <c r="B134" s="291"/>
      <c r="C134" s="292"/>
      <c r="D134" s="293"/>
      <c r="E134" s="293"/>
      <c r="F134" s="293"/>
      <c r="G134" s="293"/>
      <c r="H134" s="293"/>
      <c r="I134" s="293"/>
      <c r="J134" s="294"/>
    </row>
    <row r="135" spans="2:10" ht="15" customHeight="1">
      <c r="B135" s="291"/>
      <c r="C135" s="292"/>
      <c r="D135" s="293"/>
      <c r="E135" s="293"/>
      <c r="F135" s="293"/>
      <c r="G135" s="293"/>
      <c r="H135" s="293"/>
      <c r="I135" s="293"/>
      <c r="J135" s="294"/>
    </row>
    <row r="136" spans="2:10" ht="15" customHeight="1">
      <c r="B136" s="291"/>
      <c r="C136" s="292"/>
      <c r="D136" s="293"/>
      <c r="E136" s="293"/>
      <c r="F136" s="293"/>
      <c r="G136" s="293"/>
      <c r="H136" s="293"/>
      <c r="I136" s="293"/>
      <c r="J136" s="294"/>
    </row>
    <row r="137" spans="2:10" ht="15" customHeight="1">
      <c r="B137" s="291"/>
      <c r="C137" s="292"/>
      <c r="D137" s="293"/>
      <c r="E137" s="293"/>
      <c r="F137" s="293"/>
      <c r="G137" s="293"/>
      <c r="H137" s="293"/>
      <c r="I137" s="293"/>
      <c r="J137" s="294"/>
    </row>
    <row r="138" spans="2:10" ht="15" customHeight="1">
      <c r="B138" s="291"/>
      <c r="C138" s="292"/>
      <c r="D138" s="293"/>
      <c r="E138" s="293"/>
      <c r="F138" s="293"/>
      <c r="G138" s="293"/>
      <c r="H138" s="293"/>
      <c r="I138" s="293"/>
      <c r="J138" s="294"/>
    </row>
    <row r="139" spans="2:10" ht="15" customHeight="1">
      <c r="B139" s="291"/>
      <c r="C139" s="292"/>
      <c r="D139" s="293"/>
      <c r="E139" s="293"/>
      <c r="F139" s="293"/>
      <c r="G139" s="293"/>
      <c r="H139" s="293"/>
      <c r="I139" s="293"/>
      <c r="J139" s="294"/>
    </row>
    <row r="140" spans="2:10" ht="15" customHeight="1">
      <c r="B140" s="291"/>
      <c r="C140" s="292"/>
      <c r="D140" s="293"/>
      <c r="E140" s="293"/>
      <c r="F140" s="293"/>
      <c r="G140" s="293"/>
      <c r="H140" s="293"/>
      <c r="I140" s="293"/>
      <c r="J140" s="294"/>
    </row>
    <row r="141" spans="2:10" ht="15" customHeight="1">
      <c r="B141" s="291"/>
      <c r="C141" s="292"/>
      <c r="D141" s="293"/>
      <c r="E141" s="293"/>
      <c r="F141" s="293"/>
      <c r="G141" s="293"/>
      <c r="H141" s="293"/>
      <c r="I141" s="293"/>
      <c r="J141" s="294"/>
    </row>
    <row r="142" spans="2:10" ht="15" customHeight="1">
      <c r="B142" s="291"/>
      <c r="C142" s="292"/>
      <c r="D142" s="293"/>
      <c r="E142" s="293"/>
      <c r="F142" s="293"/>
      <c r="G142" s="293"/>
      <c r="H142" s="293"/>
      <c r="I142" s="293"/>
      <c r="J142" s="294"/>
    </row>
    <row r="143" spans="2:10" ht="15" customHeight="1">
      <c r="B143" s="291"/>
      <c r="C143" s="292"/>
      <c r="D143" s="293"/>
      <c r="E143" s="293"/>
      <c r="F143" s="293"/>
      <c r="G143" s="293"/>
      <c r="H143" s="293"/>
      <c r="I143" s="293"/>
      <c r="J143" s="294"/>
    </row>
    <row r="144" spans="2:10" ht="15" customHeight="1">
      <c r="B144" s="291"/>
      <c r="C144" s="292"/>
      <c r="D144" s="293"/>
      <c r="E144" s="293"/>
      <c r="F144" s="293"/>
      <c r="G144" s="293"/>
      <c r="H144" s="293"/>
      <c r="I144" s="293"/>
      <c r="J144" s="294"/>
    </row>
    <row r="145" spans="2:10" ht="15" customHeight="1">
      <c r="B145" s="291"/>
      <c r="C145" s="292"/>
      <c r="D145" s="293"/>
      <c r="E145" s="293"/>
      <c r="F145" s="293"/>
      <c r="G145" s="293"/>
      <c r="H145" s="293"/>
      <c r="I145" s="293"/>
      <c r="J145" s="294"/>
    </row>
    <row r="146" spans="2:10" ht="15" customHeight="1">
      <c r="B146" s="291"/>
      <c r="C146" s="292"/>
      <c r="D146" s="293"/>
      <c r="E146" s="293"/>
      <c r="F146" s="293"/>
      <c r="G146" s="293"/>
      <c r="H146" s="293"/>
      <c r="I146" s="293"/>
      <c r="J146" s="294"/>
    </row>
    <row r="147" spans="2:10" ht="15" customHeight="1">
      <c r="B147" s="291"/>
      <c r="C147" s="292"/>
      <c r="D147" s="293"/>
      <c r="E147" s="293"/>
      <c r="F147" s="293"/>
      <c r="G147" s="293"/>
      <c r="H147" s="293"/>
      <c r="I147" s="293"/>
      <c r="J147" s="294"/>
    </row>
    <row r="148" spans="2:10" ht="15" customHeight="1">
      <c r="B148" s="291"/>
      <c r="C148" s="292"/>
      <c r="D148" s="293"/>
      <c r="E148" s="293"/>
      <c r="F148" s="293"/>
      <c r="G148" s="293"/>
      <c r="H148" s="293"/>
      <c r="I148" s="293"/>
      <c r="J148" s="294"/>
    </row>
    <row r="149" spans="2:10" ht="15" customHeight="1">
      <c r="B149" s="291"/>
      <c r="C149" s="292"/>
      <c r="D149" s="293"/>
      <c r="E149" s="293"/>
      <c r="F149" s="293"/>
      <c r="G149" s="293"/>
      <c r="H149" s="293"/>
      <c r="I149" s="293"/>
      <c r="J149" s="294"/>
    </row>
    <row r="150" spans="2:10" ht="15" customHeight="1">
      <c r="B150" s="291"/>
      <c r="C150" s="292"/>
      <c r="D150" s="293"/>
      <c r="E150" s="293"/>
      <c r="F150" s="293"/>
      <c r="G150" s="293"/>
      <c r="H150" s="293"/>
      <c r="I150" s="293"/>
      <c r="J150" s="294"/>
    </row>
    <row r="151" spans="2:10" ht="15" customHeight="1">
      <c r="B151" s="291"/>
      <c r="C151" s="292"/>
      <c r="D151" s="293"/>
      <c r="E151" s="293"/>
      <c r="F151" s="293"/>
      <c r="G151" s="293"/>
      <c r="H151" s="293"/>
      <c r="I151" s="293"/>
      <c r="J151" s="294"/>
    </row>
    <row r="152" spans="2:10" ht="15" customHeight="1">
      <c r="B152" s="291"/>
      <c r="C152" s="292"/>
      <c r="D152" s="293"/>
      <c r="E152" s="293"/>
      <c r="F152" s="293"/>
      <c r="G152" s="293"/>
      <c r="H152" s="293"/>
      <c r="I152" s="293"/>
      <c r="J152" s="294"/>
    </row>
    <row r="153" spans="2:10" ht="15" customHeight="1">
      <c r="B153" s="291"/>
      <c r="C153" s="292"/>
      <c r="D153" s="293"/>
      <c r="E153" s="293"/>
      <c r="F153" s="293"/>
      <c r="G153" s="293"/>
      <c r="H153" s="293"/>
      <c r="I153" s="293"/>
      <c r="J153" s="294"/>
    </row>
    <row r="154" spans="2:10" ht="15" customHeight="1">
      <c r="B154" s="291"/>
      <c r="C154" s="292"/>
      <c r="D154" s="293"/>
      <c r="E154" s="293"/>
      <c r="F154" s="293"/>
      <c r="G154" s="293"/>
      <c r="H154" s="293"/>
      <c r="I154" s="293"/>
      <c r="J154" s="294"/>
    </row>
    <row r="155" spans="2:10" ht="15" customHeight="1">
      <c r="B155" s="291"/>
      <c r="C155" s="292"/>
      <c r="D155" s="293"/>
      <c r="E155" s="293"/>
      <c r="F155" s="293"/>
      <c r="G155" s="293"/>
      <c r="H155" s="293"/>
      <c r="I155" s="293"/>
      <c r="J155" s="294"/>
    </row>
    <row r="156" spans="2:10" ht="15" customHeight="1">
      <c r="B156" s="291"/>
      <c r="C156" s="292"/>
      <c r="D156" s="293"/>
      <c r="E156" s="293"/>
      <c r="F156" s="293"/>
      <c r="G156" s="293"/>
      <c r="H156" s="293"/>
      <c r="I156" s="293"/>
      <c r="J156" s="294"/>
    </row>
    <row r="157" spans="2:10" ht="15" customHeight="1">
      <c r="B157" s="291"/>
      <c r="C157" s="292"/>
      <c r="D157" s="293"/>
      <c r="E157" s="293"/>
      <c r="F157" s="293"/>
      <c r="G157" s="293"/>
      <c r="H157" s="293"/>
      <c r="I157" s="293"/>
      <c r="J157" s="294"/>
    </row>
    <row r="158" spans="2:10" ht="15" customHeight="1">
      <c r="B158" s="291"/>
      <c r="C158" s="292"/>
      <c r="D158" s="293"/>
      <c r="E158" s="293"/>
      <c r="F158" s="293"/>
      <c r="G158" s="293"/>
      <c r="H158" s="293"/>
      <c r="I158" s="293"/>
      <c r="J158" s="294"/>
    </row>
    <row r="159" spans="2:10" ht="15" customHeight="1">
      <c r="B159" s="291"/>
      <c r="C159" s="292"/>
      <c r="D159" s="293"/>
      <c r="E159" s="293"/>
      <c r="F159" s="293"/>
      <c r="G159" s="293"/>
      <c r="H159" s="293"/>
      <c r="I159" s="293"/>
      <c r="J159" s="294"/>
    </row>
    <row r="160" spans="2:10" ht="15" customHeight="1">
      <c r="B160" s="291"/>
      <c r="C160" s="292"/>
      <c r="D160" s="293"/>
      <c r="E160" s="293"/>
      <c r="F160" s="293"/>
      <c r="G160" s="293"/>
      <c r="H160" s="293"/>
      <c r="I160" s="293"/>
      <c r="J160" s="294"/>
    </row>
    <row r="161" spans="2:10" ht="15" customHeight="1">
      <c r="B161" s="291"/>
      <c r="C161" s="292"/>
      <c r="D161" s="293"/>
      <c r="E161" s="293"/>
      <c r="F161" s="293"/>
      <c r="G161" s="293"/>
      <c r="H161" s="293"/>
      <c r="I161" s="293"/>
      <c r="J161" s="294"/>
    </row>
    <row r="162" spans="2:10" ht="15" customHeight="1">
      <c r="B162" s="291"/>
      <c r="C162" s="292"/>
      <c r="D162" s="293"/>
      <c r="E162" s="293"/>
      <c r="F162" s="293"/>
      <c r="G162" s="293"/>
      <c r="H162" s="293"/>
      <c r="I162" s="293"/>
      <c r="J162" s="294"/>
    </row>
    <row r="163" spans="2:10" ht="15" customHeight="1">
      <c r="B163" s="291"/>
      <c r="C163" s="292"/>
      <c r="D163" s="293"/>
      <c r="E163" s="293"/>
      <c r="F163" s="293"/>
      <c r="G163" s="293"/>
      <c r="H163" s="293"/>
      <c r="I163" s="293"/>
      <c r="J163" s="294"/>
    </row>
    <row r="164" spans="2:10" ht="15" customHeight="1">
      <c r="B164" s="291"/>
      <c r="C164" s="292"/>
      <c r="D164" s="293"/>
      <c r="E164" s="293"/>
      <c r="F164" s="293"/>
      <c r="G164" s="293"/>
      <c r="H164" s="293"/>
      <c r="I164" s="293"/>
      <c r="J164" s="294"/>
    </row>
    <row r="165" spans="2:10" ht="15" customHeight="1">
      <c r="B165" s="291"/>
      <c r="C165" s="292"/>
      <c r="D165" s="293"/>
      <c r="E165" s="293"/>
      <c r="F165" s="293"/>
      <c r="G165" s="293"/>
      <c r="H165" s="293"/>
      <c r="I165" s="293"/>
      <c r="J165" s="294"/>
    </row>
    <row r="166" spans="2:10" ht="15" customHeight="1">
      <c r="B166" s="291"/>
      <c r="C166" s="292"/>
      <c r="D166" s="293"/>
      <c r="E166" s="293"/>
      <c r="F166" s="293"/>
      <c r="G166" s="293"/>
      <c r="H166" s="293"/>
      <c r="I166" s="293"/>
      <c r="J166" s="294"/>
    </row>
    <row r="167" spans="2:10" ht="15" customHeight="1">
      <c r="B167" s="291"/>
      <c r="C167" s="292"/>
      <c r="D167" s="293"/>
      <c r="E167" s="293"/>
      <c r="F167" s="293"/>
      <c r="G167" s="293"/>
      <c r="H167" s="293"/>
      <c r="I167" s="293"/>
      <c r="J167" s="294"/>
    </row>
    <row r="168" spans="2:10" ht="15" customHeight="1">
      <c r="B168" s="291"/>
      <c r="C168" s="292"/>
      <c r="D168" s="293"/>
      <c r="E168" s="293"/>
      <c r="F168" s="293"/>
      <c r="G168" s="293"/>
      <c r="H168" s="293"/>
      <c r="I168" s="293"/>
      <c r="J168" s="294"/>
    </row>
    <row r="169" spans="2:10" ht="15" customHeight="1">
      <c r="B169" s="291"/>
      <c r="C169" s="292"/>
      <c r="D169" s="293"/>
      <c r="E169" s="293"/>
      <c r="F169" s="293"/>
      <c r="G169" s="293"/>
      <c r="H169" s="293"/>
      <c r="I169" s="293"/>
      <c r="J169" s="294"/>
    </row>
    <row r="170" spans="2:10" ht="15" customHeight="1">
      <c r="B170" s="291"/>
      <c r="C170" s="292"/>
      <c r="D170" s="293"/>
      <c r="E170" s="293"/>
      <c r="F170" s="293"/>
      <c r="G170" s="293"/>
      <c r="H170" s="293"/>
      <c r="I170" s="293"/>
      <c r="J170" s="294"/>
    </row>
    <row r="171" spans="2:10" ht="15" customHeight="1">
      <c r="B171" s="291"/>
      <c r="C171" s="292"/>
      <c r="D171" s="293"/>
      <c r="E171" s="293"/>
      <c r="F171" s="293"/>
      <c r="G171" s="293"/>
      <c r="H171" s="293"/>
      <c r="I171" s="293"/>
      <c r="J171" s="294"/>
    </row>
    <row r="172" spans="2:10" ht="15" customHeight="1">
      <c r="B172" s="291"/>
      <c r="C172" s="292"/>
      <c r="D172" s="293"/>
      <c r="E172" s="293"/>
      <c r="F172" s="293"/>
      <c r="G172" s="293"/>
      <c r="H172" s="293"/>
      <c r="I172" s="293"/>
      <c r="J172" s="294"/>
    </row>
    <row r="173" spans="2:10" ht="15" customHeight="1">
      <c r="B173" s="291"/>
      <c r="C173" s="292"/>
      <c r="D173" s="293"/>
      <c r="E173" s="293"/>
      <c r="F173" s="293"/>
      <c r="G173" s="293"/>
      <c r="H173" s="293"/>
      <c r="I173" s="293"/>
      <c r="J173" s="294"/>
    </row>
    <row r="174" spans="2:10" ht="15" customHeight="1">
      <c r="B174" s="291"/>
      <c r="C174" s="292"/>
      <c r="D174" s="293"/>
      <c r="E174" s="293"/>
      <c r="F174" s="293"/>
      <c r="G174" s="293"/>
      <c r="H174" s="293"/>
      <c r="I174" s="293"/>
      <c r="J174" s="294"/>
    </row>
    <row r="175" spans="2:10" ht="15" customHeight="1">
      <c r="B175" s="291"/>
      <c r="C175" s="292"/>
      <c r="D175" s="293"/>
      <c r="E175" s="293"/>
      <c r="F175" s="293"/>
      <c r="G175" s="293"/>
      <c r="H175" s="293"/>
      <c r="I175" s="293"/>
      <c r="J175" s="294"/>
    </row>
    <row r="176" spans="2:10" ht="15" customHeight="1">
      <c r="B176" s="291"/>
      <c r="C176" s="292"/>
      <c r="D176" s="293"/>
      <c r="E176" s="293"/>
      <c r="F176" s="293"/>
      <c r="G176" s="293"/>
      <c r="H176" s="293"/>
      <c r="I176" s="293"/>
      <c r="J176" s="294"/>
    </row>
    <row r="177" spans="2:10" ht="15" customHeight="1">
      <c r="B177" s="291"/>
      <c r="C177" s="292"/>
      <c r="D177" s="293"/>
      <c r="E177" s="293"/>
      <c r="F177" s="293"/>
      <c r="G177" s="293"/>
      <c r="H177" s="293"/>
      <c r="I177" s="293"/>
      <c r="J177" s="294"/>
    </row>
    <row r="178" spans="2:10" ht="15" customHeight="1">
      <c r="B178" s="291"/>
      <c r="C178" s="292"/>
      <c r="D178" s="293"/>
      <c r="E178" s="293"/>
      <c r="F178" s="293"/>
      <c r="G178" s="293"/>
      <c r="H178" s="293"/>
      <c r="I178" s="293"/>
      <c r="J178" s="294"/>
    </row>
    <row r="179" spans="2:10" ht="15" customHeight="1">
      <c r="B179" s="291"/>
      <c r="C179" s="292"/>
      <c r="D179" s="293"/>
      <c r="E179" s="293"/>
      <c r="F179" s="293"/>
      <c r="G179" s="293"/>
      <c r="H179" s="293"/>
      <c r="I179" s="293"/>
      <c r="J179" s="294"/>
    </row>
    <row r="180" spans="2:10" ht="15" customHeight="1">
      <c r="B180" s="291"/>
      <c r="C180" s="292"/>
      <c r="D180" s="293"/>
      <c r="E180" s="293"/>
      <c r="F180" s="293"/>
      <c r="G180" s="293"/>
      <c r="H180" s="293"/>
      <c r="I180" s="293"/>
      <c r="J180" s="294"/>
    </row>
    <row r="181" spans="2:10" ht="15" customHeight="1">
      <c r="B181" s="291"/>
      <c r="C181" s="292"/>
      <c r="D181" s="293"/>
      <c r="E181" s="293"/>
      <c r="F181" s="293"/>
      <c r="G181" s="293"/>
      <c r="H181" s="293"/>
      <c r="I181" s="293"/>
      <c r="J181" s="294"/>
    </row>
    <row r="182" spans="2:10" ht="15" customHeight="1">
      <c r="B182" s="291"/>
      <c r="C182" s="292"/>
      <c r="D182" s="293"/>
      <c r="E182" s="293"/>
      <c r="F182" s="293"/>
      <c r="G182" s="293"/>
      <c r="H182" s="293"/>
      <c r="I182" s="293"/>
      <c r="J182" s="294"/>
    </row>
    <row r="183" spans="2:10" ht="15" customHeight="1">
      <c r="B183" s="291"/>
      <c r="C183" s="292"/>
      <c r="D183" s="293"/>
      <c r="E183" s="293"/>
      <c r="F183" s="293"/>
      <c r="G183" s="293"/>
      <c r="H183" s="293"/>
      <c r="I183" s="293"/>
      <c r="J183" s="294"/>
    </row>
    <row r="184" spans="2:10" ht="15" customHeight="1">
      <c r="B184" s="291"/>
      <c r="C184" s="292"/>
      <c r="D184" s="293"/>
      <c r="E184" s="293"/>
      <c r="F184" s="293"/>
      <c r="G184" s="293"/>
      <c r="H184" s="293"/>
      <c r="I184" s="293"/>
      <c r="J184" s="294"/>
    </row>
    <row r="185" spans="2:10" ht="15" customHeight="1">
      <c r="B185" s="291"/>
      <c r="C185" s="292"/>
      <c r="D185" s="293"/>
      <c r="E185" s="293"/>
      <c r="F185" s="293"/>
      <c r="G185" s="293"/>
      <c r="H185" s="293"/>
      <c r="I185" s="293"/>
      <c r="J185" s="294"/>
    </row>
    <row r="186" spans="2:10" ht="15" customHeight="1">
      <c r="B186" s="291"/>
      <c r="C186" s="292"/>
      <c r="D186" s="293"/>
      <c r="E186" s="293"/>
      <c r="F186" s="293"/>
      <c r="G186" s="293"/>
      <c r="H186" s="293"/>
      <c r="I186" s="293"/>
      <c r="J186" s="294"/>
    </row>
    <row r="187" spans="2:10" ht="15" customHeight="1">
      <c r="B187" s="291"/>
      <c r="C187" s="292"/>
      <c r="D187" s="293"/>
      <c r="E187" s="293"/>
      <c r="F187" s="293"/>
      <c r="G187" s="293"/>
      <c r="H187" s="293"/>
      <c r="I187" s="293"/>
      <c r="J187" s="294"/>
    </row>
    <row r="188" spans="2:10" ht="15" customHeight="1">
      <c r="B188" s="291"/>
      <c r="C188" s="292"/>
      <c r="D188" s="293"/>
      <c r="E188" s="293"/>
      <c r="F188" s="293"/>
      <c r="G188" s="293"/>
      <c r="H188" s="293"/>
      <c r="I188" s="293"/>
      <c r="J188" s="294"/>
    </row>
    <row r="189" spans="2:10" ht="15" customHeight="1">
      <c r="B189" s="291"/>
      <c r="C189" s="292"/>
      <c r="D189" s="293"/>
      <c r="E189" s="293"/>
      <c r="F189" s="293"/>
      <c r="G189" s="293"/>
      <c r="H189" s="293"/>
      <c r="I189" s="293"/>
      <c r="J189" s="294"/>
    </row>
    <row r="190" spans="2:10" ht="15" customHeight="1">
      <c r="B190" s="291"/>
      <c r="C190" s="292"/>
      <c r="D190" s="293"/>
      <c r="E190" s="293"/>
      <c r="F190" s="293"/>
      <c r="G190" s="293"/>
      <c r="H190" s="293"/>
      <c r="I190" s="293"/>
      <c r="J190" s="294"/>
    </row>
    <row r="191" spans="2:10" ht="15" customHeight="1">
      <c r="B191" s="291"/>
      <c r="C191" s="292"/>
      <c r="D191" s="293"/>
      <c r="E191" s="293"/>
      <c r="F191" s="293"/>
      <c r="G191" s="293"/>
      <c r="H191" s="293"/>
      <c r="I191" s="293"/>
      <c r="J191" s="294"/>
    </row>
    <row r="192" spans="2:10" ht="15" customHeight="1">
      <c r="B192" s="291"/>
      <c r="C192" s="292"/>
      <c r="D192" s="293"/>
      <c r="E192" s="293"/>
      <c r="F192" s="293"/>
      <c r="G192" s="293"/>
      <c r="H192" s="293"/>
      <c r="I192" s="293"/>
      <c r="J192" s="294"/>
    </row>
    <row r="193" spans="2:10" ht="15" customHeight="1">
      <c r="B193" s="291"/>
      <c r="C193" s="292"/>
      <c r="D193" s="293"/>
      <c r="E193" s="293"/>
      <c r="F193" s="293"/>
      <c r="G193" s="293"/>
      <c r="H193" s="293"/>
      <c r="I193" s="293"/>
      <c r="J193" s="294"/>
    </row>
    <row r="194" spans="2:10" ht="15" customHeight="1">
      <c r="B194" s="291"/>
      <c r="C194" s="292"/>
      <c r="D194" s="293"/>
      <c r="E194" s="293"/>
      <c r="F194" s="293"/>
      <c r="G194" s="293"/>
      <c r="H194" s="293"/>
      <c r="I194" s="293"/>
      <c r="J194" s="294"/>
    </row>
    <row r="195" spans="2:10" ht="15" customHeight="1">
      <c r="B195" s="291"/>
      <c r="C195" s="292"/>
      <c r="D195" s="293"/>
      <c r="E195" s="293"/>
      <c r="F195" s="293"/>
      <c r="G195" s="293"/>
      <c r="H195" s="293"/>
      <c r="I195" s="293"/>
      <c r="J195" s="294"/>
    </row>
    <row r="196" spans="2:10" ht="15" customHeight="1">
      <c r="B196" s="291"/>
      <c r="C196" s="292"/>
      <c r="D196" s="293"/>
      <c r="E196" s="293"/>
      <c r="F196" s="293"/>
      <c r="G196" s="293"/>
      <c r="H196" s="293"/>
      <c r="I196" s="293"/>
      <c r="J196" s="294"/>
    </row>
    <row r="197" spans="2:10" ht="15" customHeight="1">
      <c r="B197" s="291"/>
      <c r="C197" s="292"/>
      <c r="D197" s="293"/>
      <c r="E197" s="293"/>
      <c r="F197" s="293"/>
      <c r="G197" s="293"/>
      <c r="H197" s="293"/>
      <c r="I197" s="293"/>
      <c r="J197" s="294"/>
    </row>
    <row r="198" spans="2:10" ht="15" customHeight="1">
      <c r="B198" s="291"/>
      <c r="C198" s="292"/>
      <c r="D198" s="293"/>
      <c r="E198" s="293"/>
      <c r="F198" s="293"/>
      <c r="G198" s="293"/>
      <c r="H198" s="293"/>
      <c r="I198" s="293"/>
      <c r="J198" s="294"/>
    </row>
    <row r="199" spans="2:10" ht="15" customHeight="1">
      <c r="B199" s="291"/>
      <c r="C199" s="292"/>
      <c r="D199" s="293"/>
      <c r="E199" s="293"/>
      <c r="F199" s="293"/>
      <c r="G199" s="293"/>
      <c r="H199" s="293"/>
      <c r="I199" s="293"/>
      <c r="J199" s="294"/>
    </row>
    <row r="200" spans="2:10" ht="15" customHeight="1">
      <c r="B200" s="291"/>
      <c r="C200" s="292"/>
      <c r="D200" s="293"/>
      <c r="E200" s="293"/>
      <c r="F200" s="293"/>
      <c r="G200" s="293"/>
      <c r="H200" s="293"/>
      <c r="I200" s="293"/>
      <c r="J200" s="294"/>
    </row>
    <row r="201" spans="2:10" ht="15" customHeight="1">
      <c r="B201" s="291"/>
      <c r="C201" s="292"/>
      <c r="D201" s="293"/>
      <c r="E201" s="293"/>
      <c r="F201" s="293"/>
      <c r="G201" s="293"/>
      <c r="H201" s="293"/>
      <c r="I201" s="293"/>
      <c r="J201" s="294"/>
    </row>
    <row r="202" spans="2:10" ht="15" customHeight="1">
      <c r="B202" s="291"/>
      <c r="C202" s="292"/>
      <c r="D202" s="293"/>
      <c r="E202" s="293"/>
      <c r="F202" s="293"/>
      <c r="G202" s="293"/>
      <c r="H202" s="293"/>
      <c r="I202" s="293"/>
      <c r="J202" s="294"/>
    </row>
    <row r="203" spans="2:10" ht="15" customHeight="1">
      <c r="B203" s="291"/>
      <c r="C203" s="292"/>
      <c r="D203" s="293"/>
      <c r="E203" s="293"/>
      <c r="F203" s="293"/>
      <c r="G203" s="293"/>
      <c r="H203" s="293"/>
      <c r="I203" s="293"/>
      <c r="J203" s="294"/>
    </row>
    <row r="204" spans="2:10" ht="15" customHeight="1">
      <c r="B204" s="291"/>
      <c r="C204" s="292"/>
      <c r="D204" s="293"/>
      <c r="E204" s="293"/>
      <c r="F204" s="293"/>
      <c r="G204" s="293"/>
      <c r="H204" s="293"/>
      <c r="I204" s="293"/>
      <c r="J204" s="294"/>
    </row>
    <row r="205" spans="2:10" ht="15" customHeight="1">
      <c r="B205" s="291"/>
      <c r="C205" s="292"/>
      <c r="D205" s="293"/>
      <c r="E205" s="293"/>
      <c r="F205" s="293"/>
      <c r="G205" s="293"/>
      <c r="H205" s="293"/>
      <c r="I205" s="293"/>
      <c r="J205" s="294"/>
    </row>
    <row r="206" spans="2:10" ht="15" customHeight="1">
      <c r="B206" s="291"/>
      <c r="C206" s="292"/>
      <c r="D206" s="293"/>
      <c r="E206" s="293"/>
      <c r="F206" s="293"/>
      <c r="G206" s="293"/>
      <c r="H206" s="293"/>
      <c r="I206" s="293"/>
      <c r="J206" s="294"/>
    </row>
    <row r="207" spans="2:10" ht="15" customHeight="1">
      <c r="B207" s="291"/>
      <c r="C207" s="292"/>
      <c r="D207" s="293"/>
      <c r="E207" s="293"/>
      <c r="F207" s="293"/>
      <c r="G207" s="293"/>
      <c r="H207" s="293"/>
      <c r="I207" s="293"/>
      <c r="J207" s="294"/>
    </row>
    <row r="208" spans="2:10" ht="15" customHeight="1">
      <c r="B208" s="291"/>
      <c r="C208" s="292"/>
      <c r="D208" s="293"/>
      <c r="E208" s="293"/>
      <c r="F208" s="293"/>
      <c r="G208" s="293"/>
      <c r="H208" s="293"/>
      <c r="I208" s="293"/>
      <c r="J208" s="294"/>
    </row>
    <row r="209" spans="2:10" ht="15" customHeight="1">
      <c r="B209" s="291"/>
      <c r="C209" s="292"/>
      <c r="D209" s="293"/>
      <c r="E209" s="293"/>
      <c r="F209" s="293"/>
      <c r="G209" s="293"/>
      <c r="H209" s="293"/>
      <c r="I209" s="293"/>
      <c r="J209" s="294"/>
    </row>
    <row r="210" spans="2:10" ht="15" customHeight="1">
      <c r="B210" s="291"/>
      <c r="C210" s="292"/>
      <c r="D210" s="293"/>
      <c r="E210" s="293"/>
      <c r="F210" s="293"/>
      <c r="G210" s="293"/>
      <c r="H210" s="293"/>
      <c r="I210" s="293"/>
      <c r="J210" s="294"/>
    </row>
    <row r="211" spans="2:10" ht="15" customHeight="1">
      <c r="B211" s="291"/>
      <c r="C211" s="292"/>
      <c r="D211" s="293"/>
      <c r="E211" s="293"/>
      <c r="F211" s="293"/>
      <c r="G211" s="293"/>
      <c r="H211" s="293"/>
      <c r="I211" s="293"/>
      <c r="J211" s="294"/>
    </row>
    <row r="212" spans="2:10" ht="15" customHeight="1">
      <c r="B212" s="291"/>
      <c r="C212" s="292"/>
      <c r="D212" s="293"/>
      <c r="E212" s="293"/>
      <c r="F212" s="293"/>
      <c r="G212" s="293"/>
      <c r="H212" s="293"/>
      <c r="I212" s="293"/>
      <c r="J212" s="294"/>
    </row>
    <row r="213" spans="2:10" ht="15" customHeight="1">
      <c r="B213" s="291"/>
      <c r="C213" s="292"/>
      <c r="D213" s="293"/>
      <c r="E213" s="293"/>
      <c r="F213" s="293"/>
      <c r="G213" s="293"/>
      <c r="H213" s="293"/>
      <c r="I213" s="293"/>
      <c r="J213" s="294"/>
    </row>
    <row r="214" spans="2:10" ht="15" customHeight="1">
      <c r="B214" s="291"/>
      <c r="C214" s="292"/>
      <c r="D214" s="293"/>
      <c r="E214" s="293"/>
      <c r="F214" s="293"/>
      <c r="G214" s="293"/>
      <c r="H214" s="293"/>
      <c r="I214" s="293"/>
      <c r="J214" s="294"/>
    </row>
    <row r="215" spans="2:10" ht="15" customHeight="1">
      <c r="B215" s="291"/>
      <c r="C215" s="292"/>
      <c r="D215" s="293"/>
      <c r="E215" s="293"/>
      <c r="F215" s="293"/>
      <c r="G215" s="293"/>
      <c r="H215" s="293"/>
      <c r="I215" s="293"/>
      <c r="J215" s="294"/>
    </row>
    <row r="216" spans="2:10" ht="15" customHeight="1">
      <c r="B216" s="291"/>
      <c r="C216" s="292"/>
      <c r="D216" s="293"/>
      <c r="E216" s="293"/>
      <c r="F216" s="293"/>
      <c r="G216" s="293"/>
      <c r="H216" s="293"/>
      <c r="I216" s="293"/>
      <c r="J216" s="294"/>
    </row>
    <row r="217" spans="2:10" ht="15" customHeight="1">
      <c r="B217" s="291"/>
      <c r="C217" s="292"/>
      <c r="D217" s="293"/>
      <c r="E217" s="293"/>
      <c r="F217" s="293"/>
      <c r="G217" s="293"/>
      <c r="H217" s="293"/>
      <c r="I217" s="293"/>
      <c r="J217" s="294"/>
    </row>
    <row r="218" spans="2:10" ht="15" customHeight="1">
      <c r="B218" s="291"/>
      <c r="C218" s="292"/>
      <c r="D218" s="293"/>
      <c r="E218" s="293"/>
      <c r="F218" s="293"/>
      <c r="G218" s="293"/>
      <c r="H218" s="293"/>
      <c r="I218" s="293"/>
      <c r="J218" s="294"/>
    </row>
    <row r="219" spans="2:10" ht="15" customHeight="1">
      <c r="B219" s="291"/>
      <c r="C219" s="292"/>
      <c r="D219" s="293"/>
      <c r="E219" s="293"/>
      <c r="F219" s="293"/>
      <c r="G219" s="293"/>
      <c r="H219" s="293"/>
      <c r="I219" s="293"/>
      <c r="J219" s="294"/>
    </row>
    <row r="220" spans="2:10" ht="15" customHeight="1">
      <c r="B220" s="291"/>
      <c r="C220" s="292"/>
      <c r="D220" s="293"/>
      <c r="E220" s="293"/>
      <c r="F220" s="293"/>
      <c r="G220" s="293"/>
      <c r="H220" s="293"/>
      <c r="I220" s="293"/>
      <c r="J220" s="294"/>
    </row>
    <row r="221" spans="2:10" ht="15" customHeight="1">
      <c r="B221" s="291"/>
      <c r="C221" s="292"/>
      <c r="D221" s="293"/>
      <c r="E221" s="293"/>
      <c r="F221" s="293"/>
      <c r="G221" s="293"/>
      <c r="H221" s="293"/>
      <c r="I221" s="293"/>
      <c r="J221" s="294"/>
    </row>
    <row r="222" spans="2:10" ht="15" customHeight="1">
      <c r="B222" s="291"/>
      <c r="C222" s="292"/>
      <c r="D222" s="293"/>
      <c r="E222" s="293"/>
      <c r="F222" s="293"/>
      <c r="G222" s="293"/>
      <c r="H222" s="293"/>
      <c r="I222" s="293"/>
      <c r="J222" s="294"/>
    </row>
    <row r="223" spans="2:10" ht="15" customHeight="1">
      <c r="B223" s="291"/>
      <c r="C223" s="292"/>
      <c r="D223" s="293"/>
      <c r="E223" s="293"/>
      <c r="F223" s="293"/>
      <c r="G223" s="293"/>
      <c r="H223" s="293"/>
      <c r="I223" s="293"/>
      <c r="J223" s="294"/>
    </row>
    <row r="224" spans="2:10" ht="15" customHeight="1">
      <c r="B224" s="291"/>
      <c r="C224" s="292"/>
      <c r="D224" s="293"/>
      <c r="E224" s="293"/>
      <c r="F224" s="293"/>
      <c r="G224" s="293"/>
      <c r="H224" s="293"/>
      <c r="I224" s="293"/>
      <c r="J224" s="294"/>
    </row>
    <row r="225" spans="2:10" ht="15" customHeight="1">
      <c r="B225" s="291"/>
      <c r="C225" s="292"/>
      <c r="D225" s="293"/>
      <c r="E225" s="293"/>
      <c r="F225" s="293"/>
      <c r="G225" s="293"/>
      <c r="H225" s="293"/>
      <c r="I225" s="293"/>
      <c r="J225" s="294"/>
    </row>
    <row r="226" spans="2:10" ht="15" customHeight="1">
      <c r="B226" s="291"/>
      <c r="C226" s="292"/>
      <c r="D226" s="293"/>
      <c r="E226" s="293"/>
      <c r="F226" s="293"/>
      <c r="G226" s="293"/>
      <c r="H226" s="293"/>
      <c r="I226" s="293"/>
      <c r="J226" s="294"/>
    </row>
    <row r="227" spans="2:10" ht="15" customHeight="1">
      <c r="B227" s="291"/>
      <c r="C227" s="292"/>
      <c r="D227" s="293"/>
      <c r="E227" s="293"/>
      <c r="F227" s="293"/>
      <c r="G227" s="293"/>
      <c r="H227" s="293"/>
      <c r="I227" s="293"/>
      <c r="J227" s="294"/>
    </row>
    <row r="228" spans="2:10" ht="15" customHeight="1">
      <c r="B228" s="291"/>
      <c r="C228" s="292"/>
      <c r="D228" s="293"/>
      <c r="E228" s="293"/>
      <c r="F228" s="293"/>
      <c r="G228" s="293"/>
      <c r="H228" s="293"/>
      <c r="I228" s="293"/>
      <c r="J228" s="294"/>
    </row>
    <row r="229" spans="2:10" ht="15" customHeight="1">
      <c r="B229" s="291"/>
      <c r="C229" s="292"/>
      <c r="D229" s="293"/>
      <c r="E229" s="293"/>
      <c r="F229" s="293"/>
      <c r="G229" s="293"/>
      <c r="H229" s="293"/>
      <c r="I229" s="293"/>
      <c r="J229" s="294"/>
    </row>
    <row r="230" spans="2:10" ht="15" customHeight="1">
      <c r="B230" s="291"/>
      <c r="C230" s="292"/>
      <c r="D230" s="293"/>
      <c r="E230" s="293"/>
      <c r="F230" s="293"/>
      <c r="G230" s="293"/>
      <c r="H230" s="293"/>
      <c r="I230" s="293"/>
      <c r="J230" s="294"/>
    </row>
    <row r="231" spans="2:10" ht="15" customHeight="1">
      <c r="B231" s="291"/>
      <c r="C231" s="292"/>
      <c r="D231" s="293"/>
      <c r="E231" s="293"/>
      <c r="F231" s="293"/>
      <c r="G231" s="293"/>
      <c r="H231" s="293"/>
      <c r="I231" s="293"/>
      <c r="J231" s="294"/>
    </row>
    <row r="232" spans="2:10" ht="15" customHeight="1">
      <c r="B232" s="291"/>
      <c r="C232" s="292"/>
      <c r="D232" s="293"/>
      <c r="E232" s="293"/>
      <c r="F232" s="293"/>
      <c r="G232" s="293"/>
      <c r="H232" s="293"/>
      <c r="I232" s="293"/>
      <c r="J232" s="294"/>
    </row>
    <row r="233" spans="2:10" ht="15" customHeight="1">
      <c r="B233" s="291"/>
      <c r="C233" s="292"/>
      <c r="D233" s="293"/>
      <c r="E233" s="293"/>
      <c r="F233" s="293"/>
      <c r="G233" s="293"/>
      <c r="H233" s="293"/>
      <c r="I233" s="293"/>
      <c r="J233" s="294"/>
    </row>
    <row r="234" spans="2:10" ht="15" customHeight="1">
      <c r="B234" s="291"/>
      <c r="C234" s="292"/>
      <c r="D234" s="293"/>
      <c r="E234" s="293"/>
      <c r="F234" s="293"/>
      <c r="G234" s="293"/>
      <c r="H234" s="293"/>
      <c r="I234" s="293"/>
      <c r="J234" s="294"/>
    </row>
    <row r="235" spans="2:10" ht="15" customHeight="1">
      <c r="B235" s="291"/>
      <c r="C235" s="292"/>
      <c r="D235" s="293"/>
      <c r="E235" s="293"/>
      <c r="F235" s="293"/>
      <c r="G235" s="293"/>
      <c r="H235" s="293"/>
      <c r="I235" s="293"/>
      <c r="J235" s="294"/>
    </row>
    <row r="236" spans="2:10" ht="15" customHeight="1">
      <c r="B236" s="291"/>
      <c r="C236" s="292"/>
      <c r="D236" s="293"/>
      <c r="E236" s="293"/>
      <c r="F236" s="293"/>
      <c r="G236" s="293"/>
      <c r="H236" s="293"/>
      <c r="I236" s="293"/>
      <c r="J236" s="294"/>
    </row>
    <row r="237" spans="2:10" ht="15" customHeight="1">
      <c r="B237" s="291"/>
      <c r="C237" s="292"/>
      <c r="D237" s="293"/>
      <c r="E237" s="293"/>
      <c r="F237" s="293"/>
      <c r="G237" s="293"/>
      <c r="H237" s="293"/>
      <c r="I237" s="293"/>
      <c r="J237" s="294"/>
    </row>
    <row r="238" spans="2:10" ht="15" customHeight="1">
      <c r="B238" s="291"/>
      <c r="C238" s="292"/>
      <c r="D238" s="293"/>
      <c r="E238" s="293"/>
      <c r="F238" s="293"/>
      <c r="G238" s="293"/>
      <c r="H238" s="293"/>
      <c r="I238" s="293"/>
      <c r="J238" s="294"/>
    </row>
    <row r="239" spans="2:10" ht="15" customHeight="1">
      <c r="B239" s="291"/>
      <c r="C239" s="292"/>
      <c r="D239" s="293"/>
      <c r="E239" s="293"/>
      <c r="F239" s="293"/>
      <c r="G239" s="293"/>
      <c r="H239" s="293"/>
      <c r="I239" s="293"/>
      <c r="J239" s="294"/>
    </row>
    <row r="240" spans="2:10" ht="15" customHeight="1">
      <c r="B240" s="291"/>
      <c r="C240" s="292"/>
      <c r="D240" s="293"/>
      <c r="E240" s="293"/>
      <c r="F240" s="293"/>
      <c r="G240" s="293"/>
      <c r="H240" s="293"/>
      <c r="I240" s="293"/>
      <c r="J240" s="294"/>
    </row>
    <row r="241" spans="2:10" ht="15" customHeight="1">
      <c r="B241" s="291"/>
      <c r="C241" s="292"/>
      <c r="D241" s="293"/>
      <c r="E241" s="293"/>
      <c r="F241" s="293"/>
      <c r="G241" s="293"/>
      <c r="H241" s="293"/>
      <c r="I241" s="293"/>
      <c r="J241" s="294"/>
    </row>
    <row r="242" spans="2:10" ht="15" customHeight="1">
      <c r="B242" s="291"/>
      <c r="C242" s="292"/>
      <c r="D242" s="293"/>
      <c r="E242" s="293"/>
      <c r="F242" s="293"/>
      <c r="G242" s="293"/>
      <c r="H242" s="293"/>
      <c r="I242" s="293"/>
      <c r="J242" s="294"/>
    </row>
    <row r="243" spans="2:10" ht="15" customHeight="1">
      <c r="B243" s="291"/>
      <c r="C243" s="292"/>
      <c r="D243" s="293"/>
      <c r="E243" s="293"/>
      <c r="F243" s="293"/>
      <c r="G243" s="293"/>
      <c r="H243" s="293"/>
      <c r="I243" s="293"/>
      <c r="J243" s="294"/>
    </row>
    <row r="244" spans="2:10" ht="15" customHeight="1">
      <c r="B244" s="291"/>
      <c r="C244" s="292"/>
      <c r="D244" s="293"/>
      <c r="E244" s="293"/>
      <c r="F244" s="293"/>
      <c r="G244" s="293"/>
      <c r="H244" s="293"/>
      <c r="I244" s="293"/>
      <c r="J244" s="294"/>
    </row>
    <row r="245" spans="2:10" ht="15" customHeight="1">
      <c r="B245" s="291"/>
      <c r="C245" s="292"/>
      <c r="D245" s="293"/>
      <c r="E245" s="293"/>
      <c r="F245" s="293"/>
      <c r="G245" s="293"/>
      <c r="H245" s="293"/>
      <c r="I245" s="293"/>
      <c r="J245" s="294"/>
    </row>
    <row r="246" spans="2:10" ht="15" customHeight="1">
      <c r="B246" s="291"/>
      <c r="C246" s="292"/>
      <c r="D246" s="293"/>
      <c r="E246" s="293"/>
      <c r="F246" s="293"/>
      <c r="G246" s="293"/>
      <c r="H246" s="293"/>
      <c r="I246" s="293"/>
      <c r="J246" s="294"/>
    </row>
    <row r="247" spans="2:10" ht="15" customHeight="1">
      <c r="B247" s="291"/>
      <c r="C247" s="292"/>
      <c r="D247" s="293"/>
      <c r="E247" s="293"/>
      <c r="F247" s="293"/>
      <c r="G247" s="293"/>
      <c r="H247" s="293"/>
      <c r="I247" s="293"/>
      <c r="J247" s="294"/>
    </row>
    <row r="248" spans="2:10" ht="15" customHeight="1">
      <c r="B248" s="291"/>
      <c r="C248" s="292"/>
      <c r="D248" s="293"/>
      <c r="E248" s="293"/>
      <c r="F248" s="293"/>
      <c r="G248" s="293"/>
      <c r="H248" s="293"/>
      <c r="I248" s="293"/>
      <c r="J248" s="294"/>
    </row>
    <row r="249" spans="2:10" ht="15" customHeight="1">
      <c r="B249" s="291"/>
      <c r="C249" s="292"/>
      <c r="D249" s="293"/>
      <c r="E249" s="293"/>
      <c r="F249" s="293"/>
      <c r="G249" s="293"/>
      <c r="H249" s="293"/>
      <c r="I249" s="293"/>
      <c r="J249" s="294"/>
    </row>
    <row r="250" spans="2:10" ht="15" customHeight="1">
      <c r="B250" s="291"/>
      <c r="C250" s="292"/>
      <c r="D250" s="293"/>
      <c r="E250" s="293"/>
      <c r="F250" s="293"/>
      <c r="G250" s="293"/>
      <c r="H250" s="293"/>
      <c r="I250" s="293"/>
      <c r="J250" s="294"/>
    </row>
    <row r="251" spans="2:10" ht="15" customHeight="1">
      <c r="B251" s="291"/>
      <c r="C251" s="292"/>
      <c r="D251" s="293"/>
      <c r="E251" s="293"/>
      <c r="F251" s="293"/>
      <c r="G251" s="293"/>
      <c r="H251" s="293"/>
      <c r="I251" s="293"/>
      <c r="J251" s="294"/>
    </row>
    <row r="252" spans="2:10" ht="15" customHeight="1">
      <c r="B252" s="291"/>
      <c r="C252" s="292"/>
      <c r="D252" s="293"/>
      <c r="E252" s="293"/>
      <c r="F252" s="293"/>
      <c r="G252" s="293"/>
      <c r="H252" s="293"/>
      <c r="I252" s="293"/>
      <c r="J252" s="294"/>
    </row>
    <row r="253" spans="2:10" ht="15" customHeight="1">
      <c r="B253" s="291"/>
      <c r="C253" s="292"/>
      <c r="D253" s="293"/>
      <c r="E253" s="293"/>
      <c r="F253" s="293"/>
      <c r="G253" s="293"/>
      <c r="H253" s="293"/>
      <c r="I253" s="293"/>
      <c r="J253" s="294"/>
    </row>
    <row r="254" spans="2:10" ht="15" customHeight="1">
      <c r="B254" s="291"/>
      <c r="C254" s="292"/>
      <c r="D254" s="293"/>
      <c r="E254" s="293"/>
      <c r="F254" s="293"/>
      <c r="G254" s="293"/>
      <c r="H254" s="293"/>
      <c r="I254" s="293"/>
      <c r="J254" s="294"/>
    </row>
    <row r="255" spans="2:10" ht="15" customHeight="1">
      <c r="B255" s="291"/>
      <c r="C255" s="292"/>
      <c r="D255" s="293"/>
      <c r="E255" s="293"/>
      <c r="F255" s="293"/>
      <c r="G255" s="293"/>
      <c r="H255" s="293"/>
      <c r="I255" s="293"/>
      <c r="J255" s="294"/>
    </row>
    <row r="256" spans="2:10" ht="15" customHeight="1">
      <c r="B256" s="291"/>
      <c r="C256" s="292"/>
      <c r="D256" s="293"/>
      <c r="E256" s="293"/>
      <c r="F256" s="293"/>
      <c r="G256" s="293"/>
      <c r="H256" s="293"/>
      <c r="I256" s="293"/>
      <c r="J256" s="294"/>
    </row>
    <row r="257" spans="2:10" ht="15" customHeight="1">
      <c r="B257" s="291"/>
      <c r="C257" s="292"/>
      <c r="D257" s="293"/>
      <c r="E257" s="293"/>
      <c r="F257" s="293"/>
      <c r="G257" s="293"/>
      <c r="H257" s="293"/>
      <c r="I257" s="293"/>
      <c r="J257" s="294"/>
    </row>
    <row r="258" spans="2:10" ht="15" customHeight="1">
      <c r="B258" s="291"/>
      <c r="C258" s="292"/>
      <c r="D258" s="293"/>
      <c r="E258" s="293"/>
      <c r="F258" s="293"/>
      <c r="G258" s="293"/>
      <c r="H258" s="293"/>
      <c r="I258" s="293"/>
      <c r="J258" s="294"/>
    </row>
    <row r="259" spans="2:10" ht="15" customHeight="1">
      <c r="B259" s="291"/>
      <c r="C259" s="292"/>
      <c r="D259" s="293"/>
      <c r="E259" s="293"/>
      <c r="F259" s="293"/>
      <c r="G259" s="293"/>
      <c r="H259" s="293"/>
      <c r="I259" s="293"/>
      <c r="J259" s="294"/>
    </row>
    <row r="260" spans="2:10" ht="15" customHeight="1">
      <c r="B260" s="291"/>
      <c r="C260" s="292"/>
      <c r="D260" s="293"/>
      <c r="E260" s="293"/>
      <c r="F260" s="293"/>
      <c r="G260" s="293"/>
      <c r="H260" s="293"/>
      <c r="I260" s="293"/>
      <c r="J260" s="294"/>
    </row>
    <row r="261" spans="2:10" ht="15" customHeight="1">
      <c r="B261" s="291"/>
      <c r="C261" s="292"/>
      <c r="D261" s="293"/>
      <c r="E261" s="293"/>
      <c r="F261" s="293"/>
      <c r="G261" s="293"/>
      <c r="H261" s="293"/>
      <c r="I261" s="293"/>
      <c r="J261" s="293"/>
    </row>
  </sheetData>
  <mergeCells count="11">
    <mergeCell ref="B38:J38"/>
    <mergeCell ref="B34:D34"/>
    <mergeCell ref="G7:G8"/>
    <mergeCell ref="H7:H8"/>
    <mergeCell ref="I7:I8"/>
    <mergeCell ref="J7:J8"/>
    <mergeCell ref="B7:B8"/>
    <mergeCell ref="C7:C8"/>
    <mergeCell ref="D7:D8"/>
    <mergeCell ref="E7:E8"/>
    <mergeCell ref="F7:F8"/>
  </mergeCells>
  <pageMargins left="0.35433070866141736" right="1.0236220472440944" top="0.98425196850393704" bottom="0.78740157480314965" header="0.51181102362204722" footer="0"/>
  <pageSetup paperSize="9" scale="76" firstPageNumber="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H69"/>
  <sheetViews>
    <sheetView showGridLines="0" topLeftCell="A46" zoomScaleNormal="100" workbookViewId="0">
      <selection activeCell="A65" sqref="A65:D65"/>
    </sheetView>
  </sheetViews>
  <sheetFormatPr defaultColWidth="11.42578125" defaultRowHeight="13.5"/>
  <cols>
    <col min="1" max="1" width="59.28515625" style="224" customWidth="1"/>
    <col min="2" max="2" width="19.140625" style="316" customWidth="1"/>
    <col min="3" max="3" width="1.140625" style="317" customWidth="1"/>
    <col min="4" max="4" width="19.140625" style="316" customWidth="1"/>
    <col min="5" max="5" width="3.28515625" style="316" customWidth="1"/>
    <col min="6" max="6" width="63.140625" style="316" bestFit="1" customWidth="1"/>
    <col min="7" max="7" width="17.7109375" style="316" bestFit="1" customWidth="1"/>
    <col min="8" max="8" width="17.140625" style="316" customWidth="1"/>
    <col min="9" max="9" width="15.140625" style="224" bestFit="1" customWidth="1"/>
    <col min="10" max="16384" width="11.42578125" style="224"/>
  </cols>
  <sheetData>
    <row r="1" spans="1:8" ht="15" customHeight="1">
      <c r="A1" s="817" t="s">
        <v>219</v>
      </c>
      <c r="B1" s="817"/>
      <c r="C1" s="817"/>
      <c r="D1" s="817"/>
      <c r="E1" s="313"/>
      <c r="F1" s="313"/>
      <c r="G1" s="313"/>
      <c r="H1" s="313"/>
    </row>
    <row r="2" spans="1:8" ht="15" customHeight="1">
      <c r="A2" s="818" t="s">
        <v>5983</v>
      </c>
      <c r="B2" s="818"/>
      <c r="C2" s="818"/>
      <c r="D2" s="818"/>
      <c r="E2" s="314"/>
      <c r="F2" s="314"/>
      <c r="G2" s="314"/>
      <c r="H2" s="314"/>
    </row>
    <row r="3" spans="1:8" ht="15" customHeight="1">
      <c r="A3" s="313" t="s">
        <v>201</v>
      </c>
      <c r="B3" s="313"/>
      <c r="C3" s="315"/>
      <c r="D3" s="313"/>
      <c r="E3" s="313"/>
      <c r="F3" s="313"/>
      <c r="G3" s="313"/>
      <c r="H3" s="313"/>
    </row>
    <row r="4" spans="1:8" ht="15" customHeight="1">
      <c r="A4" s="316" t="s">
        <v>220</v>
      </c>
    </row>
    <row r="6" spans="1:8" ht="15" customHeight="1">
      <c r="A6" s="318" t="s">
        <v>5538</v>
      </c>
      <c r="B6" s="319">
        <v>44196</v>
      </c>
      <c r="C6" s="320"/>
      <c r="D6" s="319">
        <v>43830</v>
      </c>
      <c r="E6" s="321"/>
    </row>
    <row r="7" spans="1:8" ht="9.75" customHeight="1">
      <c r="A7" s="322"/>
      <c r="B7" s="323"/>
      <c r="C7" s="324"/>
      <c r="D7" s="323"/>
      <c r="E7" s="325"/>
    </row>
    <row r="8" spans="1:8" ht="15" customHeight="1">
      <c r="A8" s="326" t="s">
        <v>5260</v>
      </c>
      <c r="B8" s="326">
        <v>656536476923</v>
      </c>
      <c r="C8" s="327"/>
      <c r="D8" s="326">
        <v>724634083632</v>
      </c>
      <c r="E8" s="325"/>
      <c r="F8" s="328"/>
      <c r="G8" s="329"/>
    </row>
    <row r="9" spans="1:8" ht="15" customHeight="1">
      <c r="A9" s="326" t="s">
        <v>5261</v>
      </c>
      <c r="B9" s="326">
        <v>-115744914197</v>
      </c>
      <c r="C9" s="327"/>
      <c r="D9" s="326">
        <v>-90315556046</v>
      </c>
      <c r="E9" s="325"/>
      <c r="F9" s="328"/>
      <c r="G9" s="329"/>
    </row>
    <row r="10" spans="1:8" ht="15" customHeight="1">
      <c r="A10" s="326" t="s">
        <v>5262</v>
      </c>
      <c r="B10" s="326">
        <v>116856411017</v>
      </c>
      <c r="C10" s="327"/>
      <c r="D10" s="326">
        <v>156869249085</v>
      </c>
      <c r="E10" s="325"/>
      <c r="F10" s="328"/>
      <c r="G10" s="329"/>
    </row>
    <row r="11" spans="1:8" ht="15" customHeight="1">
      <c r="A11" s="326" t="s">
        <v>5950</v>
      </c>
      <c r="B11" s="326">
        <v>-333932042820</v>
      </c>
      <c r="C11" s="327"/>
      <c r="D11" s="326">
        <v>-317145923368</v>
      </c>
      <c r="E11" s="325"/>
      <c r="F11" s="328"/>
      <c r="G11" s="329"/>
    </row>
    <row r="12" spans="1:8" ht="15" customHeight="1">
      <c r="A12" s="326" t="s">
        <v>5263</v>
      </c>
      <c r="B12" s="326">
        <v>-11097511095</v>
      </c>
      <c r="C12" s="327"/>
      <c r="D12" s="326">
        <v>-19443806945</v>
      </c>
      <c r="E12" s="325"/>
      <c r="F12" s="328"/>
      <c r="G12" s="329"/>
    </row>
    <row r="13" spans="1:8" ht="15" customHeight="1">
      <c r="A13" s="326" t="s">
        <v>5264</v>
      </c>
      <c r="B13" s="326">
        <v>-171405709814</v>
      </c>
      <c r="C13" s="327"/>
      <c r="D13" s="326">
        <v>-68764356288</v>
      </c>
      <c r="E13" s="325"/>
      <c r="F13" s="328"/>
      <c r="G13" s="329"/>
    </row>
    <row r="14" spans="1:8" ht="15" customHeight="1">
      <c r="A14" s="326" t="s">
        <v>5273</v>
      </c>
      <c r="B14" s="326">
        <v>75982154474</v>
      </c>
      <c r="C14" s="327"/>
      <c r="D14" s="326">
        <v>-11444253154</v>
      </c>
      <c r="E14" s="325"/>
      <c r="F14" s="328"/>
      <c r="G14" s="329"/>
    </row>
    <row r="15" spans="1:8" ht="15" customHeight="1">
      <c r="A15" s="326" t="s">
        <v>5275</v>
      </c>
      <c r="B15" s="326">
        <v>-405320431234</v>
      </c>
      <c r="C15" s="327"/>
      <c r="D15" s="326">
        <v>-721724041422</v>
      </c>
      <c r="E15" s="325"/>
      <c r="F15" s="328"/>
      <c r="G15" s="329"/>
    </row>
    <row r="16" spans="1:8" ht="15" customHeight="1">
      <c r="A16" s="326" t="s">
        <v>5274</v>
      </c>
      <c r="B16" s="330">
        <v>462323789085</v>
      </c>
      <c r="C16" s="327"/>
      <c r="D16" s="330">
        <v>492684344975</v>
      </c>
      <c r="E16" s="325"/>
      <c r="F16" s="328"/>
      <c r="G16" s="329"/>
    </row>
    <row r="17" spans="1:10" ht="9.6" customHeight="1">
      <c r="A17" s="326"/>
      <c r="B17" s="322"/>
      <c r="C17" s="331"/>
      <c r="D17" s="322"/>
      <c r="E17" s="332"/>
    </row>
    <row r="18" spans="1:10" ht="15" customHeight="1">
      <c r="A18" s="333" t="s">
        <v>5539</v>
      </c>
      <c r="B18" s="327">
        <f>SUM(B8:B16)</f>
        <v>274198222339</v>
      </c>
      <c r="C18" s="327"/>
      <c r="D18" s="327">
        <f>SUM(D8:D16)</f>
        <v>145349740469</v>
      </c>
      <c r="E18" s="332"/>
    </row>
    <row r="19" spans="1:10" ht="6" customHeight="1">
      <c r="A19" s="326"/>
      <c r="B19" s="327"/>
      <c r="C19" s="327"/>
      <c r="D19" s="327"/>
      <c r="E19" s="325"/>
    </row>
    <row r="20" spans="1:10" ht="15" customHeight="1">
      <c r="A20" s="326" t="s">
        <v>5951</v>
      </c>
      <c r="B20" s="362">
        <v>0</v>
      </c>
      <c r="C20" s="327"/>
      <c r="D20" s="330">
        <v>1889472136</v>
      </c>
      <c r="E20" s="325"/>
    </row>
    <row r="21" spans="1:10" ht="3.95" customHeight="1">
      <c r="A21" s="326"/>
      <c r="B21" s="327"/>
      <c r="C21" s="327"/>
      <c r="D21" s="327"/>
      <c r="E21" s="325"/>
    </row>
    <row r="22" spans="1:10" ht="15" customHeight="1">
      <c r="A22" s="333" t="s">
        <v>5540</v>
      </c>
      <c r="B22" s="330">
        <f>B18+B20</f>
        <v>274198222339</v>
      </c>
      <c r="C22" s="327"/>
      <c r="D22" s="330">
        <f>D18+D20</f>
        <v>147239212605</v>
      </c>
      <c r="E22" s="325"/>
    </row>
    <row r="23" spans="1:10" ht="15" customHeight="1">
      <c r="A23" s="326"/>
      <c r="B23" s="326"/>
      <c r="C23" s="327"/>
      <c r="D23" s="326"/>
      <c r="E23" s="325"/>
    </row>
    <row r="24" spans="1:10" ht="15" customHeight="1">
      <c r="A24" s="333" t="s">
        <v>5541</v>
      </c>
      <c r="B24" s="326"/>
      <c r="C24" s="327"/>
      <c r="D24" s="326"/>
      <c r="E24" s="325"/>
    </row>
    <row r="25" spans="1:10" ht="15" customHeight="1">
      <c r="A25" s="326"/>
      <c r="B25" s="326"/>
      <c r="C25" s="327"/>
      <c r="D25" s="326"/>
      <c r="E25" s="325"/>
    </row>
    <row r="26" spans="1:10" ht="15" customHeight="1">
      <c r="A26" s="326" t="s">
        <v>6596</v>
      </c>
      <c r="B26" s="326">
        <v>-4975000000</v>
      </c>
      <c r="D26" s="316">
        <v>0</v>
      </c>
      <c r="E26" s="325"/>
    </row>
    <row r="27" spans="1:10" ht="15" customHeight="1">
      <c r="A27" s="326" t="s">
        <v>6595</v>
      </c>
      <c r="B27" s="326">
        <v>13061984704</v>
      </c>
      <c r="C27" s="327"/>
      <c r="D27" s="326">
        <v>5234801472</v>
      </c>
      <c r="E27" s="325"/>
    </row>
    <row r="28" spans="1:10" ht="15" customHeight="1">
      <c r="A28" s="326" t="s">
        <v>5953</v>
      </c>
      <c r="B28" s="330">
        <v>-11982640409</v>
      </c>
      <c r="C28" s="327"/>
      <c r="D28" s="330">
        <v>-16117455972</v>
      </c>
      <c r="E28" s="325"/>
      <c r="F28" s="224"/>
      <c r="G28" s="224"/>
      <c r="H28" s="224"/>
    </row>
    <row r="29" spans="1:10" ht="10.5" customHeight="1">
      <c r="A29" s="326"/>
      <c r="B29" s="326"/>
      <c r="C29" s="327"/>
      <c r="D29" s="326"/>
      <c r="E29" s="325"/>
    </row>
    <row r="30" spans="1:10">
      <c r="A30" s="326" t="s">
        <v>5542</v>
      </c>
      <c r="B30" s="330">
        <f>SUM(B26:B28)</f>
        <v>-3895655705</v>
      </c>
      <c r="C30" s="327"/>
      <c r="D30" s="330">
        <f>SUM(D26:D28)</f>
        <v>-10882654500</v>
      </c>
      <c r="E30" s="332"/>
    </row>
    <row r="31" spans="1:10" ht="15" customHeight="1">
      <c r="A31" s="326"/>
      <c r="B31" s="326"/>
      <c r="C31" s="327"/>
      <c r="D31" s="326"/>
      <c r="E31" s="325"/>
    </row>
    <row r="32" spans="1:10" ht="15" customHeight="1">
      <c r="A32" s="333" t="s">
        <v>5963</v>
      </c>
      <c r="B32" s="326"/>
      <c r="C32" s="327"/>
      <c r="D32" s="326"/>
      <c r="E32" s="325"/>
      <c r="J32" s="334"/>
    </row>
    <row r="33" spans="1:11" ht="10.5" hidden="1" customHeight="1">
      <c r="A33" s="326"/>
      <c r="B33" s="326"/>
      <c r="C33" s="327"/>
      <c r="D33" s="326"/>
      <c r="E33" s="325"/>
    </row>
    <row r="34" spans="1:11" ht="9.6" customHeight="1">
      <c r="A34" s="326"/>
      <c r="B34" s="326"/>
      <c r="C34" s="327"/>
      <c r="D34" s="326"/>
      <c r="E34" s="325"/>
    </row>
    <row r="35" spans="1:11" ht="15" customHeight="1">
      <c r="A35" s="326" t="s">
        <v>5265</v>
      </c>
      <c r="B35" s="326">
        <v>138518515223</v>
      </c>
      <c r="C35" s="327"/>
      <c r="D35" s="326">
        <v>22355607760</v>
      </c>
      <c r="E35" s="325"/>
    </row>
    <row r="36" spans="1:11" ht="15" customHeight="1">
      <c r="A36" s="326" t="s">
        <v>5952</v>
      </c>
      <c r="B36" s="326">
        <v>-50099028082</v>
      </c>
      <c r="C36" s="327"/>
      <c r="D36" s="326">
        <v>-56415168985</v>
      </c>
      <c r="E36" s="325"/>
    </row>
    <row r="37" spans="1:11" ht="15" customHeight="1">
      <c r="A37" s="326" t="s">
        <v>5537</v>
      </c>
      <c r="B37" s="316">
        <v>0</v>
      </c>
      <c r="C37" s="327"/>
      <c r="D37" s="326">
        <v>40000000000</v>
      </c>
      <c r="E37" s="332"/>
      <c r="G37" s="224"/>
    </row>
    <row r="38" spans="1:11" ht="15" customHeight="1">
      <c r="A38" s="326" t="s">
        <v>5966</v>
      </c>
      <c r="B38" s="326">
        <v>-2083333330</v>
      </c>
      <c r="C38" s="327"/>
      <c r="D38" s="326">
        <v>-2083333330</v>
      </c>
      <c r="E38" s="332"/>
      <c r="G38" s="224"/>
    </row>
    <row r="39" spans="1:11" ht="15" customHeight="1">
      <c r="A39" s="326" t="s">
        <v>5266</v>
      </c>
      <c r="B39" s="330">
        <v>-49053738252</v>
      </c>
      <c r="C39" s="327"/>
      <c r="D39" s="330">
        <v>-51741918990</v>
      </c>
      <c r="E39" s="325"/>
    </row>
    <row r="40" spans="1:11" ht="15" customHeight="1">
      <c r="A40" s="326"/>
      <c r="B40" s="326"/>
      <c r="C40" s="327"/>
      <c r="D40" s="326"/>
      <c r="E40" s="325"/>
    </row>
    <row r="41" spans="1:11" ht="15" customHeight="1">
      <c r="A41" s="326" t="s">
        <v>5964</v>
      </c>
      <c r="B41" s="330">
        <f>SUM(B35:B39)</f>
        <v>37282415559</v>
      </c>
      <c r="C41" s="327"/>
      <c r="D41" s="330">
        <f>SUM(D35:D39)</f>
        <v>-47884813545</v>
      </c>
      <c r="E41" s="332"/>
    </row>
    <row r="42" spans="1:11">
      <c r="A42" s="326"/>
      <c r="B42" s="327"/>
      <c r="C42" s="327"/>
      <c r="D42" s="326"/>
      <c r="E42" s="332"/>
      <c r="I42" s="335"/>
      <c r="K42" s="335"/>
    </row>
    <row r="43" spans="1:11" ht="15" customHeight="1">
      <c r="A43" s="326" t="s">
        <v>5975</v>
      </c>
      <c r="B43" s="327">
        <f>+B41+B30+B22</f>
        <v>307584982193</v>
      </c>
      <c r="C43" s="336"/>
      <c r="D43" s="327">
        <v>88471744560</v>
      </c>
    </row>
    <row r="44" spans="1:11" ht="9.6" customHeight="1">
      <c r="A44" s="326"/>
      <c r="B44" s="326"/>
      <c r="C44" s="336"/>
      <c r="D44" s="326"/>
    </row>
    <row r="45" spans="1:11" ht="15" customHeight="1">
      <c r="A45" s="326" t="s">
        <v>5267</v>
      </c>
      <c r="B45" s="326">
        <v>27209884406</v>
      </c>
      <c r="C45" s="336"/>
      <c r="D45" s="326">
        <v>31235246778</v>
      </c>
    </row>
    <row r="46" spans="1:11" ht="9" customHeight="1">
      <c r="A46" s="326"/>
      <c r="B46" s="326"/>
      <c r="C46" s="327"/>
      <c r="D46" s="326"/>
    </row>
    <row r="47" spans="1:11" ht="15" customHeight="1">
      <c r="A47" s="326" t="s">
        <v>5965</v>
      </c>
      <c r="B47" s="326">
        <v>-165125</v>
      </c>
      <c r="C47" s="336"/>
      <c r="D47" s="326">
        <v>1256500</v>
      </c>
    </row>
    <row r="48" spans="1:11" ht="6.95" customHeight="1">
      <c r="A48" s="326"/>
      <c r="B48" s="326"/>
      <c r="C48" s="327"/>
      <c r="D48" s="326"/>
    </row>
    <row r="49" spans="1:242" ht="15" customHeight="1">
      <c r="A49" s="326" t="s">
        <v>5958</v>
      </c>
      <c r="B49" s="330">
        <v>817100986140</v>
      </c>
      <c r="C49" s="327"/>
      <c r="D49" s="330">
        <v>697392738302</v>
      </c>
    </row>
    <row r="50" spans="1:242" ht="15" customHeight="1">
      <c r="A50" s="326"/>
      <c r="B50" s="326"/>
      <c r="C50" s="327"/>
      <c r="D50" s="326"/>
    </row>
    <row r="51" spans="1:242" ht="15" customHeight="1" thickBot="1">
      <c r="A51" s="326" t="s">
        <v>5959</v>
      </c>
      <c r="B51" s="337">
        <f>SUM(B43:B49)</f>
        <v>1151895687614</v>
      </c>
      <c r="C51" s="327"/>
      <c r="D51" s="337">
        <f>SUM(D43:D49)</f>
        <v>817100986140</v>
      </c>
    </row>
    <row r="52" spans="1:242" ht="15" customHeight="1" thickTop="1">
      <c r="A52" s="338"/>
    </row>
    <row r="53" spans="1:242" ht="3.75" customHeight="1">
      <c r="A53" s="338"/>
    </row>
    <row r="54" spans="1:242" ht="15" customHeight="1">
      <c r="A54" s="219" t="s">
        <v>5549</v>
      </c>
      <c r="B54" s="332"/>
      <c r="C54" s="332"/>
      <c r="D54" s="332"/>
      <c r="E54" s="332"/>
      <c r="F54" s="332"/>
      <c r="G54" s="332"/>
      <c r="H54" s="332"/>
    </row>
    <row r="55" spans="1:242" ht="15" customHeight="1">
      <c r="A55" s="338"/>
      <c r="E55" s="339"/>
      <c r="F55" s="340"/>
      <c r="G55" s="339"/>
      <c r="H55" s="339"/>
    </row>
    <row r="56" spans="1:242" ht="15" customHeight="1">
      <c r="A56" s="338"/>
      <c r="B56" s="224"/>
      <c r="C56" s="341"/>
      <c r="D56" s="224"/>
      <c r="E56" s="325"/>
      <c r="G56" s="325"/>
      <c r="H56" s="325"/>
    </row>
    <row r="57" spans="1:242" s="304" customFormat="1" ht="15" customHeight="1">
      <c r="A57" s="236"/>
      <c r="B57" s="236"/>
      <c r="C57" s="344"/>
      <c r="D57" s="236"/>
      <c r="E57" s="342"/>
      <c r="F57" s="236"/>
      <c r="G57" s="342"/>
      <c r="H57" s="343"/>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c r="AK57" s="342"/>
      <c r="AL57" s="342"/>
      <c r="AM57" s="342"/>
      <c r="AN57" s="342"/>
      <c r="AO57" s="342"/>
      <c r="AP57" s="342"/>
      <c r="AQ57" s="342"/>
      <c r="AR57" s="342"/>
      <c r="AS57" s="342"/>
      <c r="AT57" s="342"/>
      <c r="AU57" s="342"/>
      <c r="AV57" s="342"/>
      <c r="AW57" s="342"/>
      <c r="AX57" s="342"/>
      <c r="AY57" s="342"/>
      <c r="AZ57" s="342"/>
      <c r="BA57" s="342"/>
      <c r="BB57" s="342"/>
      <c r="BC57" s="342"/>
      <c r="BD57" s="342"/>
      <c r="BE57" s="342"/>
      <c r="BF57" s="342"/>
      <c r="BG57" s="342"/>
      <c r="BH57" s="342"/>
      <c r="BI57" s="342"/>
      <c r="BJ57" s="342"/>
      <c r="BK57" s="342"/>
      <c r="BL57" s="342"/>
      <c r="BM57" s="342"/>
      <c r="BN57" s="342"/>
      <c r="BO57" s="342"/>
      <c r="BP57" s="342"/>
      <c r="BQ57" s="342"/>
      <c r="BR57" s="342"/>
      <c r="BS57" s="342"/>
      <c r="BT57" s="342"/>
      <c r="BU57" s="342"/>
      <c r="BV57" s="342"/>
      <c r="BW57" s="342"/>
      <c r="BX57" s="342"/>
      <c r="BY57" s="342"/>
      <c r="BZ57" s="342"/>
      <c r="CA57" s="342"/>
      <c r="CB57" s="342"/>
      <c r="CC57" s="342"/>
      <c r="CD57" s="342"/>
      <c r="CE57" s="342"/>
      <c r="CF57" s="342"/>
      <c r="CG57" s="342"/>
      <c r="CH57" s="342"/>
      <c r="CI57" s="342"/>
      <c r="CJ57" s="342"/>
      <c r="CK57" s="342"/>
      <c r="CL57" s="342"/>
      <c r="CM57" s="342"/>
      <c r="CN57" s="342"/>
      <c r="CO57" s="342"/>
      <c r="CP57" s="342"/>
      <c r="CQ57" s="342"/>
      <c r="CR57" s="342"/>
      <c r="CS57" s="342"/>
      <c r="CT57" s="342"/>
      <c r="CU57" s="342"/>
      <c r="CV57" s="342"/>
      <c r="CW57" s="342"/>
      <c r="CX57" s="342"/>
      <c r="CY57" s="342"/>
      <c r="CZ57" s="342"/>
      <c r="DA57" s="342"/>
      <c r="DB57" s="342"/>
      <c r="DC57" s="342"/>
      <c r="DD57" s="342"/>
      <c r="DE57" s="342"/>
      <c r="DF57" s="342"/>
      <c r="DG57" s="342"/>
      <c r="DH57" s="342"/>
      <c r="DI57" s="342"/>
      <c r="DJ57" s="342"/>
      <c r="DK57" s="342"/>
      <c r="DL57" s="342"/>
      <c r="DM57" s="342"/>
      <c r="DN57" s="342"/>
      <c r="DO57" s="342"/>
      <c r="DP57" s="342"/>
      <c r="DQ57" s="342"/>
      <c r="DR57" s="342"/>
      <c r="DS57" s="342"/>
      <c r="DT57" s="342"/>
      <c r="DU57" s="342"/>
      <c r="DV57" s="342"/>
      <c r="DW57" s="342"/>
      <c r="DX57" s="342"/>
      <c r="DY57" s="342"/>
      <c r="DZ57" s="342"/>
      <c r="EA57" s="342"/>
      <c r="EB57" s="342"/>
      <c r="EC57" s="342"/>
      <c r="ED57" s="342"/>
      <c r="EE57" s="342"/>
      <c r="EF57" s="342"/>
      <c r="EG57" s="342"/>
      <c r="EH57" s="342"/>
      <c r="EI57" s="342"/>
      <c r="EJ57" s="342"/>
      <c r="EK57" s="342"/>
      <c r="EL57" s="342"/>
      <c r="EM57" s="342"/>
      <c r="EN57" s="342"/>
      <c r="EO57" s="342"/>
      <c r="EP57" s="342"/>
      <c r="EQ57" s="342"/>
      <c r="ER57" s="342"/>
      <c r="ES57" s="342"/>
      <c r="ET57" s="342"/>
      <c r="EU57" s="342"/>
      <c r="EV57" s="342"/>
      <c r="EW57" s="342"/>
      <c r="EX57" s="342"/>
      <c r="EY57" s="342"/>
      <c r="EZ57" s="342"/>
      <c r="FA57" s="342"/>
      <c r="FB57" s="342"/>
      <c r="FC57" s="342"/>
      <c r="FD57" s="342"/>
      <c r="FE57" s="342"/>
      <c r="FF57" s="342"/>
      <c r="FG57" s="342"/>
      <c r="FH57" s="342"/>
      <c r="FI57" s="342"/>
      <c r="FJ57" s="342"/>
      <c r="FK57" s="342"/>
      <c r="FL57" s="342"/>
      <c r="FM57" s="342"/>
      <c r="FN57" s="342"/>
      <c r="FO57" s="342"/>
      <c r="FP57" s="342"/>
      <c r="FQ57" s="342"/>
      <c r="FR57" s="342"/>
      <c r="FS57" s="342"/>
      <c r="FT57" s="342"/>
      <c r="FU57" s="342"/>
      <c r="FV57" s="342"/>
      <c r="FW57" s="342"/>
      <c r="FX57" s="342"/>
      <c r="FY57" s="342"/>
      <c r="FZ57" s="342"/>
      <c r="GA57" s="342"/>
      <c r="GB57" s="342"/>
      <c r="GC57" s="342"/>
      <c r="GD57" s="342"/>
      <c r="GE57" s="342"/>
      <c r="GF57" s="342"/>
      <c r="GG57" s="342"/>
      <c r="GH57" s="342"/>
      <c r="GI57" s="342"/>
      <c r="GJ57" s="342"/>
      <c r="GK57" s="342"/>
      <c r="GL57" s="342"/>
      <c r="GM57" s="342"/>
      <c r="GN57" s="342"/>
      <c r="GO57" s="342"/>
      <c r="GP57" s="342"/>
      <c r="GQ57" s="342"/>
      <c r="GR57" s="342"/>
      <c r="GS57" s="342"/>
      <c r="GT57" s="342"/>
      <c r="GU57" s="342"/>
      <c r="GV57" s="342"/>
      <c r="GW57" s="342"/>
      <c r="GX57" s="342"/>
      <c r="GY57" s="342"/>
      <c r="GZ57" s="342"/>
      <c r="HA57" s="342"/>
      <c r="HB57" s="342"/>
      <c r="HC57" s="342"/>
      <c r="HD57" s="342"/>
      <c r="HE57" s="342"/>
      <c r="HF57" s="342"/>
      <c r="HG57" s="342"/>
      <c r="HH57" s="342"/>
      <c r="HI57" s="342"/>
      <c r="HJ57" s="342"/>
      <c r="HK57" s="342"/>
      <c r="HL57" s="342"/>
      <c r="HM57" s="342"/>
      <c r="HN57" s="342"/>
      <c r="HO57" s="342"/>
      <c r="HP57" s="342"/>
      <c r="HQ57" s="342"/>
      <c r="HR57" s="342"/>
      <c r="HS57" s="342"/>
      <c r="HT57" s="342"/>
      <c r="HU57" s="342"/>
      <c r="HV57" s="342"/>
      <c r="HW57" s="342"/>
      <c r="HX57" s="342"/>
      <c r="HY57" s="342"/>
      <c r="HZ57" s="342"/>
      <c r="IA57" s="342"/>
      <c r="IB57" s="342"/>
      <c r="IC57" s="342"/>
      <c r="ID57" s="342"/>
      <c r="IE57" s="342"/>
      <c r="IF57" s="342"/>
      <c r="IG57" s="342"/>
      <c r="IH57" s="342"/>
    </row>
    <row r="58" spans="1:242" s="304" customFormat="1" ht="15" customHeight="1">
      <c r="B58" s="342"/>
      <c r="C58" s="345"/>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2"/>
      <c r="AL58" s="342"/>
      <c r="AM58" s="342"/>
      <c r="AN58" s="342"/>
      <c r="AO58" s="342"/>
      <c r="AP58" s="342"/>
      <c r="AQ58" s="342"/>
      <c r="AR58" s="342"/>
      <c r="AS58" s="342"/>
      <c r="AT58" s="342"/>
      <c r="AU58" s="342"/>
      <c r="AV58" s="342"/>
      <c r="AW58" s="342"/>
      <c r="AX58" s="342"/>
      <c r="AY58" s="342"/>
      <c r="AZ58" s="342"/>
      <c r="BA58" s="342"/>
      <c r="BB58" s="342"/>
      <c r="BC58" s="342"/>
      <c r="BD58" s="342"/>
      <c r="BE58" s="342"/>
      <c r="BF58" s="342"/>
      <c r="BG58" s="342"/>
      <c r="BH58" s="342"/>
      <c r="BI58" s="342"/>
      <c r="BJ58" s="342"/>
      <c r="BK58" s="342"/>
      <c r="BL58" s="342"/>
      <c r="BM58" s="342"/>
      <c r="BN58" s="342"/>
      <c r="BO58" s="342"/>
      <c r="BP58" s="342"/>
      <c r="BQ58" s="342"/>
      <c r="BR58" s="342"/>
      <c r="BS58" s="342"/>
      <c r="BT58" s="342"/>
      <c r="BU58" s="342"/>
      <c r="BV58" s="342"/>
      <c r="BW58" s="342"/>
      <c r="BX58" s="342"/>
      <c r="BY58" s="342"/>
      <c r="BZ58" s="342"/>
      <c r="CA58" s="342"/>
      <c r="CB58" s="342"/>
      <c r="CC58" s="342"/>
      <c r="CD58" s="342"/>
      <c r="CE58" s="342"/>
      <c r="CF58" s="342"/>
      <c r="CG58" s="342"/>
      <c r="CH58" s="342"/>
      <c r="CI58" s="342"/>
      <c r="CJ58" s="342"/>
      <c r="CK58" s="342"/>
      <c r="CL58" s="342"/>
      <c r="CM58" s="342"/>
      <c r="CN58" s="342"/>
      <c r="CO58" s="342"/>
      <c r="CP58" s="342"/>
      <c r="CQ58" s="342"/>
      <c r="CR58" s="342"/>
      <c r="CS58" s="342"/>
      <c r="CT58" s="342"/>
      <c r="CU58" s="342"/>
      <c r="CV58" s="342"/>
      <c r="CW58" s="342"/>
      <c r="CX58" s="342"/>
      <c r="CY58" s="342"/>
      <c r="CZ58" s="342"/>
      <c r="DA58" s="342"/>
      <c r="DB58" s="342"/>
      <c r="DC58" s="342"/>
      <c r="DD58" s="342"/>
      <c r="DE58" s="342"/>
      <c r="DF58" s="342"/>
      <c r="DG58" s="342"/>
      <c r="DH58" s="342"/>
      <c r="DI58" s="342"/>
      <c r="DJ58" s="342"/>
      <c r="DK58" s="342"/>
      <c r="DL58" s="342"/>
      <c r="DM58" s="342"/>
      <c r="DN58" s="342"/>
      <c r="DO58" s="342"/>
      <c r="DP58" s="342"/>
      <c r="DQ58" s="342"/>
      <c r="DR58" s="342"/>
      <c r="DS58" s="342"/>
      <c r="DT58" s="342"/>
      <c r="DU58" s="342"/>
      <c r="DV58" s="342"/>
      <c r="DW58" s="342"/>
      <c r="DX58" s="342"/>
      <c r="DY58" s="342"/>
      <c r="DZ58" s="342"/>
      <c r="EA58" s="342"/>
      <c r="EB58" s="342"/>
      <c r="EC58" s="342"/>
      <c r="ED58" s="342"/>
      <c r="EE58" s="342"/>
      <c r="EF58" s="342"/>
      <c r="EG58" s="342"/>
      <c r="EH58" s="342"/>
      <c r="EI58" s="342"/>
      <c r="EJ58" s="342"/>
      <c r="EK58" s="342"/>
      <c r="EL58" s="342"/>
      <c r="EM58" s="342"/>
      <c r="EN58" s="342"/>
      <c r="EO58" s="342"/>
      <c r="EP58" s="342"/>
      <c r="EQ58" s="342"/>
      <c r="ER58" s="342"/>
      <c r="ES58" s="342"/>
      <c r="ET58" s="342"/>
      <c r="EU58" s="342"/>
      <c r="EV58" s="342"/>
      <c r="EW58" s="342"/>
      <c r="EX58" s="342"/>
      <c r="EY58" s="342"/>
      <c r="EZ58" s="342"/>
      <c r="FA58" s="342"/>
      <c r="FB58" s="342"/>
      <c r="FC58" s="342"/>
      <c r="FD58" s="342"/>
      <c r="FE58" s="342"/>
      <c r="FF58" s="342"/>
      <c r="FG58" s="342"/>
      <c r="FH58" s="342"/>
      <c r="FI58" s="342"/>
      <c r="FJ58" s="342"/>
      <c r="FK58" s="342"/>
      <c r="FL58" s="342"/>
      <c r="FM58" s="342"/>
      <c r="FN58" s="342"/>
      <c r="FO58" s="342"/>
      <c r="FP58" s="342"/>
      <c r="FQ58" s="342"/>
      <c r="FR58" s="342"/>
      <c r="FS58" s="342"/>
      <c r="FT58" s="342"/>
      <c r="FU58" s="342"/>
      <c r="FV58" s="342"/>
      <c r="FW58" s="342"/>
      <c r="FX58" s="342"/>
      <c r="FY58" s="342"/>
      <c r="FZ58" s="342"/>
      <c r="GA58" s="342"/>
      <c r="GB58" s="342"/>
      <c r="GC58" s="342"/>
      <c r="GD58" s="342"/>
      <c r="GE58" s="342"/>
      <c r="GF58" s="342"/>
      <c r="GG58" s="342"/>
      <c r="GH58" s="342"/>
      <c r="GI58" s="342"/>
      <c r="GJ58" s="342"/>
      <c r="GK58" s="342"/>
      <c r="GL58" s="342"/>
      <c r="GM58" s="342"/>
      <c r="GN58" s="342"/>
      <c r="GO58" s="342"/>
      <c r="GP58" s="342"/>
      <c r="GQ58" s="342"/>
      <c r="GR58" s="342"/>
      <c r="GS58" s="342"/>
      <c r="GT58" s="342"/>
      <c r="GU58" s="342"/>
      <c r="GV58" s="342"/>
      <c r="GW58" s="342"/>
      <c r="GX58" s="342"/>
      <c r="GY58" s="342"/>
      <c r="GZ58" s="342"/>
      <c r="HA58" s="342"/>
      <c r="HB58" s="342"/>
      <c r="HC58" s="342"/>
      <c r="HD58" s="342"/>
      <c r="HE58" s="342"/>
      <c r="HF58" s="342"/>
      <c r="HG58" s="342"/>
      <c r="HH58" s="342"/>
      <c r="HI58" s="342"/>
      <c r="HJ58" s="342"/>
      <c r="HK58" s="342"/>
      <c r="HL58" s="342"/>
      <c r="HM58" s="342"/>
      <c r="HN58" s="342"/>
      <c r="HO58" s="342"/>
      <c r="HP58" s="342"/>
      <c r="HQ58" s="342"/>
      <c r="HR58" s="342"/>
      <c r="HS58" s="342"/>
      <c r="HT58" s="342"/>
      <c r="HU58" s="342"/>
      <c r="HV58" s="342"/>
      <c r="HW58" s="342"/>
      <c r="HX58" s="342"/>
      <c r="HY58" s="342"/>
      <c r="HZ58" s="342"/>
      <c r="IA58" s="342"/>
      <c r="IB58" s="342"/>
      <c r="IC58" s="342"/>
      <c r="ID58" s="342"/>
      <c r="IE58" s="342"/>
      <c r="IF58" s="342"/>
      <c r="IG58" s="342"/>
      <c r="IH58" s="342"/>
    </row>
    <row r="59" spans="1:242" s="304" customFormat="1" ht="15" customHeight="1">
      <c r="A59" s="243"/>
      <c r="B59" s="342"/>
      <c r="C59" s="345"/>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2"/>
      <c r="AL59" s="342"/>
      <c r="AM59" s="342"/>
      <c r="AN59" s="342"/>
      <c r="AO59" s="342"/>
      <c r="AP59" s="342"/>
      <c r="AQ59" s="342"/>
      <c r="AR59" s="342"/>
      <c r="AS59" s="342"/>
      <c r="AT59" s="342"/>
      <c r="AU59" s="342"/>
      <c r="AV59" s="342"/>
      <c r="AW59" s="342"/>
      <c r="AX59" s="342"/>
      <c r="AY59" s="342"/>
      <c r="AZ59" s="342"/>
      <c r="BA59" s="342"/>
      <c r="BB59" s="342"/>
      <c r="BC59" s="342"/>
      <c r="BD59" s="342"/>
      <c r="BE59" s="342"/>
      <c r="BF59" s="342"/>
      <c r="BG59" s="342"/>
      <c r="BH59" s="342"/>
      <c r="BI59" s="342"/>
      <c r="BJ59" s="342"/>
      <c r="BK59" s="342"/>
      <c r="BL59" s="342"/>
      <c r="BM59" s="342"/>
      <c r="BN59" s="342"/>
      <c r="BO59" s="342"/>
      <c r="BP59" s="342"/>
      <c r="BQ59" s="342"/>
      <c r="BR59" s="342"/>
      <c r="BS59" s="342"/>
      <c r="BT59" s="342"/>
      <c r="BU59" s="342"/>
      <c r="BV59" s="342"/>
      <c r="BW59" s="342"/>
      <c r="BX59" s="342"/>
      <c r="BY59" s="342"/>
      <c r="BZ59" s="342"/>
      <c r="CA59" s="342"/>
      <c r="CB59" s="342"/>
      <c r="CC59" s="342"/>
      <c r="CD59" s="342"/>
      <c r="CE59" s="342"/>
      <c r="CF59" s="342"/>
      <c r="CG59" s="342"/>
      <c r="CH59" s="342"/>
      <c r="CI59" s="342"/>
      <c r="CJ59" s="342"/>
      <c r="CK59" s="342"/>
      <c r="CL59" s="342"/>
      <c r="CM59" s="342"/>
      <c r="CN59" s="342"/>
      <c r="CO59" s="342"/>
      <c r="CP59" s="342"/>
      <c r="CQ59" s="342"/>
      <c r="CR59" s="342"/>
      <c r="CS59" s="342"/>
      <c r="CT59" s="342"/>
      <c r="CU59" s="342"/>
      <c r="CV59" s="342"/>
      <c r="CW59" s="342"/>
      <c r="CX59" s="342"/>
      <c r="CY59" s="342"/>
      <c r="CZ59" s="342"/>
      <c r="DA59" s="342"/>
      <c r="DB59" s="342"/>
      <c r="DC59" s="342"/>
      <c r="DD59" s="342"/>
      <c r="DE59" s="342"/>
      <c r="DF59" s="342"/>
      <c r="DG59" s="342"/>
      <c r="DH59" s="342"/>
      <c r="DI59" s="342"/>
      <c r="DJ59" s="342"/>
      <c r="DK59" s="342"/>
      <c r="DL59" s="342"/>
      <c r="DM59" s="342"/>
      <c r="DN59" s="342"/>
      <c r="DO59" s="342"/>
      <c r="DP59" s="342"/>
      <c r="DQ59" s="342"/>
      <c r="DR59" s="342"/>
      <c r="DS59" s="342"/>
      <c r="DT59" s="342"/>
      <c r="DU59" s="342"/>
      <c r="DV59" s="342"/>
      <c r="DW59" s="342"/>
      <c r="DX59" s="342"/>
      <c r="DY59" s="342"/>
      <c r="DZ59" s="342"/>
      <c r="EA59" s="342"/>
      <c r="EB59" s="342"/>
      <c r="EC59" s="342"/>
      <c r="ED59" s="342"/>
      <c r="EE59" s="342"/>
      <c r="EF59" s="342"/>
      <c r="EG59" s="342"/>
      <c r="EH59" s="342"/>
      <c r="EI59" s="342"/>
      <c r="EJ59" s="342"/>
      <c r="EK59" s="342"/>
      <c r="EL59" s="342"/>
      <c r="EM59" s="342"/>
      <c r="EN59" s="342"/>
      <c r="EO59" s="342"/>
      <c r="EP59" s="342"/>
      <c r="EQ59" s="342"/>
      <c r="ER59" s="342"/>
      <c r="ES59" s="342"/>
      <c r="ET59" s="342"/>
      <c r="EU59" s="342"/>
      <c r="EV59" s="342"/>
      <c r="EW59" s="342"/>
      <c r="EX59" s="342"/>
      <c r="EY59" s="342"/>
      <c r="EZ59" s="342"/>
      <c r="FA59" s="342"/>
      <c r="FB59" s="342"/>
      <c r="FC59" s="342"/>
      <c r="FD59" s="342"/>
      <c r="FE59" s="342"/>
      <c r="FF59" s="342"/>
      <c r="FG59" s="342"/>
      <c r="FH59" s="342"/>
      <c r="FI59" s="342"/>
      <c r="FJ59" s="342"/>
      <c r="FK59" s="342"/>
      <c r="FL59" s="342"/>
      <c r="FM59" s="342"/>
      <c r="FN59" s="342"/>
      <c r="FO59" s="342"/>
      <c r="FP59" s="342"/>
      <c r="FQ59" s="342"/>
      <c r="FR59" s="342"/>
      <c r="FS59" s="342"/>
      <c r="FT59" s="342"/>
      <c r="FU59" s="342"/>
      <c r="FV59" s="342"/>
      <c r="FW59" s="342"/>
      <c r="FX59" s="342"/>
      <c r="FY59" s="342"/>
      <c r="FZ59" s="342"/>
      <c r="GA59" s="342"/>
      <c r="GB59" s="342"/>
      <c r="GC59" s="342"/>
      <c r="GD59" s="342"/>
      <c r="GE59" s="342"/>
      <c r="GF59" s="342"/>
      <c r="GG59" s="342"/>
      <c r="GH59" s="342"/>
      <c r="GI59" s="342"/>
      <c r="GJ59" s="342"/>
      <c r="GK59" s="342"/>
      <c r="GL59" s="342"/>
      <c r="GM59" s="342"/>
      <c r="GN59" s="342"/>
      <c r="GO59" s="342"/>
      <c r="GP59" s="342"/>
      <c r="GQ59" s="342"/>
      <c r="GR59" s="342"/>
      <c r="GS59" s="342"/>
      <c r="GT59" s="342"/>
      <c r="GU59" s="342"/>
      <c r="GV59" s="342"/>
      <c r="GW59" s="342"/>
      <c r="GX59" s="342"/>
      <c r="GY59" s="342"/>
      <c r="GZ59" s="342"/>
      <c r="HA59" s="342"/>
      <c r="HB59" s="342"/>
      <c r="HC59" s="342"/>
      <c r="HD59" s="342"/>
      <c r="HE59" s="342"/>
      <c r="HF59" s="342"/>
      <c r="HG59" s="342"/>
      <c r="HH59" s="342"/>
      <c r="HI59" s="342"/>
      <c r="HJ59" s="342"/>
      <c r="HK59" s="342"/>
      <c r="HL59" s="342"/>
      <c r="HM59" s="342"/>
      <c r="HN59" s="342"/>
      <c r="HO59" s="342"/>
      <c r="HP59" s="342"/>
      <c r="HQ59" s="342"/>
      <c r="HR59" s="342"/>
      <c r="HS59" s="342"/>
      <c r="HT59" s="342"/>
      <c r="HU59" s="342"/>
      <c r="HV59" s="342"/>
      <c r="HW59" s="342"/>
      <c r="HX59" s="342"/>
      <c r="HY59" s="342"/>
      <c r="HZ59" s="342"/>
      <c r="IA59" s="342"/>
      <c r="IB59" s="342"/>
      <c r="IC59" s="342"/>
      <c r="ID59" s="342"/>
      <c r="IE59" s="342"/>
      <c r="IF59" s="342"/>
      <c r="IG59" s="342"/>
      <c r="IH59" s="342"/>
    </row>
    <row r="60" spans="1:242" s="304" customFormat="1" ht="7.5" customHeight="1">
      <c r="A60" s="269"/>
      <c r="B60" s="342"/>
      <c r="C60" s="345"/>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2"/>
      <c r="AL60" s="342"/>
      <c r="AM60" s="342"/>
      <c r="AN60" s="342"/>
      <c r="AO60" s="342"/>
      <c r="AP60" s="342"/>
      <c r="AQ60" s="342"/>
      <c r="AR60" s="342"/>
      <c r="AS60" s="342"/>
      <c r="AT60" s="342"/>
      <c r="AU60" s="342"/>
      <c r="AV60" s="342"/>
      <c r="AW60" s="342"/>
      <c r="AX60" s="342"/>
      <c r="AY60" s="342"/>
      <c r="AZ60" s="342"/>
      <c r="BA60" s="342"/>
      <c r="BB60" s="342"/>
      <c r="BC60" s="342"/>
      <c r="BD60" s="342"/>
      <c r="BE60" s="342"/>
      <c r="BF60" s="342"/>
      <c r="BG60" s="342"/>
      <c r="BH60" s="342"/>
      <c r="BI60" s="342"/>
      <c r="BJ60" s="342"/>
      <c r="BK60" s="342"/>
      <c r="BL60" s="342"/>
      <c r="BM60" s="342"/>
      <c r="BN60" s="342"/>
      <c r="BO60" s="342"/>
      <c r="BP60" s="342"/>
      <c r="BQ60" s="342"/>
      <c r="BR60" s="342"/>
      <c r="BS60" s="342"/>
      <c r="BT60" s="342"/>
      <c r="BU60" s="342"/>
      <c r="BV60" s="342"/>
      <c r="BW60" s="342"/>
      <c r="BX60" s="342"/>
      <c r="BY60" s="342"/>
      <c r="BZ60" s="342"/>
      <c r="CA60" s="342"/>
      <c r="CB60" s="342"/>
      <c r="CC60" s="342"/>
      <c r="CD60" s="342"/>
      <c r="CE60" s="342"/>
      <c r="CF60" s="342"/>
      <c r="CG60" s="342"/>
      <c r="CH60" s="342"/>
      <c r="CI60" s="342"/>
      <c r="CJ60" s="342"/>
      <c r="CK60" s="342"/>
      <c r="CL60" s="342"/>
      <c r="CM60" s="342"/>
      <c r="CN60" s="342"/>
      <c r="CO60" s="342"/>
      <c r="CP60" s="342"/>
      <c r="CQ60" s="342"/>
      <c r="CR60" s="342"/>
      <c r="CS60" s="342"/>
      <c r="CT60" s="342"/>
      <c r="CU60" s="342"/>
      <c r="CV60" s="342"/>
      <c r="CW60" s="342"/>
      <c r="CX60" s="342"/>
      <c r="CY60" s="342"/>
      <c r="CZ60" s="342"/>
      <c r="DA60" s="342"/>
      <c r="DB60" s="342"/>
      <c r="DC60" s="342"/>
      <c r="DD60" s="342"/>
      <c r="DE60" s="342"/>
      <c r="DF60" s="342"/>
      <c r="DG60" s="342"/>
      <c r="DH60" s="342"/>
      <c r="DI60" s="342"/>
      <c r="DJ60" s="342"/>
      <c r="DK60" s="342"/>
      <c r="DL60" s="342"/>
      <c r="DM60" s="342"/>
      <c r="DN60" s="342"/>
      <c r="DO60" s="342"/>
      <c r="DP60" s="342"/>
      <c r="DQ60" s="342"/>
      <c r="DR60" s="342"/>
      <c r="DS60" s="342"/>
      <c r="DT60" s="342"/>
      <c r="DU60" s="342"/>
      <c r="DV60" s="342"/>
      <c r="DW60" s="342"/>
      <c r="DX60" s="342"/>
      <c r="DY60" s="342"/>
      <c r="DZ60" s="342"/>
      <c r="EA60" s="342"/>
      <c r="EB60" s="342"/>
      <c r="EC60" s="342"/>
      <c r="ED60" s="342"/>
      <c r="EE60" s="342"/>
      <c r="EF60" s="342"/>
      <c r="EG60" s="342"/>
      <c r="EH60" s="342"/>
      <c r="EI60" s="342"/>
      <c r="EJ60" s="342"/>
      <c r="EK60" s="342"/>
      <c r="EL60" s="342"/>
      <c r="EM60" s="342"/>
      <c r="EN60" s="342"/>
      <c r="EO60" s="342"/>
      <c r="EP60" s="342"/>
      <c r="EQ60" s="342"/>
      <c r="ER60" s="342"/>
      <c r="ES60" s="342"/>
      <c r="ET60" s="342"/>
      <c r="EU60" s="342"/>
      <c r="EV60" s="342"/>
      <c r="EW60" s="342"/>
      <c r="EX60" s="342"/>
      <c r="EY60" s="342"/>
      <c r="EZ60" s="342"/>
      <c r="FA60" s="342"/>
      <c r="FB60" s="342"/>
      <c r="FC60" s="342"/>
      <c r="FD60" s="342"/>
      <c r="FE60" s="342"/>
      <c r="FF60" s="342"/>
      <c r="FG60" s="342"/>
      <c r="FH60" s="342"/>
      <c r="FI60" s="342"/>
      <c r="FJ60" s="342"/>
      <c r="FK60" s="342"/>
      <c r="FL60" s="342"/>
      <c r="FM60" s="342"/>
      <c r="FN60" s="342"/>
      <c r="FO60" s="342"/>
      <c r="FP60" s="342"/>
      <c r="FQ60" s="342"/>
      <c r="FR60" s="342"/>
      <c r="FS60" s="342"/>
      <c r="FT60" s="342"/>
      <c r="FU60" s="342"/>
      <c r="FV60" s="342"/>
      <c r="FW60" s="342"/>
      <c r="FX60" s="342"/>
      <c r="FY60" s="342"/>
      <c r="FZ60" s="342"/>
      <c r="GA60" s="342"/>
      <c r="GB60" s="342"/>
      <c r="GC60" s="342"/>
      <c r="GD60" s="342"/>
      <c r="GE60" s="342"/>
      <c r="GF60" s="342"/>
      <c r="GG60" s="342"/>
      <c r="GH60" s="342"/>
      <c r="GI60" s="342"/>
      <c r="GJ60" s="342"/>
      <c r="GK60" s="342"/>
      <c r="GL60" s="342"/>
      <c r="GM60" s="342"/>
      <c r="GN60" s="342"/>
      <c r="GO60" s="342"/>
      <c r="GP60" s="342"/>
      <c r="GQ60" s="342"/>
      <c r="GR60" s="342"/>
      <c r="GS60" s="342"/>
      <c r="GT60" s="342"/>
      <c r="GU60" s="342"/>
      <c r="GV60" s="342"/>
      <c r="GW60" s="342"/>
      <c r="GX60" s="342"/>
      <c r="GY60" s="342"/>
      <c r="GZ60" s="342"/>
      <c r="HA60" s="342"/>
      <c r="HB60" s="342"/>
      <c r="HC60" s="342"/>
      <c r="HD60" s="342"/>
      <c r="HE60" s="342"/>
      <c r="HF60" s="342"/>
      <c r="HG60" s="342"/>
      <c r="HH60" s="342"/>
      <c r="HI60" s="342"/>
      <c r="HJ60" s="342"/>
      <c r="HK60" s="342"/>
      <c r="HL60" s="342"/>
      <c r="HM60" s="342"/>
      <c r="HN60" s="342"/>
      <c r="HO60" s="342"/>
      <c r="HP60" s="342"/>
      <c r="HQ60" s="342"/>
      <c r="HR60" s="342"/>
      <c r="HS60" s="342"/>
      <c r="HT60" s="342"/>
      <c r="HU60" s="342"/>
      <c r="HV60" s="342"/>
      <c r="HW60" s="342"/>
      <c r="HX60" s="342"/>
      <c r="HY60" s="342"/>
      <c r="HZ60" s="342"/>
      <c r="IA60" s="342"/>
      <c r="IB60" s="342"/>
      <c r="IC60" s="342"/>
      <c r="ID60" s="342"/>
      <c r="IE60" s="342"/>
      <c r="IF60" s="342"/>
      <c r="IG60" s="342"/>
      <c r="IH60" s="342"/>
    </row>
    <row r="61" spans="1:242" s="304" customFormat="1">
      <c r="A61" s="808" t="s">
        <v>6597</v>
      </c>
      <c r="B61" s="808"/>
      <c r="C61" s="808"/>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2"/>
      <c r="AL61" s="342"/>
      <c r="AM61" s="342"/>
      <c r="AN61" s="342"/>
      <c r="AO61" s="342"/>
      <c r="AP61" s="342"/>
      <c r="AQ61" s="342"/>
      <c r="AR61" s="342"/>
      <c r="AS61" s="342"/>
      <c r="AT61" s="342"/>
      <c r="AU61" s="342"/>
      <c r="AV61" s="342"/>
      <c r="AW61" s="342"/>
      <c r="AX61" s="342"/>
      <c r="AY61" s="342"/>
      <c r="AZ61" s="342"/>
      <c r="BA61" s="342"/>
      <c r="BB61" s="342"/>
      <c r="BC61" s="342"/>
      <c r="BD61" s="342"/>
      <c r="BE61" s="342"/>
      <c r="BF61" s="342"/>
      <c r="BG61" s="342"/>
      <c r="BH61" s="342"/>
      <c r="BI61" s="342"/>
      <c r="BJ61" s="342"/>
      <c r="BK61" s="342"/>
      <c r="BL61" s="342"/>
      <c r="BM61" s="342"/>
      <c r="BN61" s="342"/>
      <c r="BO61" s="342"/>
      <c r="BP61" s="342"/>
      <c r="BQ61" s="342"/>
      <c r="BR61" s="342"/>
      <c r="BS61" s="342"/>
      <c r="BT61" s="342"/>
      <c r="BU61" s="342"/>
      <c r="BV61" s="342"/>
      <c r="BW61" s="342"/>
      <c r="BX61" s="342"/>
      <c r="BY61" s="342"/>
      <c r="BZ61" s="342"/>
      <c r="CA61" s="342"/>
      <c r="CB61" s="342"/>
      <c r="CC61" s="342"/>
      <c r="CD61" s="342"/>
      <c r="CE61" s="342"/>
      <c r="CF61" s="342"/>
      <c r="CG61" s="342"/>
      <c r="CH61" s="342"/>
      <c r="CI61" s="342"/>
      <c r="CJ61" s="342"/>
      <c r="CK61" s="342"/>
      <c r="CL61" s="342"/>
      <c r="CM61" s="342"/>
      <c r="CN61" s="342"/>
      <c r="CO61" s="342"/>
      <c r="CP61" s="342"/>
      <c r="CQ61" s="342"/>
      <c r="CR61" s="342"/>
      <c r="CS61" s="342"/>
      <c r="CT61" s="342"/>
      <c r="CU61" s="342"/>
      <c r="CV61" s="342"/>
      <c r="CW61" s="342"/>
      <c r="CX61" s="342"/>
      <c r="CY61" s="342"/>
      <c r="CZ61" s="342"/>
      <c r="DA61" s="342"/>
      <c r="DB61" s="342"/>
      <c r="DC61" s="342"/>
      <c r="DD61" s="342"/>
      <c r="DE61" s="342"/>
      <c r="DF61" s="342"/>
      <c r="DG61" s="342"/>
      <c r="DH61" s="342"/>
      <c r="DI61" s="342"/>
      <c r="DJ61" s="342"/>
      <c r="DK61" s="342"/>
      <c r="DL61" s="342"/>
      <c r="DM61" s="342"/>
      <c r="DN61" s="342"/>
      <c r="DO61" s="342"/>
      <c r="DP61" s="342"/>
      <c r="DQ61" s="342"/>
      <c r="DR61" s="342"/>
      <c r="DS61" s="342"/>
      <c r="DT61" s="342"/>
      <c r="DU61" s="342"/>
      <c r="DV61" s="342"/>
      <c r="DW61" s="342"/>
      <c r="DX61" s="342"/>
      <c r="DY61" s="342"/>
      <c r="DZ61" s="342"/>
      <c r="EA61" s="342"/>
      <c r="EB61" s="342"/>
      <c r="EC61" s="342"/>
      <c r="ED61" s="342"/>
      <c r="EE61" s="342"/>
      <c r="EF61" s="342"/>
      <c r="EG61" s="342"/>
      <c r="EH61" s="342"/>
      <c r="EI61" s="342"/>
      <c r="EJ61" s="342"/>
      <c r="EK61" s="342"/>
      <c r="EL61" s="342"/>
      <c r="EM61" s="342"/>
      <c r="EN61" s="342"/>
      <c r="EO61" s="342"/>
      <c r="EP61" s="342"/>
      <c r="EQ61" s="342"/>
      <c r="ER61" s="342"/>
      <c r="ES61" s="342"/>
      <c r="ET61" s="342"/>
      <c r="EU61" s="342"/>
      <c r="EV61" s="342"/>
      <c r="EW61" s="342"/>
      <c r="EX61" s="342"/>
      <c r="EY61" s="342"/>
      <c r="EZ61" s="342"/>
      <c r="FA61" s="342"/>
      <c r="FB61" s="342"/>
      <c r="FC61" s="342"/>
      <c r="FD61" s="342"/>
      <c r="FE61" s="342"/>
      <c r="FF61" s="342"/>
      <c r="FG61" s="342"/>
      <c r="FH61" s="342"/>
      <c r="FI61" s="342"/>
      <c r="FJ61" s="342"/>
      <c r="FK61" s="342"/>
      <c r="FL61" s="342"/>
      <c r="FM61" s="342"/>
      <c r="FN61" s="342"/>
      <c r="FO61" s="342"/>
      <c r="FP61" s="342"/>
      <c r="FQ61" s="342"/>
      <c r="FR61" s="342"/>
      <c r="FS61" s="342"/>
      <c r="FT61" s="342"/>
      <c r="FU61" s="342"/>
      <c r="FV61" s="342"/>
      <c r="FW61" s="342"/>
      <c r="FX61" s="342"/>
      <c r="FY61" s="342"/>
      <c r="FZ61" s="342"/>
      <c r="GA61" s="342"/>
      <c r="GB61" s="342"/>
      <c r="GC61" s="342"/>
      <c r="GD61" s="342"/>
      <c r="GE61" s="342"/>
      <c r="GF61" s="342"/>
      <c r="GG61" s="342"/>
      <c r="GH61" s="342"/>
      <c r="GI61" s="342"/>
      <c r="GJ61" s="342"/>
      <c r="GK61" s="342"/>
      <c r="GL61" s="342"/>
      <c r="GM61" s="342"/>
      <c r="GN61" s="342"/>
      <c r="GO61" s="342"/>
      <c r="GP61" s="342"/>
      <c r="GQ61" s="342"/>
      <c r="GR61" s="342"/>
      <c r="GS61" s="342"/>
      <c r="GT61" s="342"/>
      <c r="GU61" s="342"/>
      <c r="GV61" s="342"/>
      <c r="GW61" s="342"/>
      <c r="GX61" s="342"/>
      <c r="GY61" s="342"/>
      <c r="GZ61" s="342"/>
      <c r="HA61" s="342"/>
      <c r="HB61" s="342"/>
      <c r="HC61" s="342"/>
      <c r="HD61" s="342"/>
      <c r="HE61" s="342"/>
      <c r="HF61" s="342"/>
      <c r="HG61" s="342"/>
      <c r="HH61" s="342"/>
      <c r="HI61" s="342"/>
      <c r="HJ61" s="342"/>
      <c r="HK61" s="342"/>
      <c r="HL61" s="342"/>
      <c r="HM61" s="342"/>
      <c r="HN61" s="342"/>
      <c r="HO61" s="342"/>
      <c r="HP61" s="342"/>
      <c r="HQ61" s="342"/>
      <c r="HR61" s="342"/>
      <c r="HS61" s="342"/>
      <c r="HT61" s="342"/>
      <c r="HU61" s="342"/>
      <c r="HV61" s="342"/>
      <c r="HW61" s="342"/>
      <c r="HX61" s="342"/>
      <c r="HY61" s="342"/>
      <c r="HZ61" s="342"/>
      <c r="IA61" s="342"/>
      <c r="IB61" s="342"/>
      <c r="IC61" s="342"/>
      <c r="ID61" s="342"/>
      <c r="IE61" s="342"/>
      <c r="IF61" s="342"/>
      <c r="IG61" s="342"/>
      <c r="IH61" s="342"/>
    </row>
    <row r="62" spans="1:242" s="304" customFormat="1">
      <c r="A62" s="227" t="s">
        <v>7229</v>
      </c>
      <c r="B62" s="195"/>
      <c r="C62" s="193"/>
      <c r="D62" s="218"/>
      <c r="E62" s="193"/>
      <c r="F62" s="219"/>
      <c r="G62" s="218"/>
      <c r="H62" s="298"/>
      <c r="I62" s="294"/>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42"/>
      <c r="AP62" s="342"/>
      <c r="AQ62" s="342"/>
      <c r="AR62" s="342"/>
      <c r="AS62" s="342"/>
      <c r="AT62" s="342"/>
      <c r="AU62" s="342"/>
      <c r="AV62" s="342"/>
      <c r="AW62" s="342"/>
      <c r="AX62" s="342"/>
      <c r="AY62" s="342"/>
      <c r="AZ62" s="342"/>
      <c r="BA62" s="342"/>
      <c r="BB62" s="342"/>
      <c r="BC62" s="342"/>
      <c r="BD62" s="342"/>
      <c r="BE62" s="342"/>
      <c r="BF62" s="342"/>
      <c r="BG62" s="342"/>
      <c r="BH62" s="342"/>
      <c r="BI62" s="342"/>
      <c r="BJ62" s="342"/>
      <c r="BK62" s="342"/>
      <c r="BL62" s="342"/>
      <c r="BM62" s="342"/>
      <c r="BN62" s="342"/>
      <c r="BO62" s="342"/>
      <c r="BP62" s="342"/>
      <c r="BQ62" s="342"/>
      <c r="BR62" s="342"/>
      <c r="BS62" s="342"/>
      <c r="BT62" s="342"/>
      <c r="BU62" s="342"/>
      <c r="BV62" s="342"/>
      <c r="BW62" s="342"/>
      <c r="BX62" s="342"/>
      <c r="BY62" s="342"/>
      <c r="BZ62" s="342"/>
      <c r="CA62" s="342"/>
      <c r="CB62" s="342"/>
      <c r="CC62" s="342"/>
      <c r="CD62" s="342"/>
      <c r="CE62" s="342"/>
      <c r="CF62" s="342"/>
      <c r="CG62" s="342"/>
      <c r="CH62" s="342"/>
      <c r="CI62" s="342"/>
      <c r="CJ62" s="342"/>
      <c r="CK62" s="342"/>
      <c r="CL62" s="342"/>
      <c r="CM62" s="342"/>
      <c r="CN62" s="342"/>
      <c r="CO62" s="342"/>
      <c r="CP62" s="342"/>
      <c r="CQ62" s="342"/>
      <c r="CR62" s="342"/>
      <c r="CS62" s="342"/>
      <c r="CT62" s="342"/>
      <c r="CU62" s="342"/>
      <c r="CV62" s="342"/>
      <c r="CW62" s="342"/>
      <c r="CX62" s="342"/>
      <c r="CY62" s="342"/>
      <c r="CZ62" s="342"/>
      <c r="DA62" s="342"/>
      <c r="DB62" s="342"/>
      <c r="DC62" s="342"/>
      <c r="DD62" s="342"/>
      <c r="DE62" s="342"/>
      <c r="DF62" s="342"/>
      <c r="DG62" s="342"/>
      <c r="DH62" s="342"/>
      <c r="DI62" s="342"/>
      <c r="DJ62" s="342"/>
      <c r="DK62" s="342"/>
      <c r="DL62" s="342"/>
      <c r="DM62" s="342"/>
      <c r="DN62" s="342"/>
      <c r="DO62" s="342"/>
      <c r="DP62" s="342"/>
      <c r="DQ62" s="342"/>
      <c r="DR62" s="342"/>
      <c r="DS62" s="342"/>
      <c r="DT62" s="342"/>
      <c r="DU62" s="342"/>
      <c r="DV62" s="342"/>
      <c r="DW62" s="342"/>
      <c r="DX62" s="342"/>
      <c r="DY62" s="342"/>
      <c r="DZ62" s="342"/>
      <c r="EA62" s="342"/>
      <c r="EB62" s="342"/>
      <c r="EC62" s="342"/>
      <c r="ED62" s="342"/>
      <c r="EE62" s="342"/>
      <c r="EF62" s="342"/>
      <c r="EG62" s="342"/>
      <c r="EH62" s="342"/>
      <c r="EI62" s="342"/>
      <c r="EJ62" s="342"/>
      <c r="EK62" s="342"/>
      <c r="EL62" s="342"/>
      <c r="EM62" s="342"/>
      <c r="EN62" s="342"/>
      <c r="EO62" s="342"/>
      <c r="EP62" s="342"/>
      <c r="EQ62" s="342"/>
      <c r="ER62" s="342"/>
      <c r="ES62" s="342"/>
      <c r="ET62" s="342"/>
      <c r="EU62" s="342"/>
      <c r="EV62" s="342"/>
      <c r="EW62" s="342"/>
      <c r="EX62" s="342"/>
      <c r="EY62" s="342"/>
      <c r="EZ62" s="342"/>
      <c r="FA62" s="342"/>
      <c r="FB62" s="342"/>
      <c r="FC62" s="342"/>
      <c r="FD62" s="342"/>
      <c r="FE62" s="342"/>
      <c r="FF62" s="342"/>
      <c r="FG62" s="342"/>
      <c r="FH62" s="342"/>
      <c r="FI62" s="342"/>
      <c r="FJ62" s="342"/>
      <c r="FK62" s="342"/>
      <c r="FL62" s="342"/>
      <c r="FM62" s="342"/>
      <c r="FN62" s="342"/>
      <c r="FO62" s="342"/>
      <c r="FP62" s="342"/>
      <c r="FQ62" s="342"/>
      <c r="FR62" s="342"/>
      <c r="FS62" s="342"/>
      <c r="FT62" s="342"/>
      <c r="FU62" s="342"/>
      <c r="FV62" s="342"/>
      <c r="FW62" s="342"/>
      <c r="FX62" s="342"/>
      <c r="FY62" s="342"/>
      <c r="FZ62" s="342"/>
      <c r="GA62" s="342"/>
      <c r="GB62" s="342"/>
      <c r="GC62" s="342"/>
      <c r="GD62" s="342"/>
      <c r="GE62" s="342"/>
      <c r="GF62" s="342"/>
      <c r="GG62" s="342"/>
      <c r="GH62" s="342"/>
      <c r="GI62" s="342"/>
      <c r="GJ62" s="342"/>
      <c r="GK62" s="342"/>
      <c r="GL62" s="342"/>
      <c r="GM62" s="342"/>
      <c r="GN62" s="342"/>
      <c r="GO62" s="342"/>
      <c r="GP62" s="342"/>
      <c r="GQ62" s="342"/>
      <c r="GR62" s="342"/>
      <c r="GS62" s="342"/>
      <c r="GT62" s="342"/>
      <c r="GU62" s="342"/>
      <c r="GV62" s="342"/>
      <c r="GW62" s="342"/>
      <c r="GX62" s="342"/>
      <c r="GY62" s="342"/>
      <c r="GZ62" s="342"/>
      <c r="HA62" s="342"/>
      <c r="HB62" s="342"/>
      <c r="HC62" s="342"/>
      <c r="HD62" s="342"/>
      <c r="HE62" s="342"/>
      <c r="HF62" s="342"/>
      <c r="HG62" s="342"/>
      <c r="HH62" s="342"/>
      <c r="HI62" s="342"/>
      <c r="HJ62" s="342"/>
      <c r="HK62" s="342"/>
      <c r="HL62" s="342"/>
      <c r="HM62" s="342"/>
      <c r="HN62" s="342"/>
      <c r="HO62" s="342"/>
      <c r="HP62" s="342"/>
      <c r="HQ62" s="342"/>
      <c r="HR62" s="342"/>
      <c r="HS62" s="342"/>
      <c r="HT62" s="342"/>
      <c r="HU62" s="342"/>
      <c r="HV62" s="342"/>
      <c r="HW62" s="342"/>
      <c r="HX62" s="342"/>
      <c r="HY62" s="342"/>
      <c r="HZ62" s="342"/>
      <c r="IA62" s="342"/>
      <c r="IB62" s="342"/>
      <c r="IC62" s="342"/>
      <c r="ID62" s="342"/>
      <c r="IE62" s="342"/>
      <c r="IF62" s="342"/>
      <c r="IG62" s="342"/>
      <c r="IH62" s="342"/>
    </row>
    <row r="63" spans="1:242" s="342" customFormat="1">
      <c r="A63" s="219" t="s">
        <v>5976</v>
      </c>
      <c r="B63" s="195"/>
      <c r="C63" s="193"/>
      <c r="D63" s="218"/>
      <c r="E63" s="193"/>
      <c r="F63" s="218"/>
      <c r="G63" s="218"/>
      <c r="H63" s="298"/>
      <c r="I63" s="294"/>
    </row>
    <row r="64" spans="1:242" s="342" customFormat="1" ht="7.5" customHeight="1">
      <c r="A64" s="219"/>
      <c r="B64" s="195"/>
      <c r="C64" s="193"/>
      <c r="D64" s="218"/>
      <c r="E64" s="193"/>
      <c r="F64" s="218"/>
      <c r="G64" s="218"/>
      <c r="H64" s="298"/>
      <c r="I64" s="294"/>
    </row>
    <row r="65" spans="1:9" s="342" customFormat="1" ht="30.6" customHeight="1">
      <c r="A65" s="809" t="s">
        <v>7228</v>
      </c>
      <c r="B65" s="810"/>
      <c r="C65" s="810"/>
      <c r="D65" s="811"/>
      <c r="E65" s="779"/>
      <c r="F65" s="779"/>
      <c r="G65" s="779"/>
      <c r="H65" s="779"/>
      <c r="I65" s="779"/>
    </row>
    <row r="66" spans="1:9" s="342" customFormat="1">
      <c r="A66" s="228"/>
      <c r="C66" s="345"/>
    </row>
    <row r="67" spans="1:9" s="342" customFormat="1">
      <c r="A67" s="228"/>
      <c r="C67" s="345"/>
    </row>
    <row r="68" spans="1:9">
      <c r="A68" s="227" t="str">
        <f>+'Evolucion PN'!B41</f>
        <v>Edgar Martínez</v>
      </c>
    </row>
    <row r="69" spans="1:9">
      <c r="A69" s="219" t="str">
        <f>+'Evolucion PN'!B42</f>
        <v>Socio</v>
      </c>
    </row>
  </sheetData>
  <mergeCells count="4">
    <mergeCell ref="A1:D1"/>
    <mergeCell ref="A2:D2"/>
    <mergeCell ref="A61:C61"/>
    <mergeCell ref="A65:D65"/>
  </mergeCells>
  <printOptions horizontalCentered="1"/>
  <pageMargins left="0.74803149606299213" right="1.0236220472440944" top="1.1417322834645669" bottom="0.51181102362204722" header="0.51181102362204722" footer="0.35433070866141736"/>
  <pageSetup paperSize="9" scale="82" firstPageNumber="5" orientation="portrait" useFirstPageNumber="1" r:id="rId1"/>
  <headerFooter alignWithMargins="0">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heetViews>
  <sheetFormatPr defaultColWidth="11.42578125" defaultRowHeight="15" customHeight="1"/>
  <cols>
    <col min="1" max="1" width="3.28515625" style="376" customWidth="1"/>
    <col min="2" max="4" width="4" style="376" customWidth="1"/>
    <col min="5" max="12" width="18.7109375" style="376" customWidth="1"/>
    <col min="13" max="16384" width="11.42578125" style="376"/>
  </cols>
  <sheetData>
    <row r="1" spans="1:11" ht="15" customHeight="1">
      <c r="A1" s="379" t="s">
        <v>10</v>
      </c>
    </row>
    <row r="2" spans="1:11" ht="15" customHeight="1">
      <c r="A2" s="379"/>
    </row>
    <row r="3" spans="1:11" ht="15" customHeight="1">
      <c r="A3" s="379" t="s">
        <v>6598</v>
      </c>
    </row>
    <row r="4" spans="1:11" ht="15" customHeight="1">
      <c r="A4" s="379"/>
    </row>
    <row r="5" spans="1:11" ht="15" customHeight="1">
      <c r="A5" s="379" t="s">
        <v>201</v>
      </c>
    </row>
    <row r="6" spans="1:11" ht="15" customHeight="1">
      <c r="A6" s="380" t="s">
        <v>6599</v>
      </c>
    </row>
    <row r="7" spans="1:11" ht="15" customHeight="1">
      <c r="A7" s="381"/>
    </row>
    <row r="8" spans="1:11" ht="15" customHeight="1">
      <c r="A8" s="375" t="s">
        <v>6600</v>
      </c>
    </row>
    <row r="10" spans="1:11" ht="12.75">
      <c r="A10" s="378"/>
      <c r="B10" s="819" t="s">
        <v>6601</v>
      </c>
      <c r="C10" s="819"/>
      <c r="D10" s="819"/>
      <c r="E10" s="819"/>
      <c r="F10" s="819"/>
      <c r="G10" s="819"/>
      <c r="H10" s="819"/>
      <c r="I10" s="819"/>
      <c r="J10" s="819"/>
      <c r="K10" s="819"/>
    </row>
    <row r="11" spans="1:11" ht="12.75">
      <c r="A11" s="378"/>
      <c r="B11" s="819"/>
      <c r="C11" s="819"/>
      <c r="D11" s="819"/>
      <c r="E11" s="819"/>
      <c r="F11" s="819"/>
      <c r="G11" s="819"/>
      <c r="H11" s="819"/>
      <c r="I11" s="819"/>
      <c r="J11" s="819"/>
      <c r="K11" s="819"/>
    </row>
    <row r="12" spans="1:11" ht="12.75">
      <c r="A12" s="378"/>
      <c r="B12" s="819"/>
      <c r="C12" s="819"/>
      <c r="D12" s="819"/>
      <c r="E12" s="819"/>
      <c r="F12" s="819"/>
      <c r="G12" s="819"/>
      <c r="H12" s="819"/>
      <c r="I12" s="819"/>
      <c r="J12" s="819"/>
      <c r="K12" s="819"/>
    </row>
    <row r="13" spans="1:11" ht="12.75">
      <c r="A13" s="378"/>
      <c r="B13" s="378"/>
      <c r="C13" s="378"/>
      <c r="D13" s="378"/>
      <c r="E13" s="378"/>
      <c r="F13" s="378"/>
      <c r="G13" s="378"/>
      <c r="H13" s="378"/>
    </row>
    <row r="14" spans="1:11" ht="12.75">
      <c r="A14" s="378"/>
      <c r="B14" s="820" t="s">
        <v>6602</v>
      </c>
      <c r="C14" s="820"/>
      <c r="D14" s="820"/>
      <c r="E14" s="820"/>
      <c r="F14" s="820"/>
      <c r="G14" s="820"/>
      <c r="H14" s="820"/>
      <c r="I14" s="820"/>
      <c r="J14" s="820"/>
      <c r="K14" s="820"/>
    </row>
    <row r="15" spans="1:11" ht="12.75">
      <c r="A15" s="378"/>
      <c r="B15" s="820"/>
      <c r="C15" s="820"/>
      <c r="D15" s="820"/>
      <c r="E15" s="820"/>
      <c r="F15" s="820"/>
      <c r="G15" s="820"/>
      <c r="H15" s="820"/>
      <c r="I15" s="820"/>
      <c r="J15" s="820"/>
      <c r="K15" s="820"/>
    </row>
  </sheetData>
  <mergeCells count="2">
    <mergeCell ref="B10:K12"/>
    <mergeCell ref="B14:K1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05"/>
  <sheetViews>
    <sheetView workbookViewId="0"/>
  </sheetViews>
  <sheetFormatPr defaultColWidth="11.42578125" defaultRowHeight="12.75"/>
  <cols>
    <col min="1" max="1" width="3.28515625" style="376" customWidth="1"/>
    <col min="2" max="4" width="4" style="376" customWidth="1"/>
    <col min="5" max="12" width="18.7109375" style="376" customWidth="1"/>
    <col min="13" max="16384" width="11.42578125" style="376"/>
  </cols>
  <sheetData>
    <row r="2" spans="1:11" ht="15">
      <c r="A2" s="375" t="s">
        <v>6603</v>
      </c>
    </row>
    <row r="4" spans="1:11" ht="15">
      <c r="B4" s="375" t="s">
        <v>6604</v>
      </c>
    </row>
    <row r="6" spans="1:11">
      <c r="B6" s="819" t="s">
        <v>6605</v>
      </c>
      <c r="C6" s="819"/>
      <c r="D6" s="819"/>
      <c r="E6" s="819"/>
      <c r="F6" s="819"/>
      <c r="G6" s="819"/>
      <c r="H6" s="819"/>
      <c r="I6" s="819"/>
      <c r="J6" s="819"/>
      <c r="K6" s="819"/>
    </row>
    <row r="7" spans="1:11">
      <c r="B7" s="819"/>
      <c r="C7" s="819"/>
      <c r="D7" s="819"/>
      <c r="E7" s="819"/>
      <c r="F7" s="819"/>
      <c r="G7" s="819"/>
      <c r="H7" s="819"/>
      <c r="I7" s="819"/>
      <c r="J7" s="819"/>
      <c r="K7" s="819"/>
    </row>
    <row r="8" spans="1:11">
      <c r="A8" s="378"/>
      <c r="B8" s="819"/>
      <c r="C8" s="819"/>
      <c r="D8" s="819"/>
      <c r="E8" s="819"/>
      <c r="F8" s="819"/>
      <c r="G8" s="819"/>
      <c r="H8" s="819"/>
      <c r="I8" s="819"/>
      <c r="J8" s="819"/>
      <c r="K8" s="819"/>
    </row>
    <row r="10" spans="1:11">
      <c r="B10" s="819" t="s">
        <v>6606</v>
      </c>
      <c r="C10" s="819"/>
      <c r="D10" s="819"/>
      <c r="E10" s="819"/>
      <c r="F10" s="819"/>
      <c r="G10" s="819"/>
      <c r="H10" s="819"/>
      <c r="I10" s="819"/>
      <c r="J10" s="819"/>
      <c r="K10" s="819"/>
    </row>
    <row r="11" spans="1:11">
      <c r="B11" s="819"/>
      <c r="C11" s="819"/>
      <c r="D11" s="819"/>
      <c r="E11" s="819"/>
      <c r="F11" s="819"/>
      <c r="G11" s="819"/>
      <c r="H11" s="819"/>
      <c r="I11" s="819"/>
      <c r="J11" s="819"/>
      <c r="K11" s="819"/>
    </row>
    <row r="12" spans="1:11">
      <c r="A12" s="378"/>
      <c r="B12" s="819"/>
      <c r="C12" s="819"/>
      <c r="D12" s="819"/>
      <c r="E12" s="819"/>
      <c r="F12" s="819"/>
      <c r="G12" s="819"/>
      <c r="H12" s="819"/>
      <c r="I12" s="819"/>
      <c r="J12" s="819"/>
      <c r="K12" s="819"/>
    </row>
    <row r="13" spans="1:11">
      <c r="A13" s="378"/>
      <c r="B13" s="819"/>
      <c r="C13" s="819"/>
      <c r="D13" s="819"/>
      <c r="E13" s="819"/>
      <c r="F13" s="819"/>
      <c r="G13" s="819"/>
      <c r="H13" s="819"/>
      <c r="I13" s="819"/>
      <c r="J13" s="819"/>
      <c r="K13" s="819"/>
    </row>
    <row r="15" spans="1:11">
      <c r="B15" s="819" t="s">
        <v>6607</v>
      </c>
      <c r="C15" s="819"/>
      <c r="D15" s="819"/>
      <c r="E15" s="819"/>
      <c r="F15" s="819"/>
      <c r="G15" s="819"/>
      <c r="H15" s="819"/>
      <c r="I15" s="819"/>
      <c r="J15" s="819"/>
      <c r="K15" s="819"/>
    </row>
    <row r="16" spans="1:11" ht="15">
      <c r="A16" s="382"/>
      <c r="B16" s="819"/>
      <c r="C16" s="819"/>
      <c r="D16" s="819"/>
      <c r="E16" s="819"/>
      <c r="F16" s="819"/>
      <c r="G16" s="819"/>
      <c r="H16" s="819"/>
      <c r="I16" s="819"/>
      <c r="J16" s="819"/>
      <c r="K16" s="819"/>
    </row>
    <row r="17" spans="1:11" ht="15">
      <c r="A17" s="383"/>
    </row>
    <row r="18" spans="1:11">
      <c r="B18" s="819" t="s">
        <v>6608</v>
      </c>
      <c r="C18" s="819"/>
      <c r="D18" s="819"/>
      <c r="E18" s="819"/>
      <c r="F18" s="819"/>
      <c r="G18" s="819"/>
      <c r="H18" s="819"/>
      <c r="I18" s="819"/>
      <c r="J18" s="819"/>
      <c r="K18" s="819"/>
    </row>
    <row r="19" spans="1:11" ht="15">
      <c r="A19" s="382"/>
      <c r="B19" s="819"/>
      <c r="C19" s="819"/>
      <c r="D19" s="819"/>
      <c r="E19" s="819"/>
      <c r="F19" s="819"/>
      <c r="G19" s="819"/>
      <c r="H19" s="819"/>
      <c r="I19" s="819"/>
      <c r="J19" s="819"/>
      <c r="K19" s="819"/>
    </row>
    <row r="20" spans="1:11" ht="15">
      <c r="A20" s="383"/>
    </row>
    <row r="21" spans="1:11">
      <c r="B21" s="819" t="s">
        <v>6609</v>
      </c>
      <c r="C21" s="819"/>
      <c r="D21" s="819"/>
      <c r="E21" s="819"/>
      <c r="F21" s="819"/>
      <c r="G21" s="819"/>
      <c r="H21" s="819"/>
      <c r="I21" s="819"/>
      <c r="J21" s="819"/>
      <c r="K21" s="819"/>
    </row>
    <row r="22" spans="1:11">
      <c r="B22" s="819"/>
      <c r="C22" s="819"/>
      <c r="D22" s="819"/>
      <c r="E22" s="819"/>
      <c r="F22" s="819"/>
      <c r="G22" s="819"/>
      <c r="H22" s="819"/>
      <c r="I22" s="819"/>
      <c r="J22" s="819"/>
      <c r="K22" s="819"/>
    </row>
    <row r="23" spans="1:11">
      <c r="B23" s="819"/>
      <c r="C23" s="819"/>
      <c r="D23" s="819"/>
      <c r="E23" s="819"/>
      <c r="F23" s="819"/>
      <c r="G23" s="819"/>
      <c r="H23" s="819"/>
      <c r="I23" s="819"/>
      <c r="J23" s="819"/>
      <c r="K23" s="819"/>
    </row>
    <row r="24" spans="1:11">
      <c r="B24" s="819"/>
      <c r="C24" s="819"/>
      <c r="D24" s="819"/>
      <c r="E24" s="819"/>
      <c r="F24" s="819"/>
      <c r="G24" s="819"/>
      <c r="H24" s="819"/>
      <c r="I24" s="819"/>
      <c r="J24" s="819"/>
      <c r="K24" s="819"/>
    </row>
    <row r="25" spans="1:11" ht="15">
      <c r="A25" s="377"/>
      <c r="B25" s="819"/>
      <c r="C25" s="819"/>
      <c r="D25" s="819"/>
      <c r="E25" s="819"/>
      <c r="F25" s="819"/>
      <c r="G25" s="819"/>
      <c r="H25" s="819"/>
      <c r="I25" s="819"/>
      <c r="J25" s="819"/>
      <c r="K25" s="819"/>
    </row>
    <row r="26" spans="1:11" ht="15">
      <c r="A26" s="377"/>
      <c r="B26" s="377"/>
      <c r="C26" s="377"/>
      <c r="D26" s="377"/>
      <c r="E26" s="377"/>
      <c r="F26" s="377"/>
      <c r="G26" s="377"/>
      <c r="H26" s="377"/>
    </row>
    <row r="27" spans="1:11" ht="12.75" customHeight="1">
      <c r="B27" s="819" t="s">
        <v>6610</v>
      </c>
      <c r="C27" s="819"/>
      <c r="D27" s="819"/>
      <c r="E27" s="819"/>
      <c r="F27" s="819"/>
      <c r="G27" s="819"/>
      <c r="H27" s="819"/>
      <c r="I27" s="819"/>
      <c r="J27" s="819"/>
      <c r="K27" s="819"/>
    </row>
    <row r="28" spans="1:11">
      <c r="B28" s="819"/>
      <c r="C28" s="819"/>
      <c r="D28" s="819"/>
      <c r="E28" s="819"/>
      <c r="F28" s="819"/>
      <c r="G28" s="819"/>
      <c r="H28" s="819"/>
      <c r="I28" s="819"/>
      <c r="J28" s="819"/>
      <c r="K28" s="819"/>
    </row>
    <row r="29" spans="1:11" ht="15">
      <c r="A29" s="384"/>
      <c r="B29" s="384"/>
      <c r="C29" s="384"/>
      <c r="D29" s="384"/>
      <c r="E29" s="384"/>
      <c r="F29" s="384"/>
      <c r="G29" s="384"/>
      <c r="H29" s="384"/>
    </row>
    <row r="30" spans="1:11" ht="15">
      <c r="A30" s="385"/>
      <c r="B30" s="375" t="s">
        <v>6611</v>
      </c>
    </row>
    <row r="31" spans="1:11" ht="15">
      <c r="B31" s="375"/>
    </row>
    <row r="32" spans="1:11">
      <c r="B32" s="819" t="s">
        <v>6612</v>
      </c>
      <c r="C32" s="819"/>
      <c r="D32" s="819"/>
      <c r="E32" s="819"/>
      <c r="F32" s="819"/>
      <c r="G32" s="819"/>
      <c r="H32" s="819"/>
      <c r="I32" s="819"/>
      <c r="J32" s="819"/>
      <c r="K32" s="819"/>
    </row>
    <row r="33" spans="1:11">
      <c r="B33" s="819"/>
      <c r="C33" s="819"/>
      <c r="D33" s="819"/>
      <c r="E33" s="819"/>
      <c r="F33" s="819"/>
      <c r="G33" s="819"/>
      <c r="H33" s="819"/>
      <c r="I33" s="819"/>
      <c r="J33" s="819"/>
      <c r="K33" s="819"/>
    </row>
    <row r="34" spans="1:11" ht="15">
      <c r="A34" s="377"/>
      <c r="B34" s="819"/>
      <c r="C34" s="819"/>
      <c r="D34" s="819"/>
      <c r="E34" s="819"/>
      <c r="F34" s="819"/>
      <c r="G34" s="819"/>
      <c r="H34" s="819"/>
      <c r="I34" s="819"/>
      <c r="J34" s="819"/>
      <c r="K34" s="819"/>
    </row>
    <row r="35" spans="1:11" ht="15">
      <c r="A35" s="383"/>
    </row>
    <row r="36" spans="1:11">
      <c r="B36" s="819" t="s">
        <v>6613</v>
      </c>
      <c r="C36" s="819"/>
      <c r="D36" s="819"/>
      <c r="E36" s="819"/>
      <c r="F36" s="819"/>
      <c r="G36" s="819"/>
      <c r="H36" s="819"/>
      <c r="I36" s="819"/>
      <c r="J36" s="819"/>
      <c r="K36" s="819"/>
    </row>
    <row r="37" spans="1:11">
      <c r="B37" s="819"/>
      <c r="C37" s="819"/>
      <c r="D37" s="819"/>
      <c r="E37" s="819"/>
      <c r="F37" s="819"/>
      <c r="G37" s="819"/>
      <c r="H37" s="819"/>
      <c r="I37" s="819"/>
      <c r="J37" s="819"/>
      <c r="K37" s="819"/>
    </row>
    <row r="38" spans="1:11" ht="15">
      <c r="A38" s="377"/>
      <c r="B38" s="819"/>
      <c r="C38" s="819"/>
      <c r="D38" s="819"/>
      <c r="E38" s="819"/>
      <c r="F38" s="819"/>
      <c r="G38" s="819"/>
      <c r="H38" s="819"/>
      <c r="I38" s="819"/>
      <c r="J38" s="819"/>
      <c r="K38" s="819"/>
    </row>
    <row r="39" spans="1:11" ht="15">
      <c r="A39" s="377"/>
      <c r="B39" s="819"/>
      <c r="C39" s="819"/>
      <c r="D39" s="819"/>
      <c r="E39" s="819"/>
      <c r="F39" s="819"/>
      <c r="G39" s="819"/>
      <c r="H39" s="819"/>
      <c r="I39" s="819"/>
      <c r="J39" s="819"/>
      <c r="K39" s="819"/>
    </row>
    <row r="40" spans="1:11" ht="15">
      <c r="A40" s="377"/>
      <c r="B40" s="819"/>
      <c r="C40" s="819"/>
      <c r="D40" s="819"/>
      <c r="E40" s="819"/>
      <c r="F40" s="819"/>
      <c r="G40" s="819"/>
      <c r="H40" s="819"/>
      <c r="I40" s="819"/>
      <c r="J40" s="819"/>
      <c r="K40" s="819"/>
    </row>
    <row r="41" spans="1:11">
      <c r="B41" s="386"/>
      <c r="C41" s="386"/>
      <c r="D41" s="386"/>
      <c r="E41" s="386"/>
      <c r="F41" s="386"/>
      <c r="G41" s="386"/>
      <c r="H41" s="386"/>
      <c r="I41" s="386"/>
    </row>
    <row r="42" spans="1:11" ht="15">
      <c r="A42" s="377"/>
      <c r="B42" s="827" t="s">
        <v>6614</v>
      </c>
      <c r="C42" s="827"/>
      <c r="D42" s="827"/>
      <c r="E42" s="827"/>
      <c r="F42" s="827"/>
      <c r="G42" s="827"/>
      <c r="H42" s="827"/>
      <c r="I42" s="827"/>
      <c r="J42" s="827"/>
      <c r="K42" s="827"/>
    </row>
    <row r="43" spans="1:11" ht="16.5">
      <c r="A43" s="387"/>
      <c r="B43" s="845"/>
      <c r="C43" s="845"/>
      <c r="D43" s="845"/>
      <c r="E43" s="845"/>
      <c r="F43" s="845"/>
      <c r="G43" s="845"/>
      <c r="H43" s="845"/>
      <c r="I43" s="845"/>
    </row>
    <row r="44" spans="1:11" ht="15" customHeight="1">
      <c r="B44" s="827" t="s">
        <v>6615</v>
      </c>
      <c r="C44" s="827"/>
      <c r="D44" s="827"/>
      <c r="E44" s="827"/>
      <c r="F44" s="827"/>
      <c r="G44" s="827"/>
      <c r="H44" s="827"/>
      <c r="I44" s="827"/>
      <c r="J44" s="827"/>
      <c r="K44" s="827"/>
    </row>
    <row r="46" spans="1:11" ht="15">
      <c r="B46" s="377" t="s">
        <v>6616</v>
      </c>
    </row>
    <row r="47" spans="1:11" ht="15">
      <c r="B47" s="377" t="s">
        <v>6617</v>
      </c>
    </row>
    <row r="48" spans="1:11" ht="15">
      <c r="B48" s="377" t="s">
        <v>6618</v>
      </c>
    </row>
    <row r="49" spans="1:11" ht="15">
      <c r="B49" s="377" t="s">
        <v>6619</v>
      </c>
    </row>
    <row r="50" spans="1:11" ht="15">
      <c r="B50" s="377"/>
    </row>
    <row r="51" spans="1:11" ht="15">
      <c r="B51" s="389" t="s">
        <v>6620</v>
      </c>
    </row>
    <row r="52" spans="1:11">
      <c r="B52" s="418"/>
    </row>
    <row r="53" spans="1:11" ht="16.5">
      <c r="A53" s="387"/>
      <c r="B53" s="819" t="s">
        <v>6621</v>
      </c>
      <c r="C53" s="819"/>
      <c r="D53" s="819"/>
      <c r="E53" s="819"/>
      <c r="F53" s="819"/>
      <c r="G53" s="819"/>
      <c r="H53" s="819"/>
      <c r="I53" s="819"/>
      <c r="J53" s="819"/>
      <c r="K53" s="819"/>
    </row>
    <row r="54" spans="1:11" ht="16.5">
      <c r="A54" s="387"/>
      <c r="B54" s="819"/>
      <c r="C54" s="819"/>
      <c r="D54" s="819"/>
      <c r="E54" s="819"/>
      <c r="F54" s="819"/>
      <c r="G54" s="819"/>
      <c r="H54" s="819"/>
      <c r="I54" s="819"/>
      <c r="J54" s="819"/>
      <c r="K54" s="819"/>
    </row>
    <row r="55" spans="1:11" ht="16.5">
      <c r="A55" s="387"/>
      <c r="B55" s="819"/>
      <c r="C55" s="819"/>
      <c r="D55" s="819"/>
      <c r="E55" s="819"/>
      <c r="F55" s="819"/>
      <c r="G55" s="819"/>
      <c r="H55" s="819"/>
      <c r="I55" s="819"/>
      <c r="J55" s="819"/>
      <c r="K55" s="819"/>
    </row>
    <row r="56" spans="1:11" ht="16.5">
      <c r="A56" s="387"/>
      <c r="B56" s="819"/>
      <c r="C56" s="819"/>
      <c r="D56" s="819"/>
      <c r="E56" s="819"/>
      <c r="F56" s="819"/>
      <c r="G56" s="819"/>
      <c r="H56" s="819"/>
      <c r="I56" s="819"/>
      <c r="J56" s="819"/>
      <c r="K56" s="819"/>
    </row>
    <row r="57" spans="1:11" ht="16.5">
      <c r="A57" s="387"/>
      <c r="B57" s="819"/>
      <c r="C57" s="819"/>
      <c r="D57" s="819"/>
      <c r="E57" s="819"/>
      <c r="F57" s="819"/>
      <c r="G57" s="819"/>
      <c r="H57" s="819"/>
      <c r="I57" s="819"/>
      <c r="J57" s="819"/>
      <c r="K57" s="819"/>
    </row>
    <row r="58" spans="1:11">
      <c r="B58" s="819"/>
      <c r="C58" s="819"/>
      <c r="D58" s="819"/>
      <c r="E58" s="819"/>
      <c r="F58" s="819"/>
      <c r="G58" s="819"/>
      <c r="H58" s="819"/>
      <c r="I58" s="819"/>
      <c r="J58" s="819"/>
      <c r="K58" s="819"/>
    </row>
    <row r="59" spans="1:11" ht="16.5">
      <c r="A59" s="387"/>
    </row>
    <row r="60" spans="1:11" ht="15">
      <c r="B60" s="389" t="s">
        <v>6622</v>
      </c>
    </row>
    <row r="61" spans="1:11" ht="15">
      <c r="B61" s="375"/>
    </row>
    <row r="62" spans="1:11">
      <c r="B62" s="828" t="s">
        <v>6623</v>
      </c>
      <c r="C62" s="828"/>
      <c r="D62" s="828"/>
      <c r="E62" s="828"/>
      <c r="F62" s="828"/>
      <c r="G62" s="828"/>
      <c r="H62" s="828"/>
      <c r="I62" s="828"/>
      <c r="J62" s="828"/>
      <c r="K62" s="828"/>
    </row>
    <row r="63" spans="1:11" ht="15">
      <c r="A63" s="377"/>
      <c r="B63" s="828"/>
      <c r="C63" s="828"/>
      <c r="D63" s="828"/>
      <c r="E63" s="828"/>
      <c r="F63" s="828"/>
      <c r="G63" s="828"/>
      <c r="H63" s="828"/>
      <c r="I63" s="828"/>
      <c r="J63" s="828"/>
      <c r="K63" s="828"/>
    </row>
    <row r="64" spans="1:11" ht="15">
      <c r="A64" s="377"/>
      <c r="B64" s="377"/>
      <c r="C64" s="377"/>
      <c r="D64" s="377"/>
      <c r="E64" s="377"/>
      <c r="F64" s="377"/>
      <c r="G64" s="377"/>
      <c r="H64" s="377"/>
    </row>
    <row r="65" spans="1:11" ht="15">
      <c r="A65" s="383"/>
      <c r="B65" s="375" t="s">
        <v>6624</v>
      </c>
    </row>
    <row r="66" spans="1:11" ht="15">
      <c r="B66" s="375"/>
    </row>
    <row r="67" spans="1:11" ht="15">
      <c r="A67" s="383"/>
      <c r="B67" s="418" t="s">
        <v>6625</v>
      </c>
    </row>
    <row r="68" spans="1:11" ht="15">
      <c r="B68" s="377"/>
      <c r="C68" s="377"/>
      <c r="D68" s="377"/>
      <c r="E68" s="377"/>
      <c r="F68" s="377"/>
      <c r="G68" s="377"/>
      <c r="H68" s="377"/>
    </row>
    <row r="69" spans="1:11" ht="15">
      <c r="A69" s="383"/>
      <c r="B69" s="375" t="s">
        <v>6626</v>
      </c>
    </row>
    <row r="70" spans="1:11" ht="15">
      <c r="B70" s="375"/>
    </row>
    <row r="71" spans="1:11" ht="15">
      <c r="A71" s="383"/>
      <c r="B71" s="828" t="s">
        <v>6627</v>
      </c>
      <c r="C71" s="828"/>
      <c r="D71" s="828"/>
      <c r="E71" s="828"/>
      <c r="F71" s="828"/>
      <c r="G71" s="828"/>
      <c r="H71" s="828"/>
      <c r="I71" s="828"/>
      <c r="J71" s="828"/>
      <c r="K71" s="828"/>
    </row>
    <row r="72" spans="1:11">
      <c r="B72" s="828"/>
      <c r="C72" s="828"/>
      <c r="D72" s="828"/>
      <c r="E72" s="828"/>
      <c r="F72" s="828"/>
      <c r="G72" s="828"/>
      <c r="H72" s="828"/>
      <c r="I72" s="828"/>
      <c r="J72" s="828"/>
      <c r="K72" s="828"/>
    </row>
    <row r="73" spans="1:11" ht="15">
      <c r="A73" s="383"/>
    </row>
    <row r="74" spans="1:11">
      <c r="B74" s="828" t="s">
        <v>6628</v>
      </c>
      <c r="C74" s="828"/>
      <c r="D74" s="828"/>
      <c r="E74" s="828"/>
      <c r="F74" s="828"/>
      <c r="G74" s="828"/>
      <c r="H74" s="828"/>
      <c r="I74" s="828"/>
      <c r="J74" s="828"/>
      <c r="K74" s="828"/>
    </row>
    <row r="75" spans="1:11" ht="15">
      <c r="A75" s="377"/>
      <c r="B75" s="828"/>
      <c r="C75" s="828"/>
      <c r="D75" s="828"/>
      <c r="E75" s="828"/>
      <c r="F75" s="828"/>
      <c r="G75" s="828"/>
      <c r="H75" s="828"/>
      <c r="I75" s="828"/>
      <c r="J75" s="828"/>
      <c r="K75" s="828"/>
    </row>
    <row r="76" spans="1:11" ht="15">
      <c r="A76" s="383"/>
    </row>
    <row r="77" spans="1:11" ht="12.75" customHeight="1">
      <c r="B77" s="377" t="s">
        <v>6629</v>
      </c>
      <c r="C77" s="377"/>
      <c r="D77" s="377"/>
      <c r="E77" s="377"/>
      <c r="F77" s="377"/>
      <c r="G77" s="377"/>
      <c r="H77" s="377"/>
      <c r="I77" s="377"/>
      <c r="J77" s="377"/>
      <c r="K77" s="377"/>
    </row>
    <row r="78" spans="1:11" ht="15">
      <c r="A78" s="377"/>
      <c r="B78" s="377"/>
      <c r="C78" s="377"/>
      <c r="D78" s="377"/>
      <c r="E78" s="377"/>
      <c r="F78" s="377"/>
      <c r="G78" s="377"/>
      <c r="H78" s="377"/>
      <c r="I78" s="377"/>
      <c r="J78" s="377"/>
      <c r="K78" s="377"/>
    </row>
    <row r="79" spans="1:11">
      <c r="E79" s="419" t="s">
        <v>6630</v>
      </c>
    </row>
    <row r="80" spans="1:11" ht="15">
      <c r="A80" s="389"/>
      <c r="B80" s="389"/>
      <c r="C80" s="389"/>
      <c r="D80" s="389"/>
      <c r="E80" s="390"/>
      <c r="F80" s="389"/>
      <c r="G80" s="389"/>
      <c r="H80" s="389"/>
    </row>
    <row r="81" spans="5:12" ht="12.75" customHeight="1"/>
    <row r="82" spans="5:12" ht="12.75" customHeight="1">
      <c r="E82" s="821" t="s">
        <v>6631</v>
      </c>
      <c r="F82" s="821" t="s">
        <v>6632</v>
      </c>
      <c r="G82" s="821" t="s">
        <v>6633</v>
      </c>
      <c r="H82" s="821" t="s">
        <v>6634</v>
      </c>
      <c r="I82" s="821" t="s">
        <v>6635</v>
      </c>
    </row>
    <row r="83" spans="5:12" ht="12.75" customHeight="1">
      <c r="E83" s="821"/>
      <c r="F83" s="821"/>
      <c r="G83" s="821"/>
      <c r="H83" s="821"/>
      <c r="I83" s="821"/>
    </row>
    <row r="84" spans="5:12" ht="13.5">
      <c r="E84" s="401" t="s">
        <v>6636</v>
      </c>
      <c r="F84" s="420">
        <v>135450000000</v>
      </c>
      <c r="G84" s="392">
        <v>9675000000</v>
      </c>
      <c r="H84" s="392">
        <v>9675000000</v>
      </c>
      <c r="I84" s="421">
        <f>H84/F84</f>
        <v>7.1428571428571425E-2</v>
      </c>
    </row>
    <row r="85" spans="5:12" ht="13.5">
      <c r="E85" s="401" t="s">
        <v>6637</v>
      </c>
      <c r="F85" s="392">
        <v>17000000000</v>
      </c>
      <c r="G85" s="392">
        <v>16915000000</v>
      </c>
      <c r="H85" s="392">
        <v>16915000000</v>
      </c>
      <c r="I85" s="421">
        <f>H85/F85</f>
        <v>0.995</v>
      </c>
    </row>
    <row r="86" spans="5:12" ht="13.5">
      <c r="E86" s="401" t="s">
        <v>6639</v>
      </c>
      <c r="F86" s="392">
        <v>5000000000</v>
      </c>
      <c r="G86" s="392">
        <f>+H86</f>
        <v>4975000000</v>
      </c>
      <c r="H86" s="392">
        <v>4975000000</v>
      </c>
      <c r="I86" s="421">
        <f>H86/F86</f>
        <v>0.995</v>
      </c>
    </row>
    <row r="87" spans="5:12" ht="15" thickBot="1">
      <c r="E87" s="423" t="s">
        <v>6638</v>
      </c>
      <c r="F87" s="395">
        <f>SUM(F84:F86)</f>
        <v>157450000000</v>
      </c>
      <c r="G87" s="395">
        <f>SUM(G84:G86)</f>
        <v>31565000000</v>
      </c>
      <c r="H87" s="395">
        <f>SUM(H84:H86)</f>
        <v>31565000000</v>
      </c>
      <c r="I87" s="422"/>
    </row>
    <row r="88" spans="5:12" ht="13.5" thickTop="1"/>
    <row r="89" spans="5:12">
      <c r="E89" s="832" t="s">
        <v>6640</v>
      </c>
      <c r="F89" s="832"/>
      <c r="G89" s="832"/>
      <c r="H89" s="832"/>
      <c r="I89" s="832"/>
      <c r="J89" s="832"/>
      <c r="K89" s="832"/>
      <c r="L89" s="832"/>
    </row>
    <row r="90" spans="5:12" ht="15" customHeight="1">
      <c r="E90" s="832"/>
      <c r="F90" s="832"/>
      <c r="G90" s="832"/>
      <c r="H90" s="832"/>
      <c r="I90" s="832"/>
      <c r="J90" s="832"/>
      <c r="K90" s="832"/>
      <c r="L90" s="832"/>
    </row>
    <row r="91" spans="5:12" ht="15" customHeight="1">
      <c r="E91" s="832"/>
      <c r="F91" s="832"/>
      <c r="G91" s="832"/>
      <c r="H91" s="832"/>
      <c r="I91" s="832"/>
      <c r="J91" s="832"/>
      <c r="K91" s="832"/>
      <c r="L91" s="832"/>
    </row>
    <row r="92" spans="5:12" ht="15">
      <c r="E92" s="390"/>
    </row>
    <row r="93" spans="5:12">
      <c r="E93" s="419" t="s">
        <v>6641</v>
      </c>
    </row>
    <row r="94" spans="5:12" ht="15">
      <c r="E94" s="390"/>
    </row>
    <row r="95" spans="5:12" ht="12.75" customHeight="1">
      <c r="E95" s="390"/>
    </row>
    <row r="96" spans="5:12" ht="12.75" customHeight="1">
      <c r="E96" s="821" t="s">
        <v>6631</v>
      </c>
      <c r="F96" s="821" t="s">
        <v>6632</v>
      </c>
      <c r="G96" s="821" t="s">
        <v>6633</v>
      </c>
      <c r="H96" s="821" t="s">
        <v>6634</v>
      </c>
      <c r="I96" s="821" t="s">
        <v>6635</v>
      </c>
    </row>
    <row r="97" spans="1:12">
      <c r="E97" s="821"/>
      <c r="F97" s="821"/>
      <c r="G97" s="821"/>
      <c r="H97" s="821"/>
      <c r="I97" s="821"/>
    </row>
    <row r="98" spans="1:12" ht="13.5">
      <c r="E98" s="401" t="s">
        <v>6636</v>
      </c>
      <c r="F98" s="392">
        <v>135450000000</v>
      </c>
      <c r="G98" s="392">
        <v>9675000000</v>
      </c>
      <c r="H98" s="392">
        <v>9675000000</v>
      </c>
      <c r="I98" s="421">
        <f>H98/F98</f>
        <v>7.1428571428571425E-2</v>
      </c>
    </row>
    <row r="99" spans="1:12" ht="13.5">
      <c r="E99" s="401" t="s">
        <v>6637</v>
      </c>
      <c r="F99" s="392">
        <v>10000000000</v>
      </c>
      <c r="G99" s="392">
        <v>9950000000</v>
      </c>
      <c r="H99" s="392">
        <v>9950000000</v>
      </c>
      <c r="I99" s="421">
        <f>H99/F99</f>
        <v>0.995</v>
      </c>
    </row>
    <row r="100" spans="1:12" ht="15" thickBot="1">
      <c r="E100" s="423" t="s">
        <v>6638</v>
      </c>
      <c r="F100" s="395">
        <f>SUM(F98:F99)</f>
        <v>145450000000</v>
      </c>
      <c r="G100" s="395">
        <f>SUM(G98:G99)</f>
        <v>19625000000</v>
      </c>
      <c r="H100" s="395">
        <f>SUM(H98:H99)</f>
        <v>19625000000</v>
      </c>
      <c r="I100" s="422"/>
    </row>
    <row r="101" spans="1:12" ht="15" thickTop="1">
      <c r="E101" s="424"/>
      <c r="F101" s="425"/>
      <c r="G101" s="425"/>
      <c r="H101" s="425"/>
      <c r="I101" s="426"/>
    </row>
    <row r="102" spans="1:12" ht="15">
      <c r="E102" s="390"/>
    </row>
    <row r="103" spans="1:12" ht="15">
      <c r="B103" s="375" t="s">
        <v>6642</v>
      </c>
      <c r="E103" s="390"/>
    </row>
    <row r="104" spans="1:12" ht="15">
      <c r="E104" s="390"/>
    </row>
    <row r="105" spans="1:12" ht="15">
      <c r="B105" s="418" t="s">
        <v>6643</v>
      </c>
      <c r="E105" s="390"/>
    </row>
    <row r="106" spans="1:12" ht="15">
      <c r="E106" s="390"/>
    </row>
    <row r="107" spans="1:12" ht="15">
      <c r="A107" s="389"/>
      <c r="B107" s="389"/>
      <c r="C107" s="389"/>
      <c r="D107" s="389"/>
      <c r="E107" s="396" t="s">
        <v>6644</v>
      </c>
      <c r="F107" s="396"/>
      <c r="G107" s="397"/>
      <c r="I107" s="831" t="s">
        <v>6656</v>
      </c>
      <c r="J107" s="831"/>
      <c r="K107" s="831" t="s">
        <v>6645</v>
      </c>
      <c r="L107" s="831"/>
    </row>
    <row r="108" spans="1:12" ht="30">
      <c r="E108" s="398" t="s">
        <v>6646</v>
      </c>
      <c r="G108" s="399" t="s">
        <v>6647</v>
      </c>
      <c r="H108" s="397" t="s">
        <v>6648</v>
      </c>
      <c r="I108" s="400" t="s">
        <v>6649</v>
      </c>
      <c r="J108" s="398" t="s">
        <v>6650</v>
      </c>
      <c r="K108" s="400" t="s">
        <v>6649</v>
      </c>
      <c r="L108" s="398" t="s">
        <v>6650</v>
      </c>
    </row>
    <row r="109" spans="1:12" ht="12.75" customHeight="1">
      <c r="E109" s="391" t="s">
        <v>6651</v>
      </c>
      <c r="G109" s="427" t="s">
        <v>6652</v>
      </c>
      <c r="H109" s="428">
        <v>10000</v>
      </c>
      <c r="I109" s="428">
        <v>30000000</v>
      </c>
      <c r="J109" s="429">
        <f>+I109*H109</f>
        <v>300000000000</v>
      </c>
      <c r="K109" s="428">
        <v>27000000</v>
      </c>
      <c r="L109" s="429">
        <f>+K109*H109</f>
        <v>270000000000</v>
      </c>
    </row>
    <row r="110" spans="1:12" ht="12.75" customHeight="1">
      <c r="E110" s="391" t="s">
        <v>6654</v>
      </c>
      <c r="G110" s="427" t="s">
        <v>6653</v>
      </c>
      <c r="H110" s="428">
        <v>10000</v>
      </c>
      <c r="I110" s="428">
        <v>3000000</v>
      </c>
      <c r="J110" s="429">
        <f t="shared" ref="J110:J111" si="0">+I110*H110</f>
        <v>30000000000</v>
      </c>
      <c r="K110" s="428">
        <v>3000000</v>
      </c>
      <c r="L110" s="429">
        <f>+K110*H110</f>
        <v>30000000000</v>
      </c>
    </row>
    <row r="111" spans="1:12" ht="15">
      <c r="E111" s="391" t="s">
        <v>6655</v>
      </c>
      <c r="G111" s="427" t="s">
        <v>6653</v>
      </c>
      <c r="H111" s="428">
        <v>10000</v>
      </c>
      <c r="I111" s="428">
        <v>3000000</v>
      </c>
      <c r="J111" s="429">
        <f t="shared" si="0"/>
        <v>30000000000</v>
      </c>
      <c r="K111" s="428">
        <v>3000000</v>
      </c>
      <c r="L111" s="429">
        <f>+K111*H111</f>
        <v>30000000000</v>
      </c>
    </row>
    <row r="112" spans="1:12" ht="15.75" thickBot="1">
      <c r="E112" s="402" t="s">
        <v>6638</v>
      </c>
      <c r="F112" s="441"/>
      <c r="G112" s="402"/>
      <c r="H112" s="402"/>
      <c r="I112" s="430">
        <f>SUM(I109:I111)</f>
        <v>36000000</v>
      </c>
      <c r="J112" s="431">
        <f>SUM(J109:J111)</f>
        <v>360000000000</v>
      </c>
      <c r="K112" s="430">
        <f>SUM(K109:K111)</f>
        <v>33000000</v>
      </c>
      <c r="L112" s="431">
        <f>SUM(L109:L111)</f>
        <v>330000000000</v>
      </c>
    </row>
    <row r="113" spans="2:14" ht="15.75" thickTop="1">
      <c r="E113" s="394"/>
      <c r="F113" s="392"/>
      <c r="G113" s="392"/>
      <c r="H113" s="392"/>
      <c r="I113" s="393"/>
    </row>
    <row r="114" spans="2:14" s="414" customFormat="1">
      <c r="E114" s="829" t="s">
        <v>6657</v>
      </c>
      <c r="F114" s="830"/>
      <c r="G114" s="830"/>
      <c r="H114" s="830"/>
      <c r="I114" s="830"/>
      <c r="J114" s="830"/>
      <c r="K114" s="830"/>
      <c r="L114" s="830"/>
    </row>
    <row r="115" spans="2:14" s="414" customFormat="1">
      <c r="E115" s="830"/>
      <c r="F115" s="830"/>
      <c r="G115" s="830"/>
      <c r="H115" s="830"/>
      <c r="I115" s="830"/>
      <c r="J115" s="830"/>
      <c r="K115" s="830"/>
      <c r="L115" s="830"/>
    </row>
    <row r="116" spans="2:14" s="414" customFormat="1"/>
    <row r="117" spans="2:14" s="414" customFormat="1">
      <c r="E117" s="829" t="s">
        <v>6658</v>
      </c>
      <c r="F117" s="830"/>
      <c r="G117" s="830"/>
      <c r="H117" s="830"/>
      <c r="I117" s="830"/>
      <c r="J117" s="830"/>
      <c r="K117" s="830"/>
      <c r="L117" s="830"/>
    </row>
    <row r="118" spans="2:14" s="414" customFormat="1" ht="15" customHeight="1">
      <c r="B118" s="433"/>
      <c r="E118" s="830"/>
      <c r="F118" s="830"/>
      <c r="G118" s="830"/>
      <c r="H118" s="830"/>
      <c r="I118" s="830"/>
      <c r="J118" s="830"/>
      <c r="K118" s="830"/>
      <c r="L118" s="830"/>
    </row>
    <row r="119" spans="2:14" s="414" customFormat="1"/>
    <row r="120" spans="2:14" s="414" customFormat="1">
      <c r="E120" s="844" t="s">
        <v>6659</v>
      </c>
      <c r="F120" s="844"/>
      <c r="G120" s="844"/>
      <c r="H120" s="844"/>
      <c r="I120" s="844"/>
      <c r="J120" s="844"/>
      <c r="K120" s="844"/>
      <c r="L120" s="844"/>
      <c r="M120" s="440"/>
      <c r="N120" s="440"/>
    </row>
    <row r="121" spans="2:14" s="414" customFormat="1" ht="15" customHeight="1">
      <c r="E121" s="844"/>
      <c r="F121" s="844"/>
      <c r="G121" s="844"/>
      <c r="H121" s="844"/>
      <c r="I121" s="844"/>
      <c r="J121" s="844"/>
      <c r="K121" s="844"/>
      <c r="L121" s="844"/>
      <c r="M121" s="440"/>
      <c r="N121" s="440"/>
    </row>
    <row r="122" spans="2:14" s="414" customFormat="1" ht="15" customHeight="1">
      <c r="E122" s="844"/>
      <c r="F122" s="844"/>
      <c r="G122" s="844"/>
      <c r="H122" s="844"/>
      <c r="I122" s="844"/>
      <c r="J122" s="844"/>
      <c r="K122" s="844"/>
      <c r="L122" s="844"/>
      <c r="M122" s="440"/>
      <c r="N122" s="440"/>
    </row>
    <row r="123" spans="2:14" s="414" customFormat="1" ht="15" customHeight="1">
      <c r="E123" s="844"/>
      <c r="F123" s="844"/>
      <c r="G123" s="844"/>
      <c r="H123" s="844"/>
      <c r="I123" s="844"/>
      <c r="J123" s="844"/>
      <c r="K123" s="844"/>
      <c r="L123" s="844"/>
      <c r="M123" s="440"/>
      <c r="N123" s="440"/>
    </row>
    <row r="124" spans="2:14" s="414" customFormat="1" ht="15" customHeight="1">
      <c r="E124" s="844"/>
      <c r="F124" s="844"/>
      <c r="G124" s="844"/>
      <c r="H124" s="844"/>
      <c r="I124" s="844"/>
      <c r="J124" s="844"/>
      <c r="K124" s="844"/>
      <c r="L124" s="844"/>
      <c r="M124" s="435"/>
    </row>
    <row r="125" spans="2:14" s="414" customFormat="1" ht="15" customHeight="1">
      <c r="E125" s="844"/>
      <c r="F125" s="844"/>
      <c r="G125" s="844"/>
      <c r="H125" s="844"/>
      <c r="I125" s="844"/>
      <c r="J125" s="844"/>
      <c r="K125" s="844"/>
      <c r="L125" s="844"/>
      <c r="M125" s="434"/>
    </row>
    <row r="126" spans="2:14" s="414" customFormat="1" ht="15" customHeight="1">
      <c r="E126" s="436"/>
      <c r="F126" s="437"/>
      <c r="G126" s="438"/>
      <c r="H126" s="438"/>
      <c r="I126" s="432"/>
      <c r="J126" s="438"/>
      <c r="K126" s="432"/>
      <c r="M126" s="434"/>
    </row>
    <row r="127" spans="2:14" s="414" customFormat="1" ht="15" customHeight="1">
      <c r="E127" s="829" t="s">
        <v>6660</v>
      </c>
      <c r="F127" s="829"/>
      <c r="G127" s="829"/>
      <c r="H127" s="829"/>
      <c r="I127" s="829"/>
      <c r="J127" s="829"/>
      <c r="K127" s="829"/>
      <c r="L127" s="829"/>
      <c r="M127" s="434"/>
    </row>
    <row r="128" spans="2:14" s="414" customFormat="1" ht="15" customHeight="1">
      <c r="E128" s="829"/>
      <c r="F128" s="829"/>
      <c r="G128" s="829"/>
      <c r="H128" s="829"/>
      <c r="I128" s="829"/>
      <c r="J128" s="829"/>
      <c r="K128" s="829"/>
      <c r="L128" s="829"/>
      <c r="M128" s="434"/>
    </row>
    <row r="129" spans="1:9" s="414" customFormat="1" ht="15" customHeight="1"/>
    <row r="130" spans="1:9" s="414" customFormat="1" ht="15">
      <c r="B130" s="375" t="s">
        <v>6661</v>
      </c>
      <c r="C130" s="439"/>
    </row>
    <row r="131" spans="1:9" ht="15" customHeight="1">
      <c r="A131" s="377"/>
      <c r="B131" s="377"/>
      <c r="C131" s="377"/>
      <c r="D131" s="377"/>
      <c r="E131" s="377"/>
      <c r="F131" s="377"/>
      <c r="G131" s="377"/>
    </row>
    <row r="132" spans="1:9">
      <c r="B132" s="418" t="s">
        <v>6662</v>
      </c>
    </row>
    <row r="133" spans="1:9" ht="15">
      <c r="B133" s="375"/>
    </row>
    <row r="134" spans="1:9" ht="15">
      <c r="B134" s="375"/>
      <c r="E134" s="843" t="s">
        <v>6698</v>
      </c>
      <c r="F134" s="843"/>
      <c r="G134" s="843"/>
      <c r="H134" s="843" t="s">
        <v>6699</v>
      </c>
      <c r="I134" s="843" t="s">
        <v>6700</v>
      </c>
    </row>
    <row r="135" spans="1:9" ht="15">
      <c r="B135" s="375"/>
      <c r="E135" s="843"/>
      <c r="F135" s="843"/>
      <c r="G135" s="843"/>
      <c r="H135" s="843"/>
      <c r="I135" s="843"/>
    </row>
    <row r="136" spans="1:9" ht="15">
      <c r="B136" s="375"/>
      <c r="E136" s="838" t="s">
        <v>6663</v>
      </c>
      <c r="F136" s="838"/>
      <c r="G136" s="838"/>
      <c r="H136" s="403">
        <v>3.6200000000000003E-2</v>
      </c>
      <c r="I136" s="404" t="s">
        <v>6664</v>
      </c>
    </row>
    <row r="137" spans="1:9" ht="15">
      <c r="B137" s="375"/>
      <c r="E137" s="838" t="s">
        <v>6665</v>
      </c>
      <c r="F137" s="838"/>
      <c r="G137" s="838"/>
      <c r="H137" s="403">
        <v>1.4999999999999999E-2</v>
      </c>
      <c r="I137" s="404" t="s">
        <v>6664</v>
      </c>
    </row>
    <row r="138" spans="1:9" ht="15">
      <c r="B138" s="375"/>
      <c r="E138" s="838" t="s">
        <v>6666</v>
      </c>
      <c r="F138" s="838"/>
      <c r="G138" s="838"/>
      <c r="H138" s="403">
        <v>5.1000000000000004E-3</v>
      </c>
      <c r="I138" s="404" t="s">
        <v>6664</v>
      </c>
    </row>
    <row r="139" spans="1:9" ht="15">
      <c r="B139" s="375"/>
      <c r="E139" s="838" t="s">
        <v>6667</v>
      </c>
      <c r="F139" s="838"/>
      <c r="G139" s="838"/>
      <c r="H139" s="403">
        <v>6.1699999999999998E-2</v>
      </c>
      <c r="I139" s="404" t="s">
        <v>6664</v>
      </c>
    </row>
    <row r="140" spans="1:9" ht="15">
      <c r="B140" s="375"/>
      <c r="E140" s="838" t="s">
        <v>6668</v>
      </c>
      <c r="F140" s="838"/>
      <c r="G140" s="838"/>
      <c r="H140" s="403">
        <v>1.1599999999999999E-2</v>
      </c>
      <c r="I140" s="404" t="s">
        <v>6664</v>
      </c>
    </row>
    <row r="141" spans="1:9" ht="15">
      <c r="B141" s="375"/>
      <c r="E141" s="838" t="s">
        <v>6669</v>
      </c>
      <c r="F141" s="838"/>
      <c r="G141" s="838"/>
      <c r="H141" s="403">
        <v>1.4999999999999999E-2</v>
      </c>
      <c r="I141" s="404" t="s">
        <v>6664</v>
      </c>
    </row>
    <row r="142" spans="1:9" ht="15">
      <c r="B142" s="375"/>
      <c r="E142" s="838" t="s">
        <v>6670</v>
      </c>
      <c r="F142" s="838"/>
      <c r="G142" s="838"/>
      <c r="H142" s="403">
        <v>1.24E-2</v>
      </c>
      <c r="I142" s="404" t="s">
        <v>6664</v>
      </c>
    </row>
    <row r="143" spans="1:9" ht="15">
      <c r="B143" s="375"/>
      <c r="E143" s="838" t="s">
        <v>6671</v>
      </c>
      <c r="F143" s="838"/>
      <c r="G143" s="838"/>
      <c r="H143" s="403">
        <v>2.7000000000000001E-3</v>
      </c>
      <c r="I143" s="404" t="s">
        <v>6664</v>
      </c>
    </row>
    <row r="144" spans="1:9" ht="15">
      <c r="B144" s="375"/>
      <c r="E144" s="838" t="s">
        <v>6672</v>
      </c>
      <c r="F144" s="838"/>
      <c r="G144" s="838"/>
      <c r="H144" s="403">
        <v>2.8999999999999998E-3</v>
      </c>
      <c r="I144" s="404" t="s">
        <v>6664</v>
      </c>
    </row>
    <row r="145" spans="2:9" ht="15">
      <c r="B145" s="375"/>
      <c r="E145" s="838" t="s">
        <v>6673</v>
      </c>
      <c r="F145" s="838"/>
      <c r="G145" s="838"/>
      <c r="H145" s="403">
        <v>1.34E-2</v>
      </c>
      <c r="I145" s="404" t="s">
        <v>6664</v>
      </c>
    </row>
    <row r="146" spans="2:9" ht="15">
      <c r="B146" s="375"/>
      <c r="E146" s="838" t="s">
        <v>6674</v>
      </c>
      <c r="F146" s="838"/>
      <c r="G146" s="838"/>
      <c r="H146" s="403">
        <v>1.01E-2</v>
      </c>
      <c r="I146" s="404" t="s">
        <v>6664</v>
      </c>
    </row>
    <row r="147" spans="2:9" ht="15">
      <c r="B147" s="375"/>
      <c r="E147" s="838" t="s">
        <v>6675</v>
      </c>
      <c r="F147" s="838"/>
      <c r="G147" s="838"/>
      <c r="H147" s="403">
        <v>1.4E-3</v>
      </c>
      <c r="I147" s="404" t="s">
        <v>6664</v>
      </c>
    </row>
    <row r="148" spans="2:9" ht="15">
      <c r="B148" s="375"/>
      <c r="E148" s="838" t="s">
        <v>6676</v>
      </c>
      <c r="F148" s="838"/>
      <c r="G148" s="838"/>
      <c r="H148" s="403">
        <v>1.0800000000000001E-2</v>
      </c>
      <c r="I148" s="404" t="s">
        <v>6664</v>
      </c>
    </row>
    <row r="149" spans="2:9" ht="15">
      <c r="B149" s="375"/>
      <c r="E149" s="838" t="s">
        <v>6677</v>
      </c>
      <c r="F149" s="838"/>
      <c r="G149" s="838"/>
      <c r="H149" s="403">
        <v>1.34E-2</v>
      </c>
      <c r="I149" s="404" t="s">
        <v>6664</v>
      </c>
    </row>
    <row r="150" spans="2:9" ht="15">
      <c r="B150" s="375"/>
      <c r="E150" s="838" t="s">
        <v>6678</v>
      </c>
      <c r="F150" s="838"/>
      <c r="G150" s="838"/>
      <c r="H150" s="403">
        <v>4.3900000000000002E-2</v>
      </c>
      <c r="I150" s="404" t="s">
        <v>6664</v>
      </c>
    </row>
    <row r="151" spans="2:9" ht="15">
      <c r="B151" s="375"/>
      <c r="E151" s="838" t="s">
        <v>6679</v>
      </c>
      <c r="F151" s="838"/>
      <c r="G151" s="838"/>
      <c r="H151" s="403">
        <v>2.29E-2</v>
      </c>
      <c r="I151" s="404" t="s">
        <v>6664</v>
      </c>
    </row>
    <row r="152" spans="2:9" ht="15">
      <c r="B152" s="375"/>
      <c r="E152" s="838" t="s">
        <v>6680</v>
      </c>
      <c r="F152" s="838"/>
      <c r="G152" s="838"/>
      <c r="H152" s="403">
        <v>2.29E-2</v>
      </c>
      <c r="I152" s="404" t="s">
        <v>6664</v>
      </c>
    </row>
    <row r="153" spans="2:9" ht="15">
      <c r="B153" s="375"/>
      <c r="E153" s="838" t="s">
        <v>6681</v>
      </c>
      <c r="F153" s="838"/>
      <c r="G153" s="838"/>
      <c r="H153" s="403">
        <v>4.3900000000000002E-2</v>
      </c>
      <c r="I153" s="404" t="s">
        <v>6664</v>
      </c>
    </row>
    <row r="154" spans="2:9" ht="15">
      <c r="B154" s="375"/>
      <c r="E154" s="838" t="s">
        <v>6682</v>
      </c>
      <c r="F154" s="838"/>
      <c r="G154" s="838"/>
      <c r="H154" s="403">
        <v>2.5499999999999998E-2</v>
      </c>
      <c r="I154" s="404" t="s">
        <v>6664</v>
      </c>
    </row>
    <row r="155" spans="2:9" ht="15">
      <c r="B155" s="375"/>
      <c r="E155" s="838" t="s">
        <v>6683</v>
      </c>
      <c r="F155" s="838"/>
      <c r="G155" s="838"/>
      <c r="H155" s="403">
        <v>1.61E-2</v>
      </c>
      <c r="I155" s="404" t="s">
        <v>6684</v>
      </c>
    </row>
    <row r="156" spans="2:9" ht="15">
      <c r="B156" s="375"/>
      <c r="E156" s="838" t="s">
        <v>6685</v>
      </c>
      <c r="F156" s="838"/>
      <c r="G156" s="838"/>
      <c r="H156" s="403">
        <v>4.3900000000000002E-2</v>
      </c>
      <c r="I156" s="404" t="s">
        <v>6664</v>
      </c>
    </row>
    <row r="157" spans="2:9" ht="15">
      <c r="B157" s="375"/>
      <c r="E157" s="838" t="s">
        <v>6686</v>
      </c>
      <c r="F157" s="838"/>
      <c r="G157" s="838"/>
      <c r="H157" s="403">
        <v>4.3900000000000002E-2</v>
      </c>
      <c r="I157" s="404" t="s">
        <v>6664</v>
      </c>
    </row>
    <row r="158" spans="2:9" ht="15">
      <c r="B158" s="375"/>
      <c r="E158" s="838" t="s">
        <v>6687</v>
      </c>
      <c r="F158" s="838"/>
      <c r="G158" s="838"/>
      <c r="H158" s="403">
        <v>5.1000000000000004E-3</v>
      </c>
      <c r="I158" s="404" t="s">
        <v>6664</v>
      </c>
    </row>
    <row r="159" spans="2:9" ht="15">
      <c r="B159" s="375"/>
      <c r="E159" s="838" t="s">
        <v>6688</v>
      </c>
      <c r="F159" s="838"/>
      <c r="G159" s="838"/>
      <c r="H159" s="403">
        <v>3.9699999999999999E-2</v>
      </c>
      <c r="I159" s="404" t="s">
        <v>6664</v>
      </c>
    </row>
    <row r="160" spans="2:9" ht="15">
      <c r="B160" s="375"/>
      <c r="E160" s="838" t="s">
        <v>6689</v>
      </c>
      <c r="F160" s="838"/>
      <c r="G160" s="838"/>
      <c r="H160" s="403">
        <v>4.3900000000000002E-2</v>
      </c>
      <c r="I160" s="404" t="s">
        <v>6664</v>
      </c>
    </row>
    <row r="161" spans="2:12" ht="15">
      <c r="B161" s="375"/>
      <c r="E161" s="838" t="s">
        <v>6690</v>
      </c>
      <c r="F161" s="838"/>
      <c r="G161" s="838"/>
      <c r="H161" s="403">
        <v>5.5899999999999998E-2</v>
      </c>
      <c r="I161" s="404" t="s">
        <v>6664</v>
      </c>
    </row>
    <row r="162" spans="2:12" ht="15">
      <c r="B162" s="375"/>
      <c r="E162" s="838" t="s">
        <v>6691</v>
      </c>
      <c r="F162" s="838"/>
      <c r="G162" s="838"/>
      <c r="H162" s="403">
        <v>2.8999999999999998E-3</v>
      </c>
      <c r="I162" s="404" t="s">
        <v>6664</v>
      </c>
    </row>
    <row r="163" spans="2:12" ht="15">
      <c r="B163" s="375"/>
      <c r="E163" s="838" t="s">
        <v>6692</v>
      </c>
      <c r="F163" s="838"/>
      <c r="G163" s="838"/>
      <c r="H163" s="403">
        <v>4.3900000000000002E-2</v>
      </c>
      <c r="I163" s="404" t="s">
        <v>6664</v>
      </c>
    </row>
    <row r="164" spans="2:12" ht="15">
      <c r="B164" s="375"/>
      <c r="E164" s="838" t="s">
        <v>6693</v>
      </c>
      <c r="F164" s="838"/>
      <c r="G164" s="838"/>
      <c r="H164" s="403">
        <v>1.34E-2</v>
      </c>
      <c r="I164" s="404" t="s">
        <v>6664</v>
      </c>
    </row>
    <row r="165" spans="2:12" ht="15">
      <c r="B165" s="375"/>
      <c r="E165" s="838" t="s">
        <v>6694</v>
      </c>
      <c r="F165" s="838"/>
      <c r="G165" s="838"/>
      <c r="H165" s="405">
        <v>1.34E-2</v>
      </c>
      <c r="I165" s="404" t="s">
        <v>6664</v>
      </c>
    </row>
    <row r="166" spans="2:12" ht="15">
      <c r="B166" s="375"/>
      <c r="E166" s="838" t="s">
        <v>6695</v>
      </c>
      <c r="F166" s="838"/>
      <c r="G166" s="838"/>
      <c r="H166" s="405">
        <v>5.1000000000000004E-3</v>
      </c>
      <c r="I166" s="404" t="s">
        <v>6664</v>
      </c>
    </row>
    <row r="167" spans="2:12" ht="15">
      <c r="B167" s="375"/>
      <c r="E167" s="838" t="s">
        <v>6696</v>
      </c>
      <c r="F167" s="838"/>
      <c r="G167" s="838"/>
      <c r="H167" s="405">
        <v>5.4399999999999997E-2</v>
      </c>
      <c r="I167" s="404" t="s">
        <v>6664</v>
      </c>
    </row>
    <row r="168" spans="2:12" ht="15">
      <c r="B168" s="375"/>
      <c r="E168" s="838" t="s">
        <v>6697</v>
      </c>
      <c r="F168" s="838"/>
      <c r="G168" s="838"/>
      <c r="H168" s="406">
        <v>0.24759999999999999</v>
      </c>
      <c r="I168" s="407"/>
    </row>
    <row r="169" spans="2:12" ht="15">
      <c r="B169" s="375"/>
      <c r="E169" s="839"/>
      <c r="F169" s="840"/>
      <c r="G169" s="841"/>
      <c r="H169" s="408">
        <v>1</v>
      </c>
      <c r="I169" s="407" t="s">
        <v>160</v>
      </c>
    </row>
    <row r="170" spans="2:12" ht="15">
      <c r="B170" s="375"/>
    </row>
    <row r="171" spans="2:12" ht="15">
      <c r="B171" s="375" t="s">
        <v>6701</v>
      </c>
    </row>
    <row r="172" spans="2:12">
      <c r="B172" s="418"/>
    </row>
    <row r="173" spans="2:12">
      <c r="B173" s="418" t="s">
        <v>6739</v>
      </c>
    </row>
    <row r="175" spans="2:12" ht="15">
      <c r="E175" s="842" t="s">
        <v>6736</v>
      </c>
      <c r="F175" s="842"/>
      <c r="G175" s="842"/>
      <c r="H175" s="842"/>
      <c r="I175" s="837" t="s">
        <v>6737</v>
      </c>
      <c r="J175" s="837"/>
      <c r="K175" s="837"/>
      <c r="L175" s="837"/>
    </row>
    <row r="176" spans="2:12" ht="13.5">
      <c r="E176" s="409" t="s">
        <v>9</v>
      </c>
      <c r="F176" s="410"/>
      <c r="G176" s="410" t="s">
        <v>6663</v>
      </c>
      <c r="H176" s="410"/>
      <c r="I176" s="834" t="s">
        <v>6710</v>
      </c>
      <c r="J176" s="835"/>
      <c r="K176" s="835" t="s">
        <v>5521</v>
      </c>
      <c r="L176" s="836"/>
    </row>
    <row r="177" spans="5:12" ht="13.5">
      <c r="E177" s="411"/>
      <c r="F177" s="412"/>
      <c r="G177" s="412"/>
      <c r="H177" s="412"/>
      <c r="I177" s="822" t="s">
        <v>6711</v>
      </c>
      <c r="J177" s="823"/>
      <c r="K177" s="823" t="s">
        <v>6712</v>
      </c>
      <c r="L177" s="833"/>
    </row>
    <row r="178" spans="5:12" ht="13.5">
      <c r="E178" s="411" t="s">
        <v>6702</v>
      </c>
      <c r="F178" s="412"/>
      <c r="G178" s="412" t="s">
        <v>6681</v>
      </c>
      <c r="H178" s="412"/>
      <c r="I178" s="822" t="s">
        <v>6713</v>
      </c>
      <c r="J178" s="823"/>
      <c r="K178" s="823" t="s">
        <v>6714</v>
      </c>
      <c r="L178" s="833"/>
    </row>
    <row r="179" spans="5:12" ht="13.5">
      <c r="E179" s="411"/>
      <c r="F179" s="412"/>
      <c r="G179" s="412"/>
      <c r="H179" s="412"/>
      <c r="I179" s="822" t="s">
        <v>6715</v>
      </c>
      <c r="J179" s="823"/>
      <c r="K179" s="823" t="s">
        <v>6716</v>
      </c>
      <c r="L179" s="833"/>
    </row>
    <row r="180" spans="5:12" ht="13.5">
      <c r="E180" s="411" t="s">
        <v>6703</v>
      </c>
      <c r="F180" s="412"/>
      <c r="G180" s="412" t="s">
        <v>6708</v>
      </c>
      <c r="H180" s="412"/>
      <c r="I180" s="822" t="s">
        <v>6717</v>
      </c>
      <c r="J180" s="823"/>
      <c r="K180" s="823" t="s">
        <v>6718</v>
      </c>
      <c r="L180" s="833"/>
    </row>
    <row r="181" spans="5:12" ht="13.5">
      <c r="E181" s="411"/>
      <c r="F181" s="412"/>
      <c r="G181" s="412"/>
      <c r="H181" s="412"/>
      <c r="I181" s="822" t="s">
        <v>6719</v>
      </c>
      <c r="J181" s="823"/>
      <c r="K181" s="823" t="s">
        <v>6720</v>
      </c>
      <c r="L181" s="833"/>
    </row>
    <row r="182" spans="5:12" ht="13.5">
      <c r="E182" s="411" t="s">
        <v>6704</v>
      </c>
      <c r="F182" s="412"/>
      <c r="G182" s="412" t="s">
        <v>6667</v>
      </c>
      <c r="H182" s="412"/>
      <c r="I182" s="822" t="s">
        <v>6721</v>
      </c>
      <c r="J182" s="823"/>
      <c r="K182" s="823" t="s">
        <v>6722</v>
      </c>
      <c r="L182" s="833"/>
    </row>
    <row r="183" spans="5:12" ht="15" customHeight="1">
      <c r="E183" s="411"/>
      <c r="F183" s="412"/>
      <c r="G183" s="412" t="s">
        <v>6688</v>
      </c>
      <c r="H183" s="412"/>
      <c r="I183" s="822" t="s">
        <v>6723</v>
      </c>
      <c r="J183" s="823"/>
      <c r="K183" s="412" t="s">
        <v>6724</v>
      </c>
      <c r="L183" s="413"/>
    </row>
    <row r="184" spans="5:12" ht="13.5">
      <c r="E184" s="411"/>
      <c r="F184" s="412"/>
      <c r="G184" s="412" t="s">
        <v>6685</v>
      </c>
      <c r="H184" s="412"/>
      <c r="I184" s="411" t="s">
        <v>6725</v>
      </c>
      <c r="J184" s="412"/>
      <c r="K184" s="412" t="s">
        <v>192</v>
      </c>
      <c r="L184" s="413"/>
    </row>
    <row r="185" spans="5:12" ht="13.5">
      <c r="E185" s="411"/>
      <c r="F185" s="412"/>
      <c r="G185" s="412" t="s">
        <v>6670</v>
      </c>
      <c r="H185" s="412"/>
      <c r="I185" s="411" t="s">
        <v>6726</v>
      </c>
      <c r="J185" s="412"/>
      <c r="K185" s="412" t="s">
        <v>6727</v>
      </c>
      <c r="L185" s="413"/>
    </row>
    <row r="186" spans="5:12" ht="13.5">
      <c r="E186" s="411"/>
      <c r="F186" s="412"/>
      <c r="G186" s="412"/>
      <c r="H186" s="412"/>
      <c r="I186" s="411" t="s">
        <v>6728</v>
      </c>
      <c r="J186" s="412"/>
      <c r="K186" s="412" t="s">
        <v>6729</v>
      </c>
      <c r="L186" s="413"/>
    </row>
    <row r="187" spans="5:12" ht="13.5">
      <c r="E187" s="411" t="s">
        <v>6705</v>
      </c>
      <c r="F187" s="412"/>
      <c r="G187" s="412" t="s">
        <v>6709</v>
      </c>
      <c r="H187" s="412"/>
      <c r="I187" s="411" t="s">
        <v>6730</v>
      </c>
      <c r="J187" s="412"/>
      <c r="K187" s="412" t="s">
        <v>6731</v>
      </c>
      <c r="L187" s="413"/>
    </row>
    <row r="188" spans="5:12" ht="15" customHeight="1">
      <c r="E188" s="411"/>
      <c r="F188" s="412"/>
      <c r="G188" s="412" t="s">
        <v>6738</v>
      </c>
      <c r="H188" s="412"/>
      <c r="I188" s="411" t="s">
        <v>6732</v>
      </c>
      <c r="J188" s="412"/>
      <c r="K188" s="412" t="s">
        <v>6733</v>
      </c>
      <c r="L188" s="413"/>
    </row>
    <row r="189" spans="5:12" ht="13.5">
      <c r="E189" s="411"/>
      <c r="F189" s="412"/>
      <c r="G189" s="412" t="s">
        <v>6680</v>
      </c>
      <c r="H189" s="412"/>
      <c r="I189" s="411" t="s">
        <v>6734</v>
      </c>
      <c r="J189" s="412"/>
      <c r="K189" s="412" t="s">
        <v>6735</v>
      </c>
      <c r="L189" s="413"/>
    </row>
    <row r="190" spans="5:12" ht="13.5">
      <c r="E190" s="411"/>
      <c r="F190" s="412"/>
      <c r="G190" s="412"/>
      <c r="H190" s="412"/>
      <c r="I190" s="411"/>
      <c r="J190" s="412"/>
      <c r="K190" s="412"/>
      <c r="L190" s="413"/>
    </row>
    <row r="191" spans="5:12" ht="13.5">
      <c r="E191" s="411" t="s">
        <v>6706</v>
      </c>
      <c r="F191" s="412"/>
      <c r="G191" s="412" t="s">
        <v>77</v>
      </c>
      <c r="H191" s="412"/>
      <c r="I191" s="411"/>
      <c r="J191" s="412"/>
      <c r="K191" s="412"/>
      <c r="L191" s="413"/>
    </row>
    <row r="192" spans="5:12" ht="13.5">
      <c r="E192" s="411" t="s">
        <v>6707</v>
      </c>
      <c r="F192" s="412"/>
      <c r="G192" s="412" t="s">
        <v>6673</v>
      </c>
      <c r="H192" s="412"/>
      <c r="I192" s="822"/>
      <c r="J192" s="823"/>
      <c r="K192" s="412"/>
      <c r="L192" s="413"/>
    </row>
    <row r="193" spans="5:12" ht="15">
      <c r="E193" s="442"/>
      <c r="F193" s="443"/>
      <c r="G193" s="444"/>
      <c r="H193" s="443"/>
      <c r="I193" s="824"/>
      <c r="J193" s="825"/>
      <c r="K193" s="825"/>
      <c r="L193" s="826"/>
    </row>
    <row r="194" spans="5:12" ht="15">
      <c r="E194" s="417"/>
      <c r="F194" s="417"/>
      <c r="G194" s="417"/>
      <c r="H194" s="417"/>
    </row>
    <row r="195" spans="5:12" ht="15">
      <c r="E195" s="417"/>
      <c r="F195" s="417"/>
      <c r="G195" s="417"/>
      <c r="H195" s="417"/>
    </row>
    <row r="196" spans="5:12" ht="15">
      <c r="E196" s="417"/>
      <c r="F196" s="417"/>
      <c r="G196" s="417"/>
      <c r="H196" s="417"/>
    </row>
    <row r="197" spans="5:12" ht="15">
      <c r="E197" s="417"/>
      <c r="F197" s="417"/>
      <c r="G197" s="417"/>
      <c r="H197" s="417"/>
    </row>
    <row r="198" spans="5:12" ht="15">
      <c r="E198" s="417"/>
      <c r="F198" s="417"/>
      <c r="G198" s="417"/>
      <c r="H198" s="417"/>
    </row>
    <row r="199" spans="5:12" ht="15">
      <c r="E199" s="417"/>
      <c r="F199" s="417"/>
      <c r="G199" s="417"/>
      <c r="H199" s="417"/>
    </row>
    <row r="200" spans="5:12" ht="15">
      <c r="E200" s="417"/>
      <c r="F200" s="417"/>
      <c r="G200" s="417"/>
      <c r="H200" s="417"/>
    </row>
    <row r="201" spans="5:12" ht="15">
      <c r="E201" s="417"/>
      <c r="F201" s="417"/>
      <c r="G201" s="417"/>
      <c r="H201" s="417"/>
    </row>
    <row r="202" spans="5:12" ht="15">
      <c r="E202" s="417"/>
      <c r="F202" s="417"/>
      <c r="G202" s="417"/>
      <c r="H202" s="417"/>
    </row>
    <row r="203" spans="5:12" ht="15">
      <c r="E203" s="417"/>
      <c r="F203" s="417"/>
      <c r="G203" s="417"/>
      <c r="H203" s="417"/>
    </row>
    <row r="204" spans="5:12" ht="15">
      <c r="E204" s="417"/>
      <c r="F204" s="417"/>
      <c r="G204" s="417"/>
      <c r="H204" s="417"/>
    </row>
    <row r="205" spans="5:12" ht="15">
      <c r="E205" s="417"/>
      <c r="F205" s="417"/>
      <c r="G205" s="417"/>
      <c r="H205" s="417"/>
    </row>
  </sheetData>
  <mergeCells count="89">
    <mergeCell ref="B32:K34"/>
    <mergeCell ref="B36:K40"/>
    <mergeCell ref="B43:I43"/>
    <mergeCell ref="B53:K58"/>
    <mergeCell ref="B6:K8"/>
    <mergeCell ref="B10:K13"/>
    <mergeCell ref="B15:K16"/>
    <mergeCell ref="B18:K19"/>
    <mergeCell ref="B21:K25"/>
    <mergeCell ref="E134:G135"/>
    <mergeCell ref="H134:H135"/>
    <mergeCell ref="I134:I135"/>
    <mergeCell ref="E120:L125"/>
    <mergeCell ref="E127:L128"/>
    <mergeCell ref="B62:K63"/>
    <mergeCell ref="B74:K75"/>
    <mergeCell ref="E82:E83"/>
    <mergeCell ref="F82:F83"/>
    <mergeCell ref="G82:G83"/>
    <mergeCell ref="H82:H83"/>
    <mergeCell ref="I82:I83"/>
    <mergeCell ref="E147:G147"/>
    <mergeCell ref="E136:G136"/>
    <mergeCell ref="E137:G137"/>
    <mergeCell ref="E138:G138"/>
    <mergeCell ref="E139:G139"/>
    <mergeCell ref="E140:G140"/>
    <mergeCell ref="E141:G141"/>
    <mergeCell ref="E142:G142"/>
    <mergeCell ref="E143:G143"/>
    <mergeCell ref="E144:G144"/>
    <mergeCell ref="E145:G145"/>
    <mergeCell ref="E146:G146"/>
    <mergeCell ref="E159:G159"/>
    <mergeCell ref="E148:G148"/>
    <mergeCell ref="E149:G149"/>
    <mergeCell ref="E150:G150"/>
    <mergeCell ref="E151:G151"/>
    <mergeCell ref="E152:G152"/>
    <mergeCell ref="E153:G153"/>
    <mergeCell ref="E154:G154"/>
    <mergeCell ref="E155:G155"/>
    <mergeCell ref="E156:G156"/>
    <mergeCell ref="E157:G157"/>
    <mergeCell ref="E158:G158"/>
    <mergeCell ref="I175:L175"/>
    <mergeCell ref="E160:G160"/>
    <mergeCell ref="E161:G161"/>
    <mergeCell ref="E162:G162"/>
    <mergeCell ref="E163:G163"/>
    <mergeCell ref="E164:G164"/>
    <mergeCell ref="E165:G165"/>
    <mergeCell ref="E166:G166"/>
    <mergeCell ref="E167:G167"/>
    <mergeCell ref="E168:G168"/>
    <mergeCell ref="E169:G169"/>
    <mergeCell ref="E175:H175"/>
    <mergeCell ref="F96:F97"/>
    <mergeCell ref="I182:J182"/>
    <mergeCell ref="K182:L182"/>
    <mergeCell ref="I183:J183"/>
    <mergeCell ref="I180:J180"/>
    <mergeCell ref="K180:L180"/>
    <mergeCell ref="I181:J181"/>
    <mergeCell ref="K181:L181"/>
    <mergeCell ref="I178:J178"/>
    <mergeCell ref="K178:L178"/>
    <mergeCell ref="I179:J179"/>
    <mergeCell ref="K179:L179"/>
    <mergeCell ref="I176:J176"/>
    <mergeCell ref="K176:L176"/>
    <mergeCell ref="I177:J177"/>
    <mergeCell ref="K177:L177"/>
    <mergeCell ref="G96:G97"/>
    <mergeCell ref="I192:J192"/>
    <mergeCell ref="I193:J193"/>
    <mergeCell ref="K193:L193"/>
    <mergeCell ref="B27:K28"/>
    <mergeCell ref="B42:K42"/>
    <mergeCell ref="B44:K44"/>
    <mergeCell ref="B71:K72"/>
    <mergeCell ref="H96:H97"/>
    <mergeCell ref="I96:I97"/>
    <mergeCell ref="E114:L115"/>
    <mergeCell ref="E117:L118"/>
    <mergeCell ref="K107:L107"/>
    <mergeCell ref="I107:J107"/>
    <mergeCell ref="E89:L91"/>
    <mergeCell ref="E96:E9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0"/>
  <sheetViews>
    <sheetView showGridLines="0" zoomScale="90" zoomScaleNormal="90" workbookViewId="0"/>
  </sheetViews>
  <sheetFormatPr defaultColWidth="11.42578125" defaultRowHeight="12.75"/>
  <cols>
    <col min="1" max="1" width="3.28515625" style="376" customWidth="1"/>
    <col min="2" max="4" width="4" style="376" customWidth="1"/>
    <col min="5" max="6" width="18.7109375" style="376" customWidth="1"/>
    <col min="7" max="7" width="20.42578125" style="376" customWidth="1"/>
    <col min="8" max="12" width="18.7109375" style="376" customWidth="1"/>
    <col min="13" max="16384" width="11.42578125" style="376"/>
  </cols>
  <sheetData>
    <row r="1" spans="1:12" ht="15" customHeight="1">
      <c r="A1" s="375" t="s">
        <v>6740</v>
      </c>
    </row>
    <row r="2" spans="1:12" ht="15" customHeight="1">
      <c r="E2" s="375"/>
    </row>
    <row r="3" spans="1:12" ht="15" customHeight="1">
      <c r="B3" s="375" t="s">
        <v>6741</v>
      </c>
      <c r="C3" s="375"/>
      <c r="D3" s="375"/>
    </row>
    <row r="4" spans="1:12" ht="15" customHeight="1">
      <c r="E4" s="381"/>
      <c r="F4" s="381"/>
    </row>
    <row r="5" spans="1:12" ht="15" customHeight="1">
      <c r="C5" s="846" t="s">
        <v>6986</v>
      </c>
      <c r="D5" s="846"/>
      <c r="E5" s="846"/>
      <c r="F5" s="846"/>
      <c r="G5" s="846"/>
      <c r="H5" s="846"/>
      <c r="I5" s="846"/>
      <c r="J5" s="846"/>
      <c r="K5" s="846"/>
    </row>
    <row r="6" spans="1:12" ht="15" customHeight="1">
      <c r="C6" s="846"/>
      <c r="D6" s="846"/>
      <c r="E6" s="846"/>
      <c r="F6" s="846"/>
      <c r="G6" s="846"/>
      <c r="H6" s="846"/>
      <c r="I6" s="846"/>
      <c r="J6" s="846"/>
      <c r="K6" s="846"/>
    </row>
    <row r="7" spans="1:12" ht="15" customHeight="1">
      <c r="C7" s="846"/>
      <c r="D7" s="846"/>
      <c r="E7" s="846"/>
      <c r="F7" s="846"/>
      <c r="G7" s="846"/>
      <c r="H7" s="846"/>
      <c r="I7" s="846"/>
      <c r="J7" s="846"/>
      <c r="K7" s="846"/>
    </row>
    <row r="10" spans="1:12" ht="15" customHeight="1">
      <c r="E10" s="446" t="s">
        <v>6742</v>
      </c>
      <c r="F10" s="447" t="s">
        <v>6987</v>
      </c>
      <c r="G10" s="447" t="s">
        <v>6743</v>
      </c>
    </row>
    <row r="11" spans="1:12" ht="15" customHeight="1">
      <c r="E11" s="448" t="s">
        <v>6744</v>
      </c>
      <c r="F11" s="449">
        <v>6900.11</v>
      </c>
      <c r="G11" s="449">
        <v>6453.14</v>
      </c>
    </row>
    <row r="12" spans="1:12" ht="15" customHeight="1">
      <c r="E12" s="448" t="s">
        <v>6745</v>
      </c>
      <c r="F12" s="449">
        <v>8476.1</v>
      </c>
      <c r="G12" s="449">
        <v>7228.81</v>
      </c>
    </row>
    <row r="13" spans="1:12" ht="15" customHeight="1">
      <c r="E13" s="448" t="s">
        <v>6746</v>
      </c>
      <c r="F13" s="449">
        <v>82</v>
      </c>
      <c r="G13" s="449">
        <v>107.83</v>
      </c>
    </row>
    <row r="14" spans="1:12" ht="15" customHeight="1">
      <c r="E14" s="448" t="s">
        <v>6747</v>
      </c>
      <c r="F14" s="449">
        <v>1329.83</v>
      </c>
      <c r="G14" s="449">
        <v>1597.67</v>
      </c>
    </row>
    <row r="16" spans="1:12" ht="15" customHeight="1">
      <c r="C16" s="828" t="s">
        <v>6748</v>
      </c>
      <c r="D16" s="828"/>
      <c r="E16" s="828"/>
      <c r="F16" s="828"/>
      <c r="G16" s="828"/>
      <c r="H16" s="828"/>
      <c r="I16" s="828"/>
      <c r="J16" s="828"/>
      <c r="K16" s="828"/>
      <c r="L16" s="828"/>
    </row>
    <row r="18" spans="3:11" ht="12.75" customHeight="1">
      <c r="C18" s="828" t="s">
        <v>6988</v>
      </c>
      <c r="D18" s="828"/>
      <c r="E18" s="828"/>
      <c r="F18" s="828"/>
      <c r="G18" s="828"/>
      <c r="H18" s="828"/>
      <c r="I18" s="828"/>
      <c r="J18" s="828"/>
      <c r="K18" s="828"/>
    </row>
    <row r="19" spans="3:11" ht="12.75" customHeight="1">
      <c r="C19" s="828"/>
      <c r="D19" s="828"/>
      <c r="E19" s="828"/>
      <c r="F19" s="828"/>
      <c r="G19" s="828"/>
      <c r="H19" s="828"/>
      <c r="I19" s="828"/>
      <c r="J19" s="828"/>
      <c r="K19" s="828"/>
    </row>
    <row r="20" spans="3:11" ht="12.75" customHeight="1">
      <c r="C20" s="828"/>
      <c r="D20" s="828"/>
      <c r="E20" s="828"/>
      <c r="F20" s="828"/>
      <c r="G20" s="828"/>
      <c r="H20" s="828"/>
      <c r="I20" s="828"/>
      <c r="J20" s="828"/>
      <c r="K20" s="828"/>
    </row>
    <row r="21" spans="3:11" ht="12.75" customHeight="1">
      <c r="C21" s="828"/>
      <c r="D21" s="828"/>
      <c r="E21" s="828"/>
      <c r="F21" s="828"/>
      <c r="G21" s="828"/>
      <c r="H21" s="828"/>
      <c r="I21" s="828"/>
      <c r="J21" s="828"/>
      <c r="K21" s="828"/>
    </row>
    <row r="23" spans="3:11" ht="15" customHeight="1">
      <c r="E23" s="448"/>
      <c r="H23" s="852" t="s">
        <v>6989</v>
      </c>
      <c r="I23" s="852"/>
      <c r="J23" s="852" t="s">
        <v>6749</v>
      </c>
      <c r="K23" s="852"/>
    </row>
    <row r="24" spans="3:11" ht="15">
      <c r="E24" s="390" t="s">
        <v>6750</v>
      </c>
      <c r="H24" s="450" t="s">
        <v>6751</v>
      </c>
      <c r="I24" s="450" t="s">
        <v>6752</v>
      </c>
      <c r="J24" s="450" t="s">
        <v>6751</v>
      </c>
      <c r="K24" s="450" t="s">
        <v>6752</v>
      </c>
    </row>
    <row r="25" spans="3:11" ht="15">
      <c r="E25" s="451" t="s">
        <v>6753</v>
      </c>
      <c r="H25" s="644">
        <v>208846818.59</v>
      </c>
      <c r="I25" s="452">
        <v>1440984425305</v>
      </c>
      <c r="J25" s="644">
        <v>182163891.88999999</v>
      </c>
      <c r="K25" s="452">
        <f>J25*6453.14</f>
        <v>1175529097311.0347</v>
      </c>
    </row>
    <row r="26" spans="3:11" ht="15">
      <c r="E26" s="451" t="s">
        <v>6754</v>
      </c>
      <c r="H26" s="645">
        <v>-209878104.66</v>
      </c>
      <c r="I26" s="452">
        <v>-1448182008747</v>
      </c>
      <c r="J26" s="645">
        <v>-183332950.56999999</v>
      </c>
      <c r="K26" s="452">
        <v>-1183073427840</v>
      </c>
    </row>
    <row r="27" spans="3:11" ht="15.75" thickBot="1">
      <c r="E27" s="453" t="s">
        <v>6755</v>
      </c>
      <c r="H27" s="454">
        <f>SUM(H25:H26)</f>
        <v>-1031286.0699999928</v>
      </c>
      <c r="I27" s="646">
        <f>SUM(I25:I26)</f>
        <v>-7197583442</v>
      </c>
      <c r="J27" s="454">
        <f>SUM(J25:J26)</f>
        <v>-1169058.6800000072</v>
      </c>
      <c r="K27" s="646">
        <f>SUM(K25:K26)</f>
        <v>-7544330528.965332</v>
      </c>
    </row>
    <row r="28" spans="3:11" ht="13.5" thickTop="1"/>
    <row r="31" spans="3:11" ht="12.75" customHeight="1">
      <c r="C31" s="828" t="s">
        <v>6990</v>
      </c>
      <c r="D31" s="828"/>
      <c r="E31" s="828"/>
      <c r="F31" s="828"/>
      <c r="G31" s="828"/>
      <c r="H31" s="828"/>
      <c r="I31" s="828"/>
      <c r="J31" s="828"/>
      <c r="K31" s="828"/>
    </row>
    <row r="32" spans="3:11" ht="12.75" customHeight="1">
      <c r="C32" s="828"/>
      <c r="D32" s="828"/>
      <c r="E32" s="828"/>
      <c r="F32" s="828"/>
      <c r="G32" s="828"/>
      <c r="H32" s="828"/>
      <c r="I32" s="828"/>
      <c r="J32" s="828"/>
      <c r="K32" s="828"/>
    </row>
    <row r="33" spans="2:11" ht="15">
      <c r="E33" s="388"/>
    </row>
    <row r="34" spans="2:11" ht="15">
      <c r="B34" s="375" t="s">
        <v>6756</v>
      </c>
      <c r="C34" s="375"/>
      <c r="D34" s="375"/>
      <c r="F34" s="375"/>
    </row>
    <row r="35" spans="2:11" ht="15">
      <c r="E35" s="375"/>
      <c r="F35" s="375"/>
    </row>
    <row r="36" spans="2:11" ht="15">
      <c r="C36" s="828" t="s">
        <v>6991</v>
      </c>
      <c r="D36" s="828"/>
      <c r="E36" s="828"/>
      <c r="F36" s="828"/>
      <c r="G36" s="828"/>
      <c r="H36" s="828"/>
      <c r="I36" s="828"/>
      <c r="J36" s="828"/>
      <c r="K36" s="828"/>
    </row>
    <row r="39" spans="2:11" ht="15">
      <c r="E39" s="848" t="s">
        <v>6750</v>
      </c>
      <c r="G39" s="849" t="s">
        <v>6989</v>
      </c>
      <c r="H39" s="849"/>
      <c r="I39" s="849" t="s">
        <v>6749</v>
      </c>
      <c r="J39" s="849"/>
    </row>
    <row r="40" spans="2:11" ht="30">
      <c r="E40" s="848"/>
      <c r="G40" s="455" t="s">
        <v>6757</v>
      </c>
      <c r="H40" s="455" t="s">
        <v>6758</v>
      </c>
      <c r="I40" s="455" t="s">
        <v>6757</v>
      </c>
      <c r="J40" s="455" t="s">
        <v>6758</v>
      </c>
    </row>
    <row r="41" spans="2:11" ht="15">
      <c r="E41" s="456" t="s">
        <v>6759</v>
      </c>
      <c r="G41" s="457">
        <v>0</v>
      </c>
      <c r="H41" s="458">
        <v>312184069367</v>
      </c>
      <c r="I41" s="457">
        <v>0</v>
      </c>
      <c r="J41" s="458">
        <v>283429429292</v>
      </c>
    </row>
    <row r="42" spans="2:11" ht="15">
      <c r="E42" s="459" t="s">
        <v>6760</v>
      </c>
      <c r="G42" s="460">
        <v>21240580.870000001</v>
      </c>
      <c r="H42" s="461">
        <v>146562344467</v>
      </c>
      <c r="I42" s="460">
        <v>18202397.260000002</v>
      </c>
      <c r="J42" s="461">
        <v>117462617854</v>
      </c>
    </row>
    <row r="43" spans="2:11" ht="15">
      <c r="E43" s="459" t="s">
        <v>6761</v>
      </c>
      <c r="G43" s="457">
        <v>0</v>
      </c>
      <c r="H43" s="461">
        <v>434161498</v>
      </c>
      <c r="I43" s="457">
        <v>0</v>
      </c>
      <c r="J43" s="461">
        <v>623538018</v>
      </c>
    </row>
    <row r="44" spans="2:11" ht="15">
      <c r="E44" s="462" t="s">
        <v>6762</v>
      </c>
      <c r="G44" s="463">
        <v>16800</v>
      </c>
      <c r="H44" s="461">
        <v>115921848</v>
      </c>
      <c r="I44" s="463">
        <v>122726.52</v>
      </c>
      <c r="J44" s="461">
        <v>791971415</v>
      </c>
    </row>
    <row r="45" spans="2:11" ht="15">
      <c r="E45" s="462" t="s">
        <v>6763</v>
      </c>
      <c r="G45" s="457">
        <v>0</v>
      </c>
      <c r="H45" s="457">
        <v>0</v>
      </c>
      <c r="I45" s="463">
        <v>1452524.96</v>
      </c>
      <c r="J45" s="461">
        <v>9373346920</v>
      </c>
    </row>
    <row r="46" spans="2:11" ht="15">
      <c r="E46" s="464" t="s">
        <v>6764</v>
      </c>
      <c r="G46" s="465">
        <f>SUM(G41:G45)</f>
        <v>21257380.870000001</v>
      </c>
      <c r="H46" s="466">
        <f>SUM(H41:H45)</f>
        <v>459296497180</v>
      </c>
      <c r="I46" s="465">
        <f>SUM(I41:I45)</f>
        <v>19777648.740000002</v>
      </c>
      <c r="J46" s="466">
        <f>SUM(J41:J45)</f>
        <v>411680903499</v>
      </c>
    </row>
    <row r="47" spans="2:11" ht="15">
      <c r="E47" s="462" t="s">
        <v>6765</v>
      </c>
      <c r="G47" s="457">
        <v>0</v>
      </c>
      <c r="H47" s="461">
        <v>2140367097</v>
      </c>
      <c r="I47" s="457">
        <v>0</v>
      </c>
      <c r="J47" s="461">
        <v>11275924941</v>
      </c>
    </row>
    <row r="48" spans="2:11" ht="15">
      <c r="E48" s="462" t="s">
        <v>6766</v>
      </c>
      <c r="G48" s="460">
        <v>32125397.920000002</v>
      </c>
      <c r="H48" s="461">
        <v>221668779442</v>
      </c>
      <c r="I48" s="460">
        <v>10017556.109999999</v>
      </c>
      <c r="J48" s="461">
        <v>64644692036</v>
      </c>
    </row>
    <row r="49" spans="2:11" ht="15">
      <c r="E49" s="464" t="s">
        <v>6767</v>
      </c>
      <c r="G49" s="465">
        <f>SUM(G47:G48)</f>
        <v>32125397.920000002</v>
      </c>
      <c r="H49" s="466">
        <f>SUM(H47:H48)</f>
        <v>223809146539</v>
      </c>
      <c r="I49" s="465">
        <f>SUM(I47:I48)</f>
        <v>10017556.109999999</v>
      </c>
      <c r="J49" s="466">
        <f>SUM(J47:J48)</f>
        <v>75920616977</v>
      </c>
    </row>
    <row r="50" spans="2:11" ht="15" customHeight="1">
      <c r="E50" s="462" t="s">
        <v>6768</v>
      </c>
      <c r="G50" s="467">
        <v>0</v>
      </c>
      <c r="H50" s="468">
        <v>43808436574</v>
      </c>
      <c r="I50" s="467">
        <v>0</v>
      </c>
      <c r="J50" s="468">
        <v>28170620143</v>
      </c>
    </row>
    <row r="51" spans="2:11" ht="15" customHeight="1">
      <c r="E51" s="464" t="s">
        <v>6767</v>
      </c>
      <c r="G51" s="469">
        <v>0</v>
      </c>
      <c r="H51" s="470">
        <f>SUM(H50)</f>
        <v>43808436574</v>
      </c>
      <c r="I51" s="469">
        <v>0</v>
      </c>
      <c r="J51" s="470">
        <f>SUM(J50)</f>
        <v>28170620143</v>
      </c>
    </row>
    <row r="52" spans="2:11" ht="15" customHeight="1" thickBot="1">
      <c r="E52" s="464" t="s">
        <v>6650</v>
      </c>
      <c r="G52" s="471">
        <f>+G49+G46+G51</f>
        <v>53382778.790000007</v>
      </c>
      <c r="H52" s="472">
        <f>+H49+H46+H51</f>
        <v>726914080293</v>
      </c>
      <c r="I52" s="471">
        <f>+I49+I46+I51</f>
        <v>29795204.850000001</v>
      </c>
      <c r="J52" s="472">
        <f>+J49+J46+J51</f>
        <v>515772140619</v>
      </c>
    </row>
    <row r="53" spans="2:11" ht="15" customHeight="1" thickTop="1"/>
    <row r="55" spans="2:11" ht="15" customHeight="1">
      <c r="E55" s="828" t="s">
        <v>6769</v>
      </c>
      <c r="F55" s="828"/>
      <c r="G55" s="828"/>
      <c r="H55" s="828"/>
      <c r="I55" s="828"/>
      <c r="J55" s="828"/>
      <c r="K55" s="828"/>
    </row>
    <row r="57" spans="2:11" ht="15" customHeight="1">
      <c r="B57" s="375" t="s">
        <v>6770</v>
      </c>
      <c r="C57" s="375"/>
      <c r="D57" s="375"/>
      <c r="F57" s="375"/>
    </row>
    <row r="58" spans="2:11" ht="15" customHeight="1">
      <c r="E58" s="375"/>
      <c r="F58" s="375"/>
    </row>
    <row r="59" spans="2:11" ht="15" customHeight="1">
      <c r="C59" s="828" t="s">
        <v>6771</v>
      </c>
      <c r="D59" s="828"/>
      <c r="E59" s="828"/>
      <c r="F59" s="828"/>
      <c r="G59" s="828"/>
      <c r="H59" s="828"/>
      <c r="I59" s="828"/>
      <c r="J59" s="828"/>
      <c r="K59" s="828"/>
    </row>
    <row r="60" spans="2:11" ht="15" customHeight="1">
      <c r="C60" s="828"/>
      <c r="D60" s="828"/>
      <c r="E60" s="828"/>
      <c r="F60" s="828"/>
      <c r="G60" s="828"/>
      <c r="H60" s="828"/>
      <c r="I60" s="828"/>
      <c r="J60" s="828"/>
      <c r="K60" s="828"/>
    </row>
    <row r="61" spans="2:11" ht="15" customHeight="1">
      <c r="C61" s="828"/>
      <c r="D61" s="828"/>
      <c r="E61" s="828"/>
      <c r="F61" s="828"/>
      <c r="G61" s="828"/>
      <c r="H61" s="828"/>
      <c r="I61" s="828"/>
      <c r="J61" s="828"/>
      <c r="K61" s="828"/>
    </row>
    <row r="62" spans="2:11" ht="15" customHeight="1">
      <c r="E62" s="388"/>
    </row>
    <row r="63" spans="2:11" ht="15" customHeight="1">
      <c r="C63" s="828" t="s">
        <v>6992</v>
      </c>
      <c r="D63" s="828"/>
      <c r="E63" s="828"/>
      <c r="F63" s="828"/>
      <c r="G63" s="828"/>
      <c r="H63" s="828"/>
      <c r="I63" s="828"/>
      <c r="J63" s="828"/>
      <c r="K63" s="828"/>
    </row>
    <row r="65" spans="3:12" ht="15" customHeight="1">
      <c r="E65" s="863" t="s">
        <v>6772</v>
      </c>
      <c r="F65" s="864"/>
      <c r="G65" s="869" t="s">
        <v>6989</v>
      </c>
      <c r="H65" s="869"/>
      <c r="I65" s="869" t="s">
        <v>6749</v>
      </c>
      <c r="J65" s="870"/>
      <c r="L65" s="473"/>
    </row>
    <row r="66" spans="3:12" ht="15" customHeight="1">
      <c r="E66" s="865"/>
      <c r="F66" s="866"/>
      <c r="G66" s="871" t="s">
        <v>6773</v>
      </c>
      <c r="H66" s="871" t="s">
        <v>6774</v>
      </c>
      <c r="I66" s="871" t="s">
        <v>6773</v>
      </c>
      <c r="J66" s="873" t="s">
        <v>6774</v>
      </c>
      <c r="L66" s="474"/>
    </row>
    <row r="67" spans="3:12" ht="15" customHeight="1">
      <c r="E67" s="867"/>
      <c r="F67" s="868"/>
      <c r="G67" s="872"/>
      <c r="H67" s="872"/>
      <c r="I67" s="872"/>
      <c r="J67" s="874"/>
    </row>
    <row r="68" spans="3:12" ht="15" customHeight="1">
      <c r="E68" s="649"/>
      <c r="F68" s="496"/>
      <c r="G68" s="475"/>
      <c r="H68" s="475"/>
      <c r="I68" s="475"/>
      <c r="J68" s="476"/>
    </row>
    <row r="69" spans="3:12" ht="15" customHeight="1">
      <c r="E69" s="650" t="s">
        <v>6993</v>
      </c>
      <c r="F69" s="415"/>
      <c r="G69" s="477">
        <v>31000000000</v>
      </c>
      <c r="H69" s="477">
        <v>31272925790</v>
      </c>
      <c r="I69" s="477">
        <v>11207500000</v>
      </c>
      <c r="J69" s="478">
        <v>11262439325</v>
      </c>
    </row>
    <row r="70" spans="3:12" ht="15" customHeight="1" thickBot="1">
      <c r="E70" s="650" t="s">
        <v>6994</v>
      </c>
      <c r="F70" s="415"/>
      <c r="G70" s="479">
        <v>516430000000</v>
      </c>
      <c r="H70" s="479">
        <v>505128441472</v>
      </c>
      <c r="I70" s="479">
        <f>48100000000+370000000000</f>
        <v>418100000000</v>
      </c>
      <c r="J70" s="480">
        <v>401837948031</v>
      </c>
    </row>
    <row r="71" spans="3:12" ht="15" customHeight="1">
      <c r="E71" s="481" t="s">
        <v>6650</v>
      </c>
      <c r="F71" s="416"/>
      <c r="G71" s="647">
        <f>SUM(G69:G70)</f>
        <v>547430000000</v>
      </c>
      <c r="H71" s="647">
        <f>SUM(H69:H70)</f>
        <v>536401367262</v>
      </c>
      <c r="I71" s="647">
        <f>SUM(I69:I70)</f>
        <v>429307500000</v>
      </c>
      <c r="J71" s="648">
        <f>SUM(J69:J70)</f>
        <v>413100387356</v>
      </c>
    </row>
    <row r="72" spans="3:12" ht="15" customHeight="1"/>
    <row r="73" spans="3:12" ht="15" customHeight="1">
      <c r="C73" s="853" t="s">
        <v>6995</v>
      </c>
      <c r="D73" s="853"/>
      <c r="E73" s="853"/>
      <c r="F73" s="853"/>
      <c r="G73" s="853"/>
      <c r="H73" s="853"/>
      <c r="I73" s="853"/>
      <c r="J73" s="853"/>
      <c r="K73" s="853"/>
    </row>
    <row r="74" spans="3:12" ht="15" customHeight="1">
      <c r="C74" s="853"/>
      <c r="D74" s="853"/>
      <c r="E74" s="853"/>
      <c r="F74" s="853"/>
      <c r="G74" s="853"/>
      <c r="H74" s="853"/>
      <c r="I74" s="853"/>
      <c r="J74" s="853"/>
      <c r="K74" s="853"/>
    </row>
    <row r="75" spans="3:12" ht="15" customHeight="1">
      <c r="C75" s="853"/>
      <c r="D75" s="853"/>
      <c r="E75" s="853"/>
      <c r="F75" s="853"/>
      <c r="G75" s="853"/>
      <c r="H75" s="853"/>
      <c r="I75" s="853"/>
      <c r="J75" s="853"/>
      <c r="K75" s="853"/>
    </row>
    <row r="77" spans="3:12" ht="15" customHeight="1">
      <c r="C77" s="377" t="s">
        <v>6996</v>
      </c>
      <c r="D77" s="377"/>
      <c r="E77" s="377"/>
      <c r="F77" s="377"/>
      <c r="G77" s="377"/>
      <c r="H77" s="377"/>
      <c r="I77" s="377"/>
      <c r="J77" s="377"/>
      <c r="K77" s="377"/>
    </row>
    <row r="79" spans="3:12" ht="15" customHeight="1">
      <c r="E79" s="854" t="s">
        <v>6775</v>
      </c>
      <c r="F79" s="857" t="s">
        <v>6776</v>
      </c>
      <c r="G79" s="858"/>
      <c r="H79" s="482"/>
    </row>
    <row r="80" spans="3:12" ht="15" customHeight="1">
      <c r="E80" s="855"/>
      <c r="F80" s="859">
        <v>44196</v>
      </c>
      <c r="G80" s="861">
        <v>43830</v>
      </c>
      <c r="H80" s="483"/>
    </row>
    <row r="81" spans="2:11" ht="15">
      <c r="E81" s="856"/>
      <c r="F81" s="860"/>
      <c r="G81" s="862"/>
      <c r="H81" s="484"/>
    </row>
    <row r="82" spans="2:11" ht="15">
      <c r="E82" s="651">
        <v>2020</v>
      </c>
      <c r="F82" s="485">
        <v>0</v>
      </c>
      <c r="G82" s="487">
        <v>305563545150</v>
      </c>
      <c r="H82" s="486"/>
    </row>
    <row r="83" spans="2:11" ht="15">
      <c r="E83" s="651">
        <v>2021</v>
      </c>
      <c r="F83" s="488">
        <v>354598587854</v>
      </c>
      <c r="G83" s="487">
        <v>107536842206</v>
      </c>
      <c r="H83" s="486"/>
    </row>
    <row r="84" spans="2:11" ht="15">
      <c r="E84" s="651">
        <v>2022</v>
      </c>
      <c r="F84" s="488">
        <v>155581096721</v>
      </c>
      <c r="G84" s="652">
        <v>0</v>
      </c>
      <c r="H84" s="486"/>
    </row>
    <row r="85" spans="2:11" ht="15">
      <c r="E85" s="651">
        <v>2025</v>
      </c>
      <c r="F85" s="488">
        <v>13534491696</v>
      </c>
      <c r="G85" s="652">
        <v>0</v>
      </c>
      <c r="H85" s="486"/>
    </row>
    <row r="86" spans="2:11" ht="15">
      <c r="E86" s="651">
        <v>2028</v>
      </c>
      <c r="F86" s="488">
        <v>12687190991</v>
      </c>
      <c r="G86" s="652">
        <v>0</v>
      </c>
      <c r="H86" s="486"/>
    </row>
    <row r="87" spans="2:11" ht="15.75" thickBot="1">
      <c r="E87" s="653" t="s">
        <v>6650</v>
      </c>
      <c r="F87" s="489">
        <f>SUM(F82:F86)</f>
        <v>536401367262</v>
      </c>
      <c r="G87" s="490">
        <f>SUM(G82:G83)</f>
        <v>413100387356</v>
      </c>
      <c r="H87" s="486"/>
    </row>
    <row r="88" spans="2:11" ht="13.5" thickTop="1"/>
    <row r="90" spans="2:11" ht="15">
      <c r="B90" s="375" t="s">
        <v>6777</v>
      </c>
      <c r="C90" s="375"/>
      <c r="D90" s="375"/>
      <c r="F90" s="375"/>
    </row>
    <row r="91" spans="2:11" ht="15">
      <c r="B91" s="375"/>
      <c r="C91" s="375"/>
      <c r="D91" s="375"/>
      <c r="F91" s="375"/>
    </row>
    <row r="92" spans="2:11" ht="12.75" customHeight="1">
      <c r="C92" s="828" t="s">
        <v>6997</v>
      </c>
      <c r="D92" s="828"/>
      <c r="E92" s="828"/>
      <c r="F92" s="828"/>
      <c r="G92" s="828"/>
      <c r="H92" s="828"/>
      <c r="I92" s="828"/>
      <c r="J92" s="828"/>
      <c r="K92" s="828"/>
    </row>
    <row r="93" spans="2:11" ht="12.75" customHeight="1">
      <c r="C93" s="828"/>
      <c r="D93" s="828"/>
      <c r="E93" s="828"/>
      <c r="F93" s="828"/>
      <c r="G93" s="828"/>
      <c r="H93" s="828"/>
      <c r="I93" s="828"/>
      <c r="J93" s="828"/>
      <c r="K93" s="828"/>
    </row>
    <row r="94" spans="2:11" ht="12.75" customHeight="1">
      <c r="C94" s="828"/>
      <c r="D94" s="828"/>
      <c r="E94" s="828"/>
      <c r="F94" s="828"/>
      <c r="G94" s="828"/>
      <c r="H94" s="828"/>
      <c r="I94" s="828"/>
      <c r="J94" s="828"/>
      <c r="K94" s="828"/>
    </row>
    <row r="95" spans="2:11" ht="12.75" customHeight="1">
      <c r="C95" s="828"/>
      <c r="D95" s="828"/>
      <c r="E95" s="828"/>
      <c r="F95" s="828"/>
      <c r="G95" s="828"/>
      <c r="H95" s="828"/>
      <c r="I95" s="828"/>
      <c r="J95" s="828"/>
      <c r="K95" s="828"/>
    </row>
    <row r="96" spans="2:11" ht="12.75" customHeight="1">
      <c r="C96" s="828"/>
      <c r="D96" s="828"/>
      <c r="E96" s="828"/>
      <c r="F96" s="828"/>
      <c r="G96" s="828"/>
      <c r="H96" s="828"/>
      <c r="I96" s="828"/>
      <c r="J96" s="828"/>
      <c r="K96" s="828"/>
    </row>
    <row r="97" spans="2:11" ht="15">
      <c r="C97" s="388"/>
      <c r="D97" s="388"/>
      <c r="E97" s="388"/>
      <c r="F97" s="388"/>
      <c r="G97" s="388"/>
      <c r="H97" s="388"/>
      <c r="I97" s="388"/>
      <c r="J97" s="388"/>
      <c r="K97" s="388"/>
    </row>
    <row r="98" spans="2:11" ht="15">
      <c r="B98" s="375" t="s">
        <v>6778</v>
      </c>
      <c r="C98" s="375"/>
      <c r="D98" s="375"/>
      <c r="E98" s="375"/>
      <c r="F98" s="375"/>
    </row>
    <row r="99" spans="2:11" ht="15">
      <c r="B99" s="375"/>
      <c r="C99" s="375"/>
      <c r="D99" s="375"/>
      <c r="E99" s="375"/>
      <c r="F99" s="375"/>
    </row>
    <row r="100" spans="2:11" ht="12.75" customHeight="1">
      <c r="C100" s="828" t="s">
        <v>6998</v>
      </c>
      <c r="D100" s="828"/>
      <c r="E100" s="828"/>
      <c r="F100" s="828"/>
      <c r="G100" s="828"/>
      <c r="H100" s="828"/>
      <c r="I100" s="828"/>
      <c r="J100" s="828"/>
      <c r="K100" s="828"/>
    </row>
    <row r="101" spans="2:11" ht="12.75" customHeight="1">
      <c r="C101" s="828"/>
      <c r="D101" s="828"/>
      <c r="E101" s="828"/>
      <c r="F101" s="828"/>
      <c r="G101" s="828"/>
      <c r="H101" s="828"/>
      <c r="I101" s="828"/>
      <c r="J101" s="828"/>
      <c r="K101" s="828"/>
    </row>
    <row r="102" spans="2:11" ht="12.75" customHeight="1">
      <c r="C102" s="828"/>
      <c r="D102" s="828"/>
      <c r="E102" s="828"/>
      <c r="F102" s="828"/>
      <c r="G102" s="828"/>
      <c r="H102" s="828"/>
      <c r="I102" s="828"/>
      <c r="J102" s="828"/>
      <c r="K102" s="828"/>
    </row>
    <row r="103" spans="2:11" ht="12.75" customHeight="1">
      <c r="C103" s="828"/>
      <c r="D103" s="828"/>
      <c r="E103" s="828"/>
      <c r="F103" s="828"/>
      <c r="G103" s="828"/>
      <c r="H103" s="828"/>
      <c r="I103" s="828"/>
      <c r="J103" s="828"/>
      <c r="K103" s="828"/>
    </row>
    <row r="104" spans="2:11" ht="12.75" customHeight="1">
      <c r="C104" s="828"/>
      <c r="D104" s="828"/>
      <c r="E104" s="828"/>
      <c r="F104" s="828"/>
      <c r="G104" s="828"/>
      <c r="H104" s="828"/>
      <c r="I104" s="828"/>
      <c r="J104" s="828"/>
      <c r="K104" s="828"/>
    </row>
    <row r="105" spans="2:11" ht="15">
      <c r="E105" s="388"/>
    </row>
    <row r="106" spans="2:11" ht="12.75" customHeight="1">
      <c r="C106" s="828" t="s">
        <v>6779</v>
      </c>
      <c r="D106" s="828"/>
      <c r="E106" s="828"/>
      <c r="F106" s="828"/>
      <c r="G106" s="828"/>
      <c r="H106" s="828"/>
      <c r="I106" s="828"/>
      <c r="J106" s="828"/>
      <c r="K106" s="828"/>
    </row>
    <row r="107" spans="2:11" ht="12.75" customHeight="1">
      <c r="C107" s="828"/>
      <c r="D107" s="828"/>
      <c r="E107" s="828"/>
      <c r="F107" s="828"/>
      <c r="G107" s="828"/>
      <c r="H107" s="828"/>
      <c r="I107" s="828"/>
      <c r="J107" s="828"/>
      <c r="K107" s="828"/>
    </row>
    <row r="108" spans="2:11" ht="12.75" customHeight="1">
      <c r="C108" s="828"/>
      <c r="D108" s="828"/>
      <c r="E108" s="828"/>
      <c r="F108" s="828"/>
      <c r="G108" s="828"/>
      <c r="H108" s="828"/>
      <c r="I108" s="828"/>
      <c r="J108" s="828"/>
      <c r="K108" s="828"/>
    </row>
    <row r="110" spans="2:11" ht="12.75" customHeight="1">
      <c r="C110" s="828" t="s">
        <v>6999</v>
      </c>
      <c r="D110" s="828"/>
      <c r="E110" s="828"/>
      <c r="F110" s="828"/>
      <c r="G110" s="828"/>
      <c r="H110" s="828"/>
      <c r="I110" s="828"/>
      <c r="J110" s="828"/>
      <c r="K110" s="828"/>
    </row>
    <row r="111" spans="2:11" ht="12.75" customHeight="1">
      <c r="C111" s="828"/>
      <c r="D111" s="828"/>
      <c r="E111" s="828"/>
      <c r="F111" s="828"/>
      <c r="G111" s="828"/>
      <c r="H111" s="828"/>
      <c r="I111" s="828"/>
      <c r="J111" s="828"/>
      <c r="K111" s="828"/>
    </row>
    <row r="113" spans="3:11" ht="12.75" customHeight="1">
      <c r="C113" s="828" t="s">
        <v>6780</v>
      </c>
      <c r="D113" s="828"/>
      <c r="E113" s="828"/>
      <c r="F113" s="828"/>
      <c r="G113" s="828"/>
      <c r="H113" s="828"/>
      <c r="I113" s="828"/>
      <c r="J113" s="828"/>
      <c r="K113" s="828"/>
    </row>
    <row r="114" spans="3:11" ht="12.75" customHeight="1">
      <c r="C114" s="828"/>
      <c r="D114" s="828"/>
      <c r="E114" s="828"/>
      <c r="F114" s="828"/>
      <c r="G114" s="828"/>
      <c r="H114" s="828"/>
      <c r="I114" s="828"/>
      <c r="J114" s="828"/>
      <c r="K114" s="828"/>
    </row>
    <row r="115" spans="3:11" ht="12.75" customHeight="1">
      <c r="C115" s="828"/>
      <c r="D115" s="828"/>
      <c r="E115" s="828"/>
      <c r="F115" s="828"/>
      <c r="G115" s="828"/>
      <c r="H115" s="828"/>
      <c r="I115" s="828"/>
      <c r="J115" s="828"/>
      <c r="K115" s="828"/>
    </row>
    <row r="116" spans="3:11" ht="12.75" customHeight="1">
      <c r="C116" s="828"/>
      <c r="D116" s="828"/>
      <c r="E116" s="828"/>
      <c r="F116" s="828"/>
      <c r="G116" s="828"/>
      <c r="H116" s="828"/>
      <c r="I116" s="828"/>
      <c r="J116" s="828"/>
      <c r="K116" s="828"/>
    </row>
    <row r="117" spans="3:11" ht="13.5">
      <c r="C117" s="491"/>
    </row>
    <row r="118" spans="3:11" ht="12.75" customHeight="1">
      <c r="C118" s="828" t="s">
        <v>6781</v>
      </c>
      <c r="D118" s="828"/>
      <c r="E118" s="828"/>
      <c r="F118" s="828"/>
      <c r="G118" s="828"/>
      <c r="H118" s="828"/>
      <c r="I118" s="828"/>
      <c r="J118" s="828"/>
      <c r="K118" s="828"/>
    </row>
    <row r="119" spans="3:11" ht="12.75" customHeight="1">
      <c r="C119" s="828"/>
      <c r="D119" s="828"/>
      <c r="E119" s="828"/>
      <c r="F119" s="828"/>
      <c r="G119" s="828"/>
      <c r="H119" s="828"/>
      <c r="I119" s="828"/>
      <c r="J119" s="828"/>
      <c r="K119" s="828"/>
    </row>
    <row r="120" spans="3:11" ht="12.75" customHeight="1">
      <c r="C120" s="828"/>
      <c r="D120" s="828"/>
      <c r="E120" s="828"/>
      <c r="F120" s="828"/>
      <c r="G120" s="828"/>
      <c r="H120" s="828"/>
      <c r="I120" s="828"/>
      <c r="J120" s="828"/>
      <c r="K120" s="828"/>
    </row>
    <row r="121" spans="3:11" ht="13.5">
      <c r="C121" s="491"/>
    </row>
    <row r="122" spans="3:11" ht="12.75" customHeight="1">
      <c r="C122" s="828" t="s">
        <v>7000</v>
      </c>
      <c r="D122" s="828"/>
      <c r="E122" s="828"/>
      <c r="F122" s="828"/>
      <c r="G122" s="828"/>
      <c r="H122" s="828"/>
      <c r="I122" s="828"/>
      <c r="J122" s="828"/>
      <c r="K122" s="828"/>
    </row>
    <row r="123" spans="3:11" ht="12.75" customHeight="1">
      <c r="C123" s="828"/>
      <c r="D123" s="828"/>
      <c r="E123" s="828"/>
      <c r="F123" s="828"/>
      <c r="G123" s="828"/>
      <c r="H123" s="828"/>
      <c r="I123" s="828"/>
      <c r="J123" s="828"/>
      <c r="K123" s="828"/>
    </row>
    <row r="124" spans="3:11" ht="15">
      <c r="C124" s="492"/>
    </row>
    <row r="125" spans="3:11" ht="12.75" customHeight="1">
      <c r="C125" s="828" t="s">
        <v>7001</v>
      </c>
      <c r="D125" s="828"/>
      <c r="E125" s="828"/>
      <c r="F125" s="828"/>
      <c r="G125" s="828"/>
      <c r="H125" s="828"/>
      <c r="I125" s="828"/>
      <c r="J125" s="828"/>
      <c r="K125" s="828"/>
    </row>
    <row r="126" spans="3:11" ht="12.75" customHeight="1">
      <c r="C126" s="828"/>
      <c r="D126" s="828"/>
      <c r="E126" s="828"/>
      <c r="F126" s="828"/>
      <c r="G126" s="828"/>
      <c r="H126" s="828"/>
      <c r="I126" s="828"/>
      <c r="J126" s="828"/>
      <c r="K126" s="828"/>
    </row>
    <row r="127" spans="3:11" ht="15">
      <c r="C127" s="492"/>
    </row>
    <row r="128" spans="3:11" ht="15" customHeight="1">
      <c r="C128" s="828" t="s">
        <v>7002</v>
      </c>
      <c r="D128" s="828"/>
      <c r="E128" s="828"/>
      <c r="F128" s="828"/>
      <c r="G128" s="828"/>
      <c r="H128" s="828"/>
      <c r="I128" s="828"/>
      <c r="J128" s="828"/>
      <c r="K128" s="828"/>
    </row>
    <row r="129" spans="2:11">
      <c r="C129" s="828"/>
      <c r="D129" s="828"/>
      <c r="E129" s="828"/>
      <c r="F129" s="828"/>
      <c r="G129" s="828"/>
      <c r="H129" s="828"/>
      <c r="I129" s="828"/>
      <c r="J129" s="828"/>
      <c r="K129" s="828"/>
    </row>
    <row r="131" spans="2:11" ht="12.75" customHeight="1">
      <c r="D131" s="819" t="s">
        <v>7003</v>
      </c>
      <c r="E131" s="819"/>
      <c r="F131" s="819"/>
      <c r="G131" s="819"/>
      <c r="H131" s="819"/>
      <c r="I131" s="819"/>
      <c r="J131" s="819"/>
      <c r="K131" s="819"/>
    </row>
    <row r="132" spans="2:11">
      <c r="D132" s="819"/>
      <c r="E132" s="819"/>
      <c r="F132" s="819"/>
      <c r="G132" s="819"/>
      <c r="H132" s="819"/>
      <c r="I132" s="819"/>
      <c r="J132" s="819"/>
      <c r="K132" s="819"/>
    </row>
    <row r="133" spans="2:11" ht="12.75" customHeight="1">
      <c r="D133" s="819" t="s">
        <v>7004</v>
      </c>
      <c r="E133" s="819"/>
      <c r="F133" s="819"/>
      <c r="G133" s="819"/>
      <c r="H133" s="819"/>
      <c r="I133" s="819"/>
      <c r="J133" s="819"/>
      <c r="K133" s="819"/>
    </row>
    <row r="134" spans="2:11">
      <c r="D134" s="819"/>
      <c r="E134" s="819"/>
      <c r="F134" s="819"/>
      <c r="G134" s="819"/>
      <c r="H134" s="819"/>
      <c r="I134" s="819"/>
      <c r="J134" s="819"/>
      <c r="K134" s="819"/>
    </row>
    <row r="135" spans="2:11" ht="12.75" customHeight="1">
      <c r="D135" s="819" t="s">
        <v>7005</v>
      </c>
      <c r="E135" s="819"/>
      <c r="F135" s="819"/>
      <c r="G135" s="819"/>
      <c r="H135" s="819"/>
      <c r="I135" s="819"/>
      <c r="J135" s="819"/>
      <c r="K135" s="819"/>
    </row>
    <row r="136" spans="2:11">
      <c r="D136" s="819"/>
      <c r="E136" s="819"/>
      <c r="F136" s="819"/>
      <c r="G136" s="819"/>
      <c r="H136" s="819"/>
      <c r="I136" s="819"/>
      <c r="J136" s="819"/>
      <c r="K136" s="819"/>
    </row>
    <row r="137" spans="2:11">
      <c r="D137" s="493"/>
    </row>
    <row r="138" spans="2:11" ht="12.75" customHeight="1">
      <c r="C138" s="828" t="s">
        <v>7006</v>
      </c>
      <c r="D138" s="828"/>
      <c r="E138" s="828"/>
      <c r="F138" s="828"/>
      <c r="G138" s="828"/>
      <c r="H138" s="828"/>
      <c r="I138" s="828"/>
      <c r="J138" s="828"/>
      <c r="K138" s="828"/>
    </row>
    <row r="139" spans="2:11" ht="12.75" customHeight="1">
      <c r="C139" s="828"/>
      <c r="D139" s="828"/>
      <c r="E139" s="828"/>
      <c r="F139" s="828"/>
      <c r="G139" s="828"/>
      <c r="H139" s="828"/>
      <c r="I139" s="828"/>
      <c r="J139" s="828"/>
      <c r="K139" s="828"/>
    </row>
    <row r="141" spans="2:11" ht="12.75" customHeight="1">
      <c r="B141" s="418"/>
      <c r="C141" s="828" t="s">
        <v>7007</v>
      </c>
      <c r="D141" s="828"/>
      <c r="E141" s="828"/>
      <c r="F141" s="828"/>
      <c r="G141" s="828"/>
      <c r="H141" s="828"/>
      <c r="I141" s="828"/>
      <c r="J141" s="828"/>
      <c r="K141" s="828"/>
    </row>
    <row r="142" spans="2:11" ht="12.75" customHeight="1">
      <c r="C142" s="828"/>
      <c r="D142" s="828"/>
      <c r="E142" s="828"/>
      <c r="F142" s="828"/>
      <c r="G142" s="828"/>
      <c r="H142" s="828"/>
      <c r="I142" s="828"/>
      <c r="J142" s="828"/>
      <c r="K142" s="828"/>
    </row>
    <row r="143" spans="2:11" ht="12.75" customHeight="1">
      <c r="C143" s="828"/>
      <c r="D143" s="828"/>
      <c r="E143" s="828"/>
      <c r="F143" s="828"/>
      <c r="G143" s="828"/>
      <c r="H143" s="828"/>
      <c r="I143" s="828"/>
      <c r="J143" s="828"/>
      <c r="K143" s="828"/>
    </row>
    <row r="144" spans="2:11" ht="12.75" customHeight="1">
      <c r="C144" s="828"/>
      <c r="D144" s="828"/>
      <c r="E144" s="828"/>
      <c r="F144" s="828"/>
      <c r="G144" s="828"/>
      <c r="H144" s="828"/>
      <c r="I144" s="828"/>
      <c r="J144" s="828"/>
      <c r="K144" s="828"/>
    </row>
    <row r="145" spans="3:11" ht="12.75" customHeight="1">
      <c r="C145" s="828"/>
      <c r="D145" s="828"/>
      <c r="E145" s="828"/>
      <c r="F145" s="828"/>
      <c r="G145" s="828"/>
      <c r="H145" s="828"/>
      <c r="I145" s="828"/>
      <c r="J145" s="828"/>
      <c r="K145" s="828"/>
    </row>
    <row r="147" spans="3:11">
      <c r="C147" s="828" t="s">
        <v>7008</v>
      </c>
      <c r="D147" s="828"/>
      <c r="E147" s="828"/>
      <c r="F147" s="828"/>
      <c r="G147" s="828"/>
      <c r="H147" s="828"/>
      <c r="I147" s="828"/>
      <c r="J147" s="828"/>
      <c r="K147" s="828"/>
    </row>
    <row r="148" spans="3:11">
      <c r="C148" s="828"/>
      <c r="D148" s="828"/>
      <c r="E148" s="828"/>
      <c r="F148" s="828"/>
      <c r="G148" s="828"/>
      <c r="H148" s="828"/>
      <c r="I148" s="828"/>
      <c r="J148" s="828"/>
      <c r="K148" s="828"/>
    </row>
    <row r="149" spans="3:11">
      <c r="C149" s="828"/>
      <c r="D149" s="828"/>
      <c r="E149" s="828"/>
      <c r="F149" s="828"/>
      <c r="G149" s="828"/>
      <c r="H149" s="828"/>
      <c r="I149" s="828"/>
      <c r="J149" s="828"/>
      <c r="K149" s="828"/>
    </row>
    <row r="150" spans="3:11">
      <c r="C150" s="828"/>
      <c r="D150" s="828"/>
      <c r="E150" s="828"/>
      <c r="F150" s="828"/>
      <c r="G150" s="828"/>
      <c r="H150" s="828"/>
      <c r="I150" s="828"/>
      <c r="J150" s="828"/>
      <c r="K150" s="828"/>
    </row>
    <row r="151" spans="3:11">
      <c r="C151" s="828"/>
      <c r="D151" s="828"/>
      <c r="E151" s="828"/>
      <c r="F151" s="828"/>
      <c r="G151" s="828"/>
      <c r="H151" s="828"/>
      <c r="I151" s="828"/>
      <c r="J151" s="828"/>
      <c r="K151" s="828"/>
    </row>
    <row r="152" spans="3:11">
      <c r="C152" s="828" t="s">
        <v>7009</v>
      </c>
      <c r="D152" s="828"/>
      <c r="E152" s="828"/>
      <c r="F152" s="828"/>
      <c r="G152" s="828"/>
      <c r="H152" s="828"/>
      <c r="I152" s="828"/>
      <c r="J152" s="828"/>
      <c r="K152" s="828"/>
    </row>
    <row r="153" spans="3:11">
      <c r="C153" s="828"/>
      <c r="D153" s="828"/>
      <c r="E153" s="828"/>
      <c r="F153" s="828"/>
      <c r="G153" s="828"/>
      <c r="H153" s="828"/>
      <c r="I153" s="828"/>
      <c r="J153" s="828"/>
      <c r="K153" s="828"/>
    </row>
    <row r="154" spans="3:11">
      <c r="C154" s="828"/>
      <c r="D154" s="828"/>
      <c r="E154" s="828"/>
      <c r="F154" s="828"/>
      <c r="G154" s="828"/>
      <c r="H154" s="828"/>
      <c r="I154" s="828"/>
      <c r="J154" s="828"/>
      <c r="K154" s="828"/>
    </row>
    <row r="155" spans="3:11">
      <c r="C155" s="828"/>
      <c r="D155" s="828"/>
      <c r="E155" s="828"/>
      <c r="F155" s="828"/>
      <c r="G155" s="828"/>
      <c r="H155" s="828"/>
      <c r="I155" s="828"/>
      <c r="J155" s="828"/>
      <c r="K155" s="828"/>
    </row>
    <row r="156" spans="3:11">
      <c r="C156" s="828"/>
      <c r="D156" s="828"/>
      <c r="E156" s="828"/>
      <c r="F156" s="828"/>
      <c r="G156" s="828"/>
      <c r="H156" s="828"/>
      <c r="I156" s="828"/>
      <c r="J156" s="828"/>
      <c r="K156" s="828"/>
    </row>
    <row r="157" spans="3:11" ht="15">
      <c r="C157" s="375" t="s">
        <v>6782</v>
      </c>
    </row>
    <row r="159" spans="3:11" ht="12.75" customHeight="1">
      <c r="D159" s="846" t="s">
        <v>6783</v>
      </c>
      <c r="E159" s="846"/>
      <c r="F159" s="846"/>
      <c r="G159" s="846"/>
      <c r="H159" s="846"/>
      <c r="I159" s="846"/>
      <c r="J159" s="846"/>
      <c r="K159" s="846"/>
    </row>
    <row r="160" spans="3:11" ht="12.75" customHeight="1">
      <c r="D160" s="846"/>
      <c r="E160" s="846"/>
      <c r="F160" s="846"/>
      <c r="G160" s="846"/>
      <c r="H160" s="846"/>
      <c r="I160" s="846"/>
      <c r="J160" s="846"/>
      <c r="K160" s="846"/>
    </row>
    <row r="162" spans="4:11" ht="15">
      <c r="D162" s="828" t="s">
        <v>7010</v>
      </c>
      <c r="E162" s="828"/>
      <c r="F162" s="828"/>
      <c r="G162" s="828"/>
      <c r="H162" s="828"/>
      <c r="I162" s="828"/>
      <c r="J162" s="828"/>
      <c r="K162" s="828"/>
    </row>
    <row r="164" spans="4:11" ht="15">
      <c r="D164" s="390" t="s">
        <v>6784</v>
      </c>
    </row>
    <row r="166" spans="4:11" ht="15">
      <c r="E166" s="875" t="s">
        <v>6785</v>
      </c>
      <c r="F166" s="875"/>
      <c r="G166" s="878" t="s">
        <v>6786</v>
      </c>
      <c r="H166" s="878"/>
    </row>
    <row r="167" spans="4:11" ht="15">
      <c r="E167" s="875"/>
      <c r="F167" s="875"/>
      <c r="G167" s="494">
        <v>2020</v>
      </c>
      <c r="H167" s="494">
        <v>2019</v>
      </c>
    </row>
    <row r="168" spans="4:11" ht="14.25">
      <c r="E168" s="495" t="s">
        <v>6787</v>
      </c>
      <c r="F168" s="496"/>
      <c r="G168" s="654">
        <v>80537379920.785187</v>
      </c>
      <c r="H168" s="654">
        <v>114862386925.56599</v>
      </c>
    </row>
    <row r="169" spans="4:11" ht="14.25">
      <c r="E169" s="497" t="s">
        <v>6788</v>
      </c>
      <c r="F169" s="415"/>
      <c r="G169" s="655">
        <v>117255247843.7744</v>
      </c>
      <c r="H169" s="655">
        <v>99030095876</v>
      </c>
    </row>
    <row r="170" spans="4:11" ht="14.25">
      <c r="E170" s="498" t="s">
        <v>6789</v>
      </c>
      <c r="F170" s="415"/>
      <c r="G170" s="656">
        <v>0</v>
      </c>
      <c r="H170" s="656">
        <v>0</v>
      </c>
    </row>
    <row r="171" spans="4:11" ht="14.25">
      <c r="E171" s="497" t="s">
        <v>6790</v>
      </c>
      <c r="F171" s="415"/>
      <c r="G171" s="655">
        <v>47196661865</v>
      </c>
      <c r="H171" s="655">
        <f>4119038831+211241129+2192952+847943-830768-694358+1061658091+4519977542+140277686+4128590-78814538-3318463+3678839600+26062775751+868380773+379591183-605628290-328335182+10337113874+2000000000+271157957+529618492-47014253-371837671</f>
        <v>52750366871</v>
      </c>
    </row>
    <row r="172" spans="4:11" ht="14.25">
      <c r="E172" s="497" t="s">
        <v>6791</v>
      </c>
      <c r="F172" s="415"/>
      <c r="G172" s="656">
        <v>0</v>
      </c>
      <c r="H172" s="655">
        <v>45446206349</v>
      </c>
    </row>
    <row r="173" spans="4:11" ht="14.25">
      <c r="E173" s="497" t="s">
        <v>6792</v>
      </c>
      <c r="F173" s="415"/>
      <c r="G173" s="656">
        <v>0</v>
      </c>
      <c r="H173" s="656">
        <v>0</v>
      </c>
    </row>
    <row r="174" spans="4:11" ht="15" thickBot="1">
      <c r="E174" s="657" t="s">
        <v>6650</v>
      </c>
      <c r="F174" s="416"/>
      <c r="G174" s="658">
        <f>SUM(G168:G173)</f>
        <v>244989289629.55957</v>
      </c>
      <c r="H174" s="659">
        <f>SUM(H168:H173)</f>
        <v>312089056021.56598</v>
      </c>
    </row>
    <row r="175" spans="4:11" ht="13.5" thickTop="1"/>
    <row r="177" spans="4:10" ht="15">
      <c r="D177" s="390" t="s">
        <v>6793</v>
      </c>
    </row>
    <row r="179" spans="4:10" ht="15">
      <c r="D179" s="390"/>
      <c r="E179" s="390" t="s">
        <v>7011</v>
      </c>
    </row>
    <row r="181" spans="4:10" ht="15">
      <c r="E181" s="875" t="s">
        <v>6795</v>
      </c>
      <c r="F181" s="875" t="s">
        <v>6796</v>
      </c>
      <c r="G181" s="875" t="s">
        <v>6797</v>
      </c>
      <c r="H181" s="876" t="s">
        <v>6792</v>
      </c>
      <c r="I181" s="877"/>
      <c r="J181" s="875" t="s">
        <v>6798</v>
      </c>
    </row>
    <row r="182" spans="4:10" ht="12.75" customHeight="1">
      <c r="E182" s="875"/>
      <c r="F182" s="875"/>
      <c r="G182" s="875"/>
      <c r="H182" s="850" t="s">
        <v>6799</v>
      </c>
      <c r="I182" s="850" t="s">
        <v>6800</v>
      </c>
      <c r="J182" s="875"/>
    </row>
    <row r="183" spans="4:10" ht="12.75" customHeight="1">
      <c r="E183" s="875"/>
      <c r="F183" s="875"/>
      <c r="G183" s="875"/>
      <c r="H183" s="851"/>
      <c r="I183" s="851"/>
      <c r="J183" s="875"/>
    </row>
    <row r="184" spans="4:10" ht="15">
      <c r="E184" s="499" t="s">
        <v>6801</v>
      </c>
      <c r="F184" s="500">
        <v>244989289630</v>
      </c>
      <c r="G184" s="501">
        <v>0</v>
      </c>
      <c r="H184" s="501">
        <v>0</v>
      </c>
      <c r="I184" s="501">
        <v>0</v>
      </c>
      <c r="J184" s="502">
        <f t="shared" ref="J184" si="0">F184+I184</f>
        <v>244989289630</v>
      </c>
    </row>
    <row r="185" spans="4:10" ht="15.75" thickBot="1">
      <c r="E185" s="503" t="s">
        <v>6650</v>
      </c>
      <c r="F185" s="504">
        <f>SUM(F184:F184)</f>
        <v>244989289630</v>
      </c>
      <c r="G185" s="505">
        <f>SUM(G184:G184)</f>
        <v>0</v>
      </c>
      <c r="H185" s="506"/>
      <c r="I185" s="505">
        <f>SUM(I184:I184)</f>
        <v>0</v>
      </c>
      <c r="J185" s="507">
        <f>SUM(J184:J184)</f>
        <v>244989289630</v>
      </c>
    </row>
    <row r="186" spans="4:10" ht="13.5" thickTop="1"/>
    <row r="187" spans="4:10" ht="15">
      <c r="E187" s="390" t="s">
        <v>6794</v>
      </c>
    </row>
    <row r="189" spans="4:10" ht="15">
      <c r="E189" s="875" t="s">
        <v>6795</v>
      </c>
      <c r="F189" s="875" t="s">
        <v>6802</v>
      </c>
      <c r="G189" s="875" t="s">
        <v>6797</v>
      </c>
      <c r="H189" s="876" t="s">
        <v>6792</v>
      </c>
      <c r="I189" s="877"/>
      <c r="J189" s="875" t="s">
        <v>6798</v>
      </c>
    </row>
    <row r="190" spans="4:10" ht="12.75" customHeight="1">
      <c r="E190" s="875"/>
      <c r="F190" s="875"/>
      <c r="G190" s="875"/>
      <c r="H190" s="850" t="s">
        <v>6799</v>
      </c>
      <c r="I190" s="850" t="s">
        <v>6800</v>
      </c>
      <c r="J190" s="875"/>
    </row>
    <row r="191" spans="4:10" ht="12.75" customHeight="1">
      <c r="E191" s="875"/>
      <c r="F191" s="875"/>
      <c r="G191" s="875"/>
      <c r="H191" s="851"/>
      <c r="I191" s="851"/>
      <c r="J191" s="875"/>
    </row>
    <row r="192" spans="4:10" ht="15">
      <c r="E192" s="499" t="s">
        <v>6801</v>
      </c>
      <c r="F192" s="508">
        <v>312089056022</v>
      </c>
      <c r="G192" s="501">
        <v>0</v>
      </c>
      <c r="H192" s="501">
        <v>0</v>
      </c>
      <c r="I192" s="501">
        <v>0</v>
      </c>
      <c r="J192" s="502">
        <f t="shared" ref="J192" si="1">F192+I192</f>
        <v>312089056022</v>
      </c>
    </row>
    <row r="193" spans="3:11" ht="15.75" thickBot="1">
      <c r="E193" s="503" t="s">
        <v>6650</v>
      </c>
      <c r="F193" s="504">
        <f>SUM(F192:F192)</f>
        <v>312089056022</v>
      </c>
      <c r="G193" s="509">
        <f>SUM(G192:G192)</f>
        <v>0</v>
      </c>
      <c r="H193" s="506"/>
      <c r="I193" s="505">
        <f>SUM(I192:I192)</f>
        <v>0</v>
      </c>
      <c r="J193" s="507">
        <f>SUM(J192:J192)</f>
        <v>312089056022</v>
      </c>
    </row>
    <row r="194" spans="3:11" ht="13.5" thickTop="1"/>
    <row r="196" spans="3:11" ht="15">
      <c r="C196" s="375" t="s">
        <v>6804</v>
      </c>
    </row>
    <row r="198" spans="3:11" ht="15">
      <c r="D198" s="828" t="s">
        <v>7012</v>
      </c>
      <c r="E198" s="828"/>
      <c r="F198" s="828"/>
      <c r="G198" s="828"/>
      <c r="H198" s="828"/>
      <c r="I198" s="828"/>
      <c r="J198" s="828"/>
      <c r="K198" s="828"/>
    </row>
    <row r="200" spans="3:11" ht="15">
      <c r="E200" s="390" t="s">
        <v>6784</v>
      </c>
    </row>
    <row r="202" spans="3:11" ht="15">
      <c r="E202" s="875" t="s">
        <v>6785</v>
      </c>
      <c r="F202" s="875"/>
      <c r="G202" s="878" t="s">
        <v>6786</v>
      </c>
      <c r="H202" s="878"/>
    </row>
    <row r="203" spans="3:11" ht="15">
      <c r="E203" s="875"/>
      <c r="F203" s="875"/>
      <c r="G203" s="494">
        <v>2020</v>
      </c>
      <c r="H203" s="494">
        <v>2019</v>
      </c>
    </row>
    <row r="204" spans="3:11" ht="14.25">
      <c r="E204" s="662" t="s">
        <v>6805</v>
      </c>
      <c r="F204" s="660"/>
      <c r="G204" s="510">
        <v>465596079973</v>
      </c>
      <c r="H204" s="663">
        <v>615649272700</v>
      </c>
    </row>
    <row r="205" spans="3:11" ht="14.25">
      <c r="E205" s="664" t="s">
        <v>6806</v>
      </c>
      <c r="F205" s="661"/>
      <c r="G205" s="511">
        <v>2461431297047</v>
      </c>
      <c r="H205" s="666">
        <v>2380299461745</v>
      </c>
    </row>
    <row r="206" spans="3:11" ht="14.25">
      <c r="E206" s="664" t="s">
        <v>6807</v>
      </c>
      <c r="F206" s="661"/>
      <c r="G206" s="511">
        <v>7026229320</v>
      </c>
      <c r="H206" s="666">
        <v>10588479008</v>
      </c>
    </row>
    <row r="207" spans="3:11" ht="14.25">
      <c r="E207" s="667" t="s">
        <v>6808</v>
      </c>
      <c r="F207" s="661"/>
      <c r="G207" s="511"/>
      <c r="H207" s="666"/>
    </row>
    <row r="208" spans="3:11" ht="14.25">
      <c r="E208" s="664" t="s">
        <v>6809</v>
      </c>
      <c r="F208" s="661"/>
      <c r="G208" s="511">
        <v>160462521322</v>
      </c>
      <c r="H208" s="666">
        <v>162346951725</v>
      </c>
    </row>
    <row r="209" spans="5:10" ht="14.25">
      <c r="E209" s="664" t="s">
        <v>6810</v>
      </c>
      <c r="F209" s="661"/>
      <c r="G209" s="511">
        <v>60262819524</v>
      </c>
      <c r="H209" s="666">
        <v>92721233237</v>
      </c>
    </row>
    <row r="210" spans="5:10" ht="14.25">
      <c r="E210" s="664" t="s">
        <v>6811</v>
      </c>
      <c r="F210" s="661"/>
      <c r="G210" s="511">
        <v>273712294658</v>
      </c>
      <c r="H210" s="666">
        <v>218011313212</v>
      </c>
    </row>
    <row r="211" spans="5:10" ht="14.25">
      <c r="E211" s="664" t="s">
        <v>6812</v>
      </c>
      <c r="F211" s="661"/>
      <c r="G211" s="511">
        <v>23043139000</v>
      </c>
      <c r="H211" s="666">
        <v>20698286776</v>
      </c>
    </row>
    <row r="212" spans="5:10" ht="14.25">
      <c r="E212" s="664" t="s">
        <v>6813</v>
      </c>
      <c r="F212" s="661"/>
      <c r="G212" s="511">
        <v>26990494</v>
      </c>
      <c r="H212" s="666">
        <v>427067653</v>
      </c>
    </row>
    <row r="213" spans="5:10" ht="14.25">
      <c r="E213" s="664" t="s">
        <v>7013</v>
      </c>
      <c r="F213" s="661"/>
      <c r="G213" s="511">
        <v>266868170847</v>
      </c>
      <c r="H213" s="666">
        <v>0</v>
      </c>
    </row>
    <row r="214" spans="5:10" ht="14.25">
      <c r="E214" s="664" t="s">
        <v>4717</v>
      </c>
      <c r="F214" s="661"/>
      <c r="G214" s="511">
        <v>45516696860</v>
      </c>
      <c r="H214" s="666">
        <f>15049480+221457982+433362752+4038209381+15499820522+22304527503+9835350994</f>
        <v>52347778614</v>
      </c>
    </row>
    <row r="215" spans="5:10" ht="14.25">
      <c r="E215" s="664" t="s">
        <v>6814</v>
      </c>
      <c r="F215" s="661"/>
      <c r="G215" s="511">
        <v>-873293</v>
      </c>
      <c r="H215" s="666">
        <f>-63604-140882</f>
        <v>-204486</v>
      </c>
    </row>
    <row r="216" spans="5:10" ht="14.25">
      <c r="E216" s="664" t="s">
        <v>6792</v>
      </c>
      <c r="F216" s="661"/>
      <c r="G216" s="669">
        <v>-161916532362</v>
      </c>
      <c r="H216" s="666">
        <f>-496139349-2367903-33799211-40515095-382290351-3909909663-140272640773</f>
        <v>-145137662345</v>
      </c>
    </row>
    <row r="217" spans="5:10" ht="15.75" thickBot="1">
      <c r="E217" s="668" t="s">
        <v>6650</v>
      </c>
      <c r="F217" s="445"/>
      <c r="G217" s="512">
        <f>SUM(G204:G216)</f>
        <v>3602028833390</v>
      </c>
      <c r="H217" s="513">
        <f>SUM(H204:H216)</f>
        <v>3407951977839</v>
      </c>
    </row>
    <row r="218" spans="5:10" ht="13.5" thickTop="1"/>
    <row r="219" spans="5:10" ht="15">
      <c r="E219" s="390" t="s">
        <v>6793</v>
      </c>
    </row>
    <row r="221" spans="5:10" ht="15">
      <c r="E221" s="390" t="s">
        <v>7011</v>
      </c>
    </row>
    <row r="223" spans="5:10" ht="15">
      <c r="E223" s="875" t="s">
        <v>6795</v>
      </c>
      <c r="F223" s="875" t="s">
        <v>6815</v>
      </c>
      <c r="G223" s="875" t="s">
        <v>6797</v>
      </c>
      <c r="H223" s="876" t="s">
        <v>6792</v>
      </c>
      <c r="I223" s="877"/>
      <c r="J223" s="875" t="s">
        <v>6798</v>
      </c>
    </row>
    <row r="224" spans="5:10" ht="12.75" customHeight="1">
      <c r="E224" s="875"/>
      <c r="F224" s="875"/>
      <c r="G224" s="875"/>
      <c r="H224" s="850" t="s">
        <v>6816</v>
      </c>
      <c r="I224" s="850" t="s">
        <v>6800</v>
      </c>
      <c r="J224" s="875"/>
    </row>
    <row r="225" spans="5:10" ht="12.75" customHeight="1">
      <c r="E225" s="875"/>
      <c r="F225" s="875"/>
      <c r="G225" s="875"/>
      <c r="H225" s="851"/>
      <c r="I225" s="851"/>
      <c r="J225" s="875"/>
    </row>
    <row r="226" spans="5:10" ht="14.25">
      <c r="E226" s="514" t="s">
        <v>6801</v>
      </c>
      <c r="F226" s="518">
        <v>3254517736121</v>
      </c>
      <c r="G226" s="518">
        <v>466445313372</v>
      </c>
      <c r="H226" s="518">
        <v>0</v>
      </c>
      <c r="I226" s="518">
        <v>-407566023</v>
      </c>
      <c r="J226" s="515">
        <f t="shared" ref="J226:J234" si="2">F226+I226</f>
        <v>3254110170098</v>
      </c>
    </row>
    <row r="227" spans="5:10" ht="14.25">
      <c r="E227" s="516" t="s">
        <v>6803</v>
      </c>
      <c r="F227" s="518">
        <v>347047868490</v>
      </c>
      <c r="G227" s="518">
        <v>50804040121</v>
      </c>
      <c r="H227" s="519">
        <v>0.5</v>
      </c>
      <c r="I227" s="518">
        <v>-1025680621</v>
      </c>
      <c r="J227" s="520">
        <f t="shared" si="2"/>
        <v>346022187869</v>
      </c>
    </row>
    <row r="228" spans="5:10" ht="14.25">
      <c r="E228" s="516" t="s">
        <v>6817</v>
      </c>
      <c r="F228" s="518">
        <v>112518511321</v>
      </c>
      <c r="G228" s="518">
        <v>22985542488</v>
      </c>
      <c r="H228" s="519">
        <v>1.5</v>
      </c>
      <c r="I228" s="518">
        <v>-1156911687</v>
      </c>
      <c r="J228" s="520">
        <f t="shared" si="2"/>
        <v>111361599634</v>
      </c>
    </row>
    <row r="229" spans="5:10" ht="14.25">
      <c r="E229" s="521" t="s">
        <v>6818</v>
      </c>
      <c r="F229" s="518">
        <v>32284473048</v>
      </c>
      <c r="G229" s="518">
        <v>0</v>
      </c>
      <c r="H229" s="522">
        <v>5</v>
      </c>
      <c r="I229" s="518">
        <v>-1419390205</v>
      </c>
      <c r="J229" s="520">
        <f t="shared" si="2"/>
        <v>30865082843</v>
      </c>
    </row>
    <row r="230" spans="5:10" ht="14.25">
      <c r="E230" s="521" t="s">
        <v>6819</v>
      </c>
      <c r="F230" s="518">
        <v>6803912152</v>
      </c>
      <c r="G230" s="518">
        <v>0</v>
      </c>
      <c r="H230" s="522">
        <v>25</v>
      </c>
      <c r="I230" s="518">
        <v>-1661114663</v>
      </c>
      <c r="J230" s="520">
        <f t="shared" si="2"/>
        <v>5142797489</v>
      </c>
    </row>
    <row r="231" spans="5:10" ht="14.25">
      <c r="E231" s="521" t="s">
        <v>6820</v>
      </c>
      <c r="F231" s="518">
        <v>9434130824</v>
      </c>
      <c r="G231" s="518">
        <v>0</v>
      </c>
      <c r="H231" s="522">
        <v>50</v>
      </c>
      <c r="I231" s="518">
        <v>-3806789681</v>
      </c>
      <c r="J231" s="520">
        <f t="shared" si="2"/>
        <v>5627341143</v>
      </c>
    </row>
    <row r="232" spans="5:10" ht="14.25">
      <c r="E232" s="521" t="s">
        <v>6821</v>
      </c>
      <c r="F232" s="518">
        <v>1265399096</v>
      </c>
      <c r="G232" s="518">
        <v>0</v>
      </c>
      <c r="H232" s="522">
        <v>75</v>
      </c>
      <c r="I232" s="518">
        <v>-950697646</v>
      </c>
      <c r="J232" s="520">
        <f t="shared" si="2"/>
        <v>314701450</v>
      </c>
    </row>
    <row r="233" spans="5:10" ht="14.25">
      <c r="E233" s="521" t="s">
        <v>6822</v>
      </c>
      <c r="F233" s="518">
        <v>73334700</v>
      </c>
      <c r="G233" s="518">
        <v>0</v>
      </c>
      <c r="H233" s="522">
        <v>100</v>
      </c>
      <c r="I233" s="518">
        <v>-73334700</v>
      </c>
      <c r="J233" s="520">
        <f t="shared" si="2"/>
        <v>0</v>
      </c>
    </row>
    <row r="234" spans="5:10" ht="15">
      <c r="E234" s="521" t="s">
        <v>6823</v>
      </c>
      <c r="F234" s="517"/>
      <c r="G234" s="518"/>
      <c r="H234" s="523"/>
      <c r="I234" s="523">
        <v>-151415047136</v>
      </c>
      <c r="J234" s="520">
        <f t="shared" si="2"/>
        <v>-151415047136</v>
      </c>
    </row>
    <row r="235" spans="5:10" ht="15.75" thickBot="1">
      <c r="E235" s="524" t="s">
        <v>6650</v>
      </c>
      <c r="F235" s="525">
        <f>SUM(F226:F234)</f>
        <v>3763945365752</v>
      </c>
      <c r="G235" s="526">
        <f>SUM(G226:G234)</f>
        <v>540234895981</v>
      </c>
      <c r="H235" s="527"/>
      <c r="I235" s="526">
        <f>SUM(I226:I234)</f>
        <v>-161916532362</v>
      </c>
      <c r="J235" s="528">
        <f>SUM(J226:J234)</f>
        <v>3602028833390</v>
      </c>
    </row>
    <row r="236" spans="5:10" ht="13.5" thickTop="1"/>
    <row r="237" spans="5:10" ht="15">
      <c r="E237" s="390" t="s">
        <v>6794</v>
      </c>
    </row>
    <row r="239" spans="5:10" ht="15">
      <c r="E239" s="875" t="s">
        <v>6795</v>
      </c>
      <c r="F239" s="875" t="s">
        <v>6815</v>
      </c>
      <c r="G239" s="875" t="s">
        <v>6797</v>
      </c>
      <c r="H239" s="876" t="s">
        <v>6792</v>
      </c>
      <c r="I239" s="877"/>
      <c r="J239" s="875" t="s">
        <v>6798</v>
      </c>
    </row>
    <row r="240" spans="5:10" ht="12.75" customHeight="1">
      <c r="E240" s="875"/>
      <c r="F240" s="875"/>
      <c r="G240" s="875"/>
      <c r="H240" s="850" t="s">
        <v>6816</v>
      </c>
      <c r="I240" s="850" t="s">
        <v>6800</v>
      </c>
      <c r="J240" s="875"/>
    </row>
    <row r="241" spans="5:10" ht="12.75" customHeight="1">
      <c r="E241" s="875"/>
      <c r="F241" s="875"/>
      <c r="G241" s="875"/>
      <c r="H241" s="851"/>
      <c r="I241" s="851"/>
      <c r="J241" s="875"/>
    </row>
    <row r="242" spans="5:10" ht="14.25">
      <c r="E242" s="514" t="s">
        <v>6801</v>
      </c>
      <c r="F242" s="518">
        <f>3040181441685+40424861421</f>
        <v>3080606303106</v>
      </c>
      <c r="G242" s="518">
        <v>392646156676</v>
      </c>
      <c r="H242" s="518">
        <v>0</v>
      </c>
      <c r="I242" s="518">
        <v>-84216441</v>
      </c>
      <c r="J242" s="515">
        <f t="shared" ref="J242:J250" si="3">F242+I242</f>
        <v>3080522086665</v>
      </c>
    </row>
    <row r="243" spans="5:10" ht="14.25">
      <c r="E243" s="516" t="s">
        <v>6803</v>
      </c>
      <c r="F243" s="518">
        <f>321073530910+7548782073</f>
        <v>328622312983</v>
      </c>
      <c r="G243" s="518">
        <v>50287577834</v>
      </c>
      <c r="H243" s="519">
        <v>0.5</v>
      </c>
      <c r="I243" s="518">
        <v>-1131696527</v>
      </c>
      <c r="J243" s="520">
        <f t="shared" si="3"/>
        <v>327490616456</v>
      </c>
    </row>
    <row r="244" spans="5:10" ht="14.25">
      <c r="E244" s="516" t="s">
        <v>6817</v>
      </c>
      <c r="F244" s="518">
        <f>96755415639+3892640882</f>
        <v>100648056521</v>
      </c>
      <c r="G244" s="518">
        <v>17946054434</v>
      </c>
      <c r="H244" s="519">
        <v>1.5</v>
      </c>
      <c r="I244" s="518">
        <v>-1222468393</v>
      </c>
      <c r="J244" s="520">
        <f t="shared" si="3"/>
        <v>99425588128</v>
      </c>
    </row>
    <row r="245" spans="5:10" ht="14.25">
      <c r="E245" s="521" t="s">
        <v>6818</v>
      </c>
      <c r="F245" s="518">
        <f>20225001362+424117006</f>
        <v>20649118368</v>
      </c>
      <c r="G245" s="518">
        <v>0</v>
      </c>
      <c r="H245" s="522">
        <v>5</v>
      </c>
      <c r="I245" s="518">
        <v>-966542262</v>
      </c>
      <c r="J245" s="520">
        <f t="shared" si="3"/>
        <v>19682576106</v>
      </c>
    </row>
    <row r="246" spans="5:10" ht="14.25">
      <c r="E246" s="521" t="s">
        <v>6819</v>
      </c>
      <c r="F246" s="518">
        <f>5301684070+6787824</f>
        <v>5308471894</v>
      </c>
      <c r="G246" s="518">
        <v>0</v>
      </c>
      <c r="H246" s="522">
        <v>25</v>
      </c>
      <c r="I246" s="518">
        <v>-1207645616</v>
      </c>
      <c r="J246" s="520">
        <f t="shared" si="3"/>
        <v>4100826278</v>
      </c>
    </row>
    <row r="247" spans="5:10" ht="14.25">
      <c r="E247" s="521" t="s">
        <v>6820</v>
      </c>
      <c r="F247" s="518">
        <f>15188113287+49349628</f>
        <v>15237462915</v>
      </c>
      <c r="G247" s="518">
        <v>0</v>
      </c>
      <c r="H247" s="522">
        <v>50</v>
      </c>
      <c r="I247" s="518">
        <v>-7223916134</v>
      </c>
      <c r="J247" s="520">
        <f t="shared" si="3"/>
        <v>8013546781</v>
      </c>
    </row>
    <row r="248" spans="5:10" ht="14.25">
      <c r="E248" s="521" t="s">
        <v>6821</v>
      </c>
      <c r="F248" s="518">
        <f>1999794899+1103146</f>
        <v>2000898045</v>
      </c>
      <c r="G248" s="518">
        <v>0</v>
      </c>
      <c r="H248" s="522">
        <v>75</v>
      </c>
      <c r="I248" s="518">
        <v>-1500949335</v>
      </c>
      <c r="J248" s="520">
        <f t="shared" si="3"/>
        <v>499948710</v>
      </c>
    </row>
    <row r="249" spans="5:10" ht="14.25">
      <c r="E249" s="521" t="s">
        <v>6822</v>
      </c>
      <c r="F249" s="518">
        <f>16879718+136634</f>
        <v>17016352</v>
      </c>
      <c r="G249" s="518">
        <v>0</v>
      </c>
      <c r="H249" s="522">
        <v>100</v>
      </c>
      <c r="I249" s="518">
        <v>-17016352</v>
      </c>
      <c r="J249" s="520">
        <f t="shared" si="3"/>
        <v>0</v>
      </c>
    </row>
    <row r="250" spans="5:10" ht="15">
      <c r="E250" s="521" t="s">
        <v>6823</v>
      </c>
      <c r="F250" s="523"/>
      <c r="G250" s="523"/>
      <c r="H250" s="523"/>
      <c r="I250" s="523">
        <f>-46572576551-85210634734</f>
        <v>-131783211285</v>
      </c>
      <c r="J250" s="520">
        <f t="shared" si="3"/>
        <v>-131783211285</v>
      </c>
    </row>
    <row r="251" spans="5:10" ht="15.75" thickBot="1">
      <c r="E251" s="524" t="s">
        <v>6650</v>
      </c>
      <c r="F251" s="525">
        <f>SUM(F242:F250)</f>
        <v>3553089640184</v>
      </c>
      <c r="G251" s="526">
        <f>SUM(G242:G250)</f>
        <v>460879788944</v>
      </c>
      <c r="H251" s="527"/>
      <c r="I251" s="526">
        <f>SUM(I242:I250)</f>
        <v>-145137662345</v>
      </c>
      <c r="J251" s="528">
        <f>SUM(J242:J250)</f>
        <v>3407951977839</v>
      </c>
    </row>
    <row r="252" spans="5:10" ht="13.5" thickTop="1"/>
    <row r="254" spans="5:10" ht="15">
      <c r="E254" s="879" t="s">
        <v>7014</v>
      </c>
      <c r="F254" s="879"/>
      <c r="G254" s="879"/>
      <c r="H254" s="879"/>
      <c r="I254" s="879"/>
      <c r="J254" s="879"/>
    </row>
    <row r="255" spans="5:10" ht="15">
      <c r="E255" s="529"/>
    </row>
    <row r="256" spans="5:10" ht="12.75" customHeight="1">
      <c r="E256" s="880" t="s">
        <v>7015</v>
      </c>
      <c r="F256" s="879"/>
      <c r="G256" s="879"/>
      <c r="H256" s="879"/>
      <c r="I256" s="879"/>
      <c r="J256" s="879"/>
    </row>
    <row r="257" spans="3:10" ht="12.75" customHeight="1">
      <c r="E257" s="879"/>
      <c r="F257" s="879"/>
      <c r="G257" s="879"/>
      <c r="H257" s="879"/>
      <c r="I257" s="879"/>
      <c r="J257" s="879"/>
    </row>
    <row r="258" spans="3:10" ht="12.75" customHeight="1">
      <c r="E258" s="879"/>
      <c r="F258" s="879"/>
      <c r="G258" s="879"/>
      <c r="H258" s="879"/>
      <c r="I258" s="879"/>
      <c r="J258" s="879"/>
    </row>
    <row r="259" spans="3:10" ht="15">
      <c r="E259" s="529"/>
    </row>
    <row r="260" spans="3:10" ht="12.75" customHeight="1">
      <c r="E260" s="879" t="s">
        <v>7016</v>
      </c>
      <c r="F260" s="879"/>
      <c r="G260" s="879"/>
      <c r="H260" s="879"/>
      <c r="I260" s="879"/>
      <c r="J260" s="879"/>
    </row>
    <row r="261" spans="3:10" ht="12.75" customHeight="1">
      <c r="E261" s="879"/>
      <c r="F261" s="879"/>
      <c r="G261" s="879"/>
      <c r="H261" s="879"/>
      <c r="I261" s="879"/>
      <c r="J261" s="879"/>
    </row>
    <row r="262" spans="3:10" ht="12.75" customHeight="1">
      <c r="E262" s="879"/>
      <c r="F262" s="879"/>
      <c r="G262" s="879"/>
      <c r="H262" s="879"/>
      <c r="I262" s="879"/>
      <c r="J262" s="879"/>
    </row>
    <row r="264" spans="3:10" ht="15">
      <c r="C264" s="375" t="s">
        <v>6824</v>
      </c>
    </row>
    <row r="266" spans="3:10" ht="15">
      <c r="D266" s="828" t="s">
        <v>7017</v>
      </c>
      <c r="E266" s="828"/>
      <c r="F266" s="828"/>
      <c r="G266" s="828"/>
      <c r="H266" s="828"/>
      <c r="I266" s="828"/>
      <c r="J266" s="828"/>
    </row>
    <row r="268" spans="3:10" ht="15">
      <c r="E268" s="390" t="s">
        <v>7011</v>
      </c>
    </row>
    <row r="270" spans="3:10" ht="15">
      <c r="E270" s="875" t="s">
        <v>6795</v>
      </c>
      <c r="F270" s="875" t="s">
        <v>6815</v>
      </c>
      <c r="G270" s="875" t="s">
        <v>6797</v>
      </c>
      <c r="H270" s="876" t="s">
        <v>6792</v>
      </c>
      <c r="I270" s="877"/>
      <c r="J270" s="875" t="s">
        <v>6798</v>
      </c>
    </row>
    <row r="271" spans="3:10" ht="12.75" customHeight="1">
      <c r="E271" s="875"/>
      <c r="F271" s="875"/>
      <c r="G271" s="875"/>
      <c r="H271" s="850" t="s">
        <v>6816</v>
      </c>
      <c r="I271" s="850" t="s">
        <v>6800</v>
      </c>
      <c r="J271" s="875"/>
    </row>
    <row r="272" spans="3:10" ht="12.75" customHeight="1">
      <c r="E272" s="875"/>
      <c r="F272" s="875"/>
      <c r="G272" s="875"/>
      <c r="H272" s="851"/>
      <c r="I272" s="851"/>
      <c r="J272" s="875"/>
    </row>
    <row r="273" spans="5:10" ht="14.25">
      <c r="E273" s="514" t="s">
        <v>6801</v>
      </c>
      <c r="F273" s="523">
        <v>119640901</v>
      </c>
      <c r="G273" s="523">
        <v>0</v>
      </c>
      <c r="H273" s="665">
        <v>0</v>
      </c>
      <c r="I273" s="523">
        <v>-14089012</v>
      </c>
      <c r="J273" s="515">
        <f t="shared" ref="J273:J280" si="4">F273+I273</f>
        <v>105551889</v>
      </c>
    </row>
    <row r="274" spans="5:10" ht="14.25">
      <c r="E274" s="516" t="s">
        <v>6803</v>
      </c>
      <c r="F274" s="523">
        <v>74069674</v>
      </c>
      <c r="G274" s="523">
        <v>0</v>
      </c>
      <c r="H274" s="670">
        <v>0.5</v>
      </c>
      <c r="I274" s="523">
        <v>-10993215</v>
      </c>
      <c r="J274" s="520">
        <f t="shared" si="4"/>
        <v>63076459</v>
      </c>
    </row>
    <row r="275" spans="5:10" ht="14.25">
      <c r="E275" s="516" t="s">
        <v>6817</v>
      </c>
      <c r="F275" s="523">
        <v>2200503588</v>
      </c>
      <c r="G275" s="523">
        <v>0</v>
      </c>
      <c r="H275" s="670">
        <v>1.5</v>
      </c>
      <c r="I275" s="523">
        <v>-48380758</v>
      </c>
      <c r="J275" s="520">
        <f t="shared" si="4"/>
        <v>2152122830</v>
      </c>
    </row>
    <row r="276" spans="5:10" ht="14.25">
      <c r="E276" s="521" t="s">
        <v>6818</v>
      </c>
      <c r="F276" s="523">
        <v>48233841126.031898</v>
      </c>
      <c r="G276" s="523">
        <v>8796713476</v>
      </c>
      <c r="H276" s="671">
        <v>5</v>
      </c>
      <c r="I276" s="523">
        <v>-4031401988</v>
      </c>
      <c r="J276" s="520">
        <f t="shared" si="4"/>
        <v>44202439138.031898</v>
      </c>
    </row>
    <row r="277" spans="5:10" ht="14.25">
      <c r="E277" s="521" t="s">
        <v>6819</v>
      </c>
      <c r="F277" s="523">
        <v>91813520983</v>
      </c>
      <c r="G277" s="523">
        <v>1012943188</v>
      </c>
      <c r="H277" s="671">
        <v>25</v>
      </c>
      <c r="I277" s="523">
        <v>-25173577732</v>
      </c>
      <c r="J277" s="520">
        <f t="shared" si="4"/>
        <v>66639943251</v>
      </c>
    </row>
    <row r="278" spans="5:10" ht="14.25">
      <c r="E278" s="521" t="s">
        <v>6820</v>
      </c>
      <c r="F278" s="523">
        <v>39325865005</v>
      </c>
      <c r="G278" s="523">
        <v>3395066351</v>
      </c>
      <c r="H278" s="671">
        <v>50</v>
      </c>
      <c r="I278" s="523">
        <v>-20202543777</v>
      </c>
      <c r="J278" s="520">
        <f t="shared" si="4"/>
        <v>19123321228</v>
      </c>
    </row>
    <row r="279" spans="5:10" ht="14.25">
      <c r="E279" s="521" t="s">
        <v>6821</v>
      </c>
      <c r="F279" s="523">
        <v>22549967587</v>
      </c>
      <c r="G279" s="523">
        <v>1599326113</v>
      </c>
      <c r="H279" s="671">
        <v>75</v>
      </c>
      <c r="I279" s="523">
        <v>-16178288196</v>
      </c>
      <c r="J279" s="520">
        <f t="shared" si="4"/>
        <v>6371679391</v>
      </c>
    </row>
    <row r="280" spans="5:10" ht="14.25">
      <c r="E280" s="521" t="s">
        <v>6822</v>
      </c>
      <c r="F280" s="523">
        <v>12199367076</v>
      </c>
      <c r="G280" s="523">
        <v>3324842861</v>
      </c>
      <c r="H280" s="671">
        <v>100</v>
      </c>
      <c r="I280" s="523">
        <v>-8874524213</v>
      </c>
      <c r="J280" s="520">
        <f t="shared" si="4"/>
        <v>3324842863</v>
      </c>
    </row>
    <row r="281" spans="5:10" ht="15.75" thickBot="1">
      <c r="E281" s="524" t="s">
        <v>6650</v>
      </c>
      <c r="F281" s="525">
        <f>SUM(F273:F280)</f>
        <v>216516775940.03189</v>
      </c>
      <c r="G281" s="526">
        <f>SUM(G273:G280)</f>
        <v>18128891989</v>
      </c>
      <c r="H281" s="527"/>
      <c r="I281" s="526">
        <f>SUM(I273:I280)</f>
        <v>-74533798891</v>
      </c>
      <c r="J281" s="528">
        <f>SUM(J273:J280)</f>
        <v>141982977049.03189</v>
      </c>
    </row>
    <row r="282" spans="5:10" ht="13.5" thickTop="1"/>
    <row r="283" spans="5:10" ht="15">
      <c r="E283" s="390" t="s">
        <v>6794</v>
      </c>
    </row>
    <row r="285" spans="5:10" ht="15">
      <c r="E285" s="875" t="s">
        <v>6795</v>
      </c>
      <c r="F285" s="875" t="s">
        <v>6815</v>
      </c>
      <c r="G285" s="875" t="s">
        <v>6797</v>
      </c>
      <c r="H285" s="876" t="s">
        <v>6792</v>
      </c>
      <c r="I285" s="877"/>
      <c r="J285" s="875" t="s">
        <v>6798</v>
      </c>
    </row>
    <row r="286" spans="5:10" ht="12.75" customHeight="1">
      <c r="E286" s="875"/>
      <c r="F286" s="875"/>
      <c r="G286" s="875"/>
      <c r="H286" s="850" t="s">
        <v>6816</v>
      </c>
      <c r="I286" s="850" t="s">
        <v>6800</v>
      </c>
      <c r="J286" s="875"/>
    </row>
    <row r="287" spans="5:10" ht="12.75" customHeight="1">
      <c r="E287" s="875"/>
      <c r="F287" s="875"/>
      <c r="G287" s="875"/>
      <c r="H287" s="851"/>
      <c r="I287" s="851"/>
      <c r="J287" s="875"/>
    </row>
    <row r="288" spans="5:10" ht="14.25">
      <c r="E288" s="514" t="s">
        <v>6801</v>
      </c>
      <c r="F288" s="523">
        <v>0</v>
      </c>
      <c r="G288" s="523">
        <v>0</v>
      </c>
      <c r="H288" s="665">
        <v>0</v>
      </c>
      <c r="I288" s="523">
        <v>0</v>
      </c>
      <c r="J288" s="515">
        <f t="shared" ref="J288:J295" si="5">F288+I288</f>
        <v>0</v>
      </c>
    </row>
    <row r="289" spans="2:11" ht="14.25">
      <c r="E289" s="516" t="s">
        <v>6803</v>
      </c>
      <c r="F289" s="523">
        <v>0</v>
      </c>
      <c r="G289" s="523">
        <v>0</v>
      </c>
      <c r="H289" s="670">
        <v>0.5</v>
      </c>
      <c r="I289" s="523">
        <v>0</v>
      </c>
      <c r="J289" s="520">
        <f t="shared" si="5"/>
        <v>0</v>
      </c>
    </row>
    <row r="290" spans="2:11" ht="14.25">
      <c r="E290" s="516" t="s">
        <v>6817</v>
      </c>
      <c r="F290" s="523">
        <f>2720521259+42929851</f>
        <v>2763451110</v>
      </c>
      <c r="G290" s="523">
        <v>0</v>
      </c>
      <c r="H290" s="670">
        <v>1.5</v>
      </c>
      <c r="I290" s="523">
        <v>-41451836</v>
      </c>
      <c r="J290" s="520">
        <f t="shared" si="5"/>
        <v>2721999274</v>
      </c>
    </row>
    <row r="291" spans="2:11" ht="14.25">
      <c r="E291" s="521" t="s">
        <v>6818</v>
      </c>
      <c r="F291" s="523">
        <f>38376044400+2010325748</f>
        <v>40386370148</v>
      </c>
      <c r="G291" s="523">
        <v>3371399237</v>
      </c>
      <c r="H291" s="671">
        <v>5</v>
      </c>
      <c r="I291" s="523">
        <v>-3928446220</v>
      </c>
      <c r="J291" s="520">
        <f t="shared" si="5"/>
        <v>36457923928</v>
      </c>
    </row>
    <row r="292" spans="2:11" ht="14.25">
      <c r="E292" s="521" t="s">
        <v>6819</v>
      </c>
      <c r="F292" s="523">
        <f>47571839893+2238206925</f>
        <v>49810046818</v>
      </c>
      <c r="G292" s="523">
        <v>1476184797</v>
      </c>
      <c r="H292" s="671">
        <v>25</v>
      </c>
      <c r="I292" s="523">
        <v>-14099460679</v>
      </c>
      <c r="J292" s="520">
        <f t="shared" si="5"/>
        <v>35710586139</v>
      </c>
    </row>
    <row r="293" spans="2:11" ht="14.25">
      <c r="E293" s="521" t="s">
        <v>6820</v>
      </c>
      <c r="F293" s="523">
        <f>24471150606+1013362825</f>
        <v>25484513431</v>
      </c>
      <c r="G293" s="523">
        <v>4003023124</v>
      </c>
      <c r="H293" s="671">
        <v>50</v>
      </c>
      <c r="I293" s="523">
        <v>-12528316218</v>
      </c>
      <c r="J293" s="520">
        <f t="shared" si="5"/>
        <v>12956197213</v>
      </c>
    </row>
    <row r="294" spans="2:11" ht="14.25">
      <c r="E294" s="521" t="s">
        <v>6821</v>
      </c>
      <c r="F294" s="523">
        <f>40395155560+1833722882</f>
        <v>42228878442</v>
      </c>
      <c r="G294" s="523">
        <v>2021732781</v>
      </c>
      <c r="H294" s="671">
        <v>75</v>
      </c>
      <c r="I294" s="523">
        <v>-31210474913</v>
      </c>
      <c r="J294" s="520">
        <f t="shared" si="5"/>
        <v>11018403529</v>
      </c>
    </row>
    <row r="295" spans="2:11" ht="14.25">
      <c r="E295" s="521" t="s">
        <v>6822</v>
      </c>
      <c r="F295" s="523">
        <f>7218100000+268978543</f>
        <v>7487078543</v>
      </c>
      <c r="G295" s="523">
        <v>2022528325</v>
      </c>
      <c r="H295" s="671">
        <v>100</v>
      </c>
      <c r="I295" s="523">
        <v>-5464550280</v>
      </c>
      <c r="J295" s="520">
        <f t="shared" si="5"/>
        <v>2022528263</v>
      </c>
    </row>
    <row r="296" spans="2:11" ht="15.75" thickBot="1">
      <c r="E296" s="524" t="s">
        <v>6650</v>
      </c>
      <c r="F296" s="525">
        <f>SUM(F288:F295)</f>
        <v>168160338492</v>
      </c>
      <c r="G296" s="526">
        <f>SUM(G288:G295)</f>
        <v>12894868264</v>
      </c>
      <c r="H296" s="527"/>
      <c r="I296" s="526">
        <f>SUM(I288:I295)</f>
        <v>-67272700146</v>
      </c>
      <c r="J296" s="528">
        <f>SUM(J288:J295)</f>
        <v>100887638346</v>
      </c>
    </row>
    <row r="297" spans="2:11" ht="13.5" thickTop="1"/>
    <row r="298" spans="2:11" ht="15">
      <c r="E298" s="879" t="s">
        <v>7014</v>
      </c>
      <c r="F298" s="879"/>
      <c r="G298" s="879"/>
      <c r="H298" s="879"/>
      <c r="I298" s="879"/>
      <c r="J298" s="879"/>
    </row>
    <row r="299" spans="2:11" ht="15">
      <c r="E299" s="529"/>
    </row>
    <row r="300" spans="2:11" ht="12.75" customHeight="1">
      <c r="E300" s="879" t="s">
        <v>7015</v>
      </c>
      <c r="F300" s="879"/>
      <c r="G300" s="879"/>
      <c r="H300" s="879"/>
      <c r="I300" s="879"/>
      <c r="J300" s="879"/>
      <c r="K300" s="879"/>
    </row>
    <row r="301" spans="2:11" ht="12.75" customHeight="1">
      <c r="E301" s="879"/>
      <c r="F301" s="879"/>
      <c r="G301" s="879"/>
      <c r="H301" s="879"/>
      <c r="I301" s="879"/>
      <c r="J301" s="879"/>
      <c r="K301" s="879"/>
    </row>
    <row r="303" spans="2:11" ht="15">
      <c r="B303" s="375" t="s">
        <v>6825</v>
      </c>
      <c r="C303" s="375"/>
    </row>
    <row r="305" spans="3:12" ht="12.75" customHeight="1">
      <c r="C305" s="828" t="s">
        <v>7018</v>
      </c>
      <c r="D305" s="828"/>
      <c r="E305" s="828"/>
      <c r="F305" s="828"/>
      <c r="G305" s="828"/>
      <c r="H305" s="828"/>
      <c r="I305" s="828"/>
      <c r="J305" s="828"/>
      <c r="K305" s="828"/>
    </row>
    <row r="306" spans="3:12" ht="12.75" customHeight="1">
      <c r="C306" s="828"/>
      <c r="D306" s="828"/>
      <c r="E306" s="828"/>
      <c r="F306" s="828"/>
      <c r="G306" s="828"/>
      <c r="H306" s="828"/>
      <c r="I306" s="828"/>
      <c r="J306" s="828"/>
      <c r="K306" s="828"/>
    </row>
    <row r="307" spans="3:12" ht="12.75" customHeight="1">
      <c r="C307" s="828"/>
      <c r="D307" s="828"/>
      <c r="E307" s="828"/>
      <c r="F307" s="828"/>
      <c r="G307" s="828"/>
      <c r="H307" s="828"/>
      <c r="I307" s="828"/>
      <c r="J307" s="828"/>
      <c r="K307" s="828"/>
    </row>
    <row r="308" spans="3:12" ht="12.75" customHeight="1">
      <c r="C308" s="828"/>
      <c r="D308" s="828"/>
      <c r="E308" s="828"/>
      <c r="F308" s="828"/>
      <c r="G308" s="828"/>
      <c r="H308" s="828"/>
      <c r="I308" s="828"/>
      <c r="J308" s="828"/>
      <c r="K308" s="828"/>
    </row>
    <row r="309" spans="3:12" ht="12.75" customHeight="1">
      <c r="C309" s="828"/>
      <c r="D309" s="828"/>
      <c r="E309" s="828"/>
      <c r="F309" s="828"/>
      <c r="G309" s="828"/>
      <c r="H309" s="828"/>
      <c r="I309" s="828"/>
      <c r="J309" s="828"/>
      <c r="K309" s="828"/>
    </row>
    <row r="310" spans="3:12" ht="12.75" customHeight="1">
      <c r="C310" s="828"/>
      <c r="D310" s="828"/>
      <c r="E310" s="828"/>
      <c r="F310" s="828"/>
      <c r="G310" s="828"/>
      <c r="H310" s="828"/>
      <c r="I310" s="828"/>
      <c r="J310" s="828"/>
      <c r="K310" s="828"/>
    </row>
    <row r="311" spans="3:12" ht="15">
      <c r="C311" s="388"/>
    </row>
    <row r="312" spans="3:12" ht="15">
      <c r="C312" s="828" t="s">
        <v>7019</v>
      </c>
      <c r="D312" s="828"/>
      <c r="E312" s="828"/>
      <c r="F312" s="828"/>
      <c r="G312" s="828"/>
      <c r="H312" s="828"/>
      <c r="I312" s="828"/>
      <c r="J312" s="828"/>
      <c r="K312" s="828"/>
    </row>
    <row r="313" spans="3:12" ht="15" customHeight="1">
      <c r="C313" s="388"/>
    </row>
    <row r="314" spans="3:12" ht="15" customHeight="1">
      <c r="E314" s="390" t="s">
        <v>7011</v>
      </c>
    </row>
    <row r="316" spans="3:12" ht="15" customHeight="1">
      <c r="E316" s="881" t="s">
        <v>6826</v>
      </c>
      <c r="F316" s="881" t="s">
        <v>6827</v>
      </c>
      <c r="G316" s="882" t="s">
        <v>6828</v>
      </c>
      <c r="H316" s="881" t="s">
        <v>6829</v>
      </c>
      <c r="I316" s="881" t="s">
        <v>6830</v>
      </c>
      <c r="J316" s="881" t="s">
        <v>6831</v>
      </c>
      <c r="K316" s="881" t="s">
        <v>6832</v>
      </c>
      <c r="L316" s="881" t="s">
        <v>6833</v>
      </c>
    </row>
    <row r="317" spans="3:12" ht="15" customHeight="1">
      <c r="E317" s="881"/>
      <c r="F317" s="881"/>
      <c r="G317" s="883"/>
      <c r="H317" s="881"/>
      <c r="I317" s="881"/>
      <c r="J317" s="881"/>
      <c r="K317" s="881"/>
      <c r="L317" s="881"/>
    </row>
    <row r="318" spans="3:12" ht="15" customHeight="1">
      <c r="E318" s="881"/>
      <c r="F318" s="881"/>
      <c r="G318" s="884"/>
      <c r="H318" s="881"/>
      <c r="I318" s="881"/>
      <c r="J318" s="881"/>
      <c r="K318" s="881"/>
      <c r="L318" s="881"/>
    </row>
    <row r="319" spans="3:12" ht="50.1" customHeight="1">
      <c r="E319" s="530" t="s">
        <v>236</v>
      </c>
      <c r="F319" s="672">
        <v>0</v>
      </c>
      <c r="G319" s="673"/>
      <c r="H319" s="672">
        <v>-165125</v>
      </c>
      <c r="I319" s="672">
        <v>0</v>
      </c>
      <c r="J319" s="672">
        <v>0</v>
      </c>
      <c r="K319" s="672">
        <v>0</v>
      </c>
      <c r="L319" s="531">
        <f t="shared" ref="L319:L325" si="6">+SUM(F319:K319)</f>
        <v>-165125</v>
      </c>
    </row>
    <row r="320" spans="3:12" ht="50.1" customHeight="1">
      <c r="E320" s="530" t="s">
        <v>6834</v>
      </c>
      <c r="F320" s="672">
        <v>0</v>
      </c>
      <c r="G320" s="673"/>
      <c r="H320" s="672">
        <v>0</v>
      </c>
      <c r="I320" s="672">
        <v>0</v>
      </c>
      <c r="J320" s="672">
        <v>0</v>
      </c>
      <c r="K320" s="672">
        <v>0</v>
      </c>
      <c r="L320" s="531">
        <f t="shared" si="6"/>
        <v>0</v>
      </c>
    </row>
    <row r="321" spans="5:12" ht="50.1" customHeight="1">
      <c r="E321" s="530" t="s">
        <v>6835</v>
      </c>
      <c r="F321" s="672">
        <v>-145137662345</v>
      </c>
      <c r="G321" s="673"/>
      <c r="H321" s="672">
        <v>-27276208593</v>
      </c>
      <c r="I321" s="672">
        <v>27822954</v>
      </c>
      <c r="J321" s="672">
        <v>10459606869</v>
      </c>
      <c r="K321" s="672">
        <v>9908753</v>
      </c>
      <c r="L321" s="531">
        <f t="shared" si="6"/>
        <v>-161916532362</v>
      </c>
    </row>
    <row r="322" spans="5:12" ht="50.1" customHeight="1">
      <c r="E322" s="530" t="s">
        <v>6836</v>
      </c>
      <c r="F322" s="672">
        <v>-4993012685</v>
      </c>
      <c r="G322" s="673"/>
      <c r="H322" s="672">
        <v>-888392641</v>
      </c>
      <c r="I322" s="672">
        <v>271882717</v>
      </c>
      <c r="J322" s="672">
        <v>62187565</v>
      </c>
      <c r="K322" s="672">
        <v>-177913525</v>
      </c>
      <c r="L322" s="531">
        <f t="shared" si="6"/>
        <v>-5725248569</v>
      </c>
    </row>
    <row r="323" spans="5:12" ht="50.1" customHeight="1">
      <c r="E323" s="530" t="s">
        <v>6837</v>
      </c>
      <c r="F323" s="672">
        <v>-67272700146</v>
      </c>
      <c r="G323" s="673"/>
      <c r="H323" s="672">
        <v>-198476772402</v>
      </c>
      <c r="I323" s="672">
        <v>190757679875</v>
      </c>
      <c r="J323" s="672">
        <v>480870344</v>
      </c>
      <c r="K323" s="672">
        <v>-22876562</v>
      </c>
      <c r="L323" s="531">
        <f t="shared" si="6"/>
        <v>-74533798891</v>
      </c>
    </row>
    <row r="324" spans="5:12" ht="50.1" customHeight="1">
      <c r="E324" s="530" t="s">
        <v>6838</v>
      </c>
      <c r="F324" s="672">
        <v>-7409494821</v>
      </c>
      <c r="G324" s="673"/>
      <c r="H324" s="672">
        <v>-133995584</v>
      </c>
      <c r="I324" s="672">
        <v>0</v>
      </c>
      <c r="J324" s="672">
        <v>0</v>
      </c>
      <c r="K324" s="672">
        <v>0</v>
      </c>
      <c r="L324" s="531">
        <f t="shared" si="6"/>
        <v>-7543490405</v>
      </c>
    </row>
    <row r="325" spans="5:12" ht="50.1" customHeight="1">
      <c r="E325" s="533" t="s">
        <v>6839</v>
      </c>
      <c r="F325" s="674">
        <v>-142336764</v>
      </c>
      <c r="G325" s="675"/>
      <c r="H325" s="674">
        <v>-24973637</v>
      </c>
      <c r="I325" s="674">
        <v>0</v>
      </c>
      <c r="J325" s="674">
        <v>71199627</v>
      </c>
      <c r="K325" s="674">
        <v>0</v>
      </c>
      <c r="L325" s="534">
        <f t="shared" si="6"/>
        <v>-96110774</v>
      </c>
    </row>
    <row r="326" spans="5:12" ht="15" customHeight="1" thickBot="1">
      <c r="E326" s="536" t="s">
        <v>6650</v>
      </c>
      <c r="F326" s="537">
        <f t="shared" ref="F326:L326" si="7">SUM(F319:F325)</f>
        <v>-224955206761</v>
      </c>
      <c r="G326" s="538">
        <f t="shared" si="7"/>
        <v>0</v>
      </c>
      <c r="H326" s="537">
        <f t="shared" si="7"/>
        <v>-226800507982</v>
      </c>
      <c r="I326" s="537">
        <f t="shared" si="7"/>
        <v>191057385546</v>
      </c>
      <c r="J326" s="537">
        <f t="shared" si="7"/>
        <v>11073864405</v>
      </c>
      <c r="K326" s="537">
        <f t="shared" si="7"/>
        <v>-190881334</v>
      </c>
      <c r="L326" s="539">
        <f t="shared" si="7"/>
        <v>-249815346126</v>
      </c>
    </row>
    <row r="327" spans="5:12" ht="15" customHeight="1" thickTop="1"/>
    <row r="328" spans="5:12" ht="15" customHeight="1">
      <c r="E328" s="886" t="s">
        <v>6840</v>
      </c>
      <c r="F328" s="886"/>
      <c r="G328" s="886"/>
      <c r="H328" s="886"/>
      <c r="I328" s="886"/>
      <c r="J328" s="886"/>
      <c r="K328" s="886"/>
    </row>
    <row r="330" spans="5:12" ht="15" customHeight="1">
      <c r="E330" s="390" t="s">
        <v>6794</v>
      </c>
    </row>
    <row r="332" spans="5:12" ht="15" customHeight="1">
      <c r="E332" s="881" t="s">
        <v>6826</v>
      </c>
      <c r="F332" s="881" t="s">
        <v>6827</v>
      </c>
      <c r="G332" s="882" t="s">
        <v>6828</v>
      </c>
      <c r="H332" s="881" t="s">
        <v>6829</v>
      </c>
      <c r="I332" s="881" t="s">
        <v>6830</v>
      </c>
      <c r="J332" s="881" t="s">
        <v>6831</v>
      </c>
      <c r="K332" s="881" t="s">
        <v>6832</v>
      </c>
      <c r="L332" s="881" t="s">
        <v>6833</v>
      </c>
    </row>
    <row r="333" spans="5:12" ht="15" customHeight="1">
      <c r="E333" s="881"/>
      <c r="F333" s="881"/>
      <c r="G333" s="883"/>
      <c r="H333" s="881"/>
      <c r="I333" s="881"/>
      <c r="J333" s="881"/>
      <c r="K333" s="881"/>
      <c r="L333" s="881"/>
    </row>
    <row r="334" spans="5:12" ht="15" customHeight="1">
      <c r="E334" s="881"/>
      <c r="F334" s="881"/>
      <c r="G334" s="884"/>
      <c r="H334" s="881"/>
      <c r="I334" s="881"/>
      <c r="J334" s="881"/>
      <c r="K334" s="881"/>
      <c r="L334" s="881"/>
    </row>
    <row r="335" spans="5:12" ht="50.1" customHeight="1">
      <c r="E335" s="530" t="s">
        <v>236</v>
      </c>
      <c r="F335" s="531">
        <v>-1256500</v>
      </c>
      <c r="G335" s="532"/>
      <c r="H335" s="531">
        <v>0</v>
      </c>
      <c r="I335" s="531">
        <v>0</v>
      </c>
      <c r="J335" s="531">
        <v>1256500</v>
      </c>
      <c r="K335" s="531"/>
      <c r="L335" s="531">
        <f t="shared" ref="L335:L341" si="8">+SUM(F335:K335)</f>
        <v>0</v>
      </c>
    </row>
    <row r="336" spans="5:12" ht="50.1" customHeight="1">
      <c r="E336" s="530" t="s">
        <v>6834</v>
      </c>
      <c r="F336" s="531">
        <v>-10447635</v>
      </c>
      <c r="G336" s="532"/>
      <c r="H336" s="531">
        <v>0</v>
      </c>
      <c r="I336" s="531">
        <v>0</v>
      </c>
      <c r="J336" s="531">
        <v>10481586</v>
      </c>
      <c r="K336" s="531">
        <v>-33951</v>
      </c>
      <c r="L336" s="531">
        <f t="shared" si="8"/>
        <v>0</v>
      </c>
    </row>
    <row r="337" spans="2:12" ht="50.1" customHeight="1">
      <c r="E337" s="530" t="s">
        <v>6835</v>
      </c>
      <c r="F337" s="531">
        <v>-138569454131</v>
      </c>
      <c r="G337" s="532"/>
      <c r="H337" s="531">
        <v>-12883425787</v>
      </c>
      <c r="I337" s="531">
        <v>0</v>
      </c>
      <c r="J337" s="531">
        <v>6315026729</v>
      </c>
      <c r="K337" s="531">
        <v>190844</v>
      </c>
      <c r="L337" s="531">
        <f t="shared" si="8"/>
        <v>-145137662345</v>
      </c>
    </row>
    <row r="338" spans="2:12" ht="50.1" customHeight="1">
      <c r="E338" s="530" t="s">
        <v>6836</v>
      </c>
      <c r="F338" s="531">
        <v>-4357740067</v>
      </c>
      <c r="G338" s="532"/>
      <c r="H338" s="531">
        <v>-1054604412</v>
      </c>
      <c r="I338" s="531">
        <v>513055185</v>
      </c>
      <c r="J338" s="531">
        <v>94140000</v>
      </c>
      <c r="K338" s="531">
        <v>-187863391</v>
      </c>
      <c r="L338" s="531">
        <f t="shared" si="8"/>
        <v>-4993012685</v>
      </c>
    </row>
    <row r="339" spans="2:12" ht="50.1" customHeight="1">
      <c r="E339" s="530" t="s">
        <v>6837</v>
      </c>
      <c r="F339" s="531">
        <v>-66917221725</v>
      </c>
      <c r="G339" s="532"/>
      <c r="H339" s="531">
        <v>-206453085718</v>
      </c>
      <c r="I339" s="531">
        <v>205136348907</v>
      </c>
      <c r="J339" s="531">
        <v>992085776</v>
      </c>
      <c r="K339" s="531">
        <v>-30827386</v>
      </c>
      <c r="L339" s="531">
        <f t="shared" si="8"/>
        <v>-67272700146</v>
      </c>
    </row>
    <row r="340" spans="2:12" ht="50.1" customHeight="1">
      <c r="E340" s="530" t="s">
        <v>6838</v>
      </c>
      <c r="F340" s="531">
        <v>-332328255</v>
      </c>
      <c r="G340" s="532"/>
      <c r="H340" s="531">
        <v>-7237059235</v>
      </c>
      <c r="I340" s="531">
        <v>159892669</v>
      </c>
      <c r="J340" s="531">
        <v>0</v>
      </c>
      <c r="K340" s="531">
        <v>0</v>
      </c>
      <c r="L340" s="531">
        <f t="shared" si="8"/>
        <v>-7409494821</v>
      </c>
    </row>
    <row r="341" spans="2:12" ht="50.1" customHeight="1">
      <c r="E341" s="533" t="s">
        <v>6841</v>
      </c>
      <c r="F341" s="534">
        <v>-142155403</v>
      </c>
      <c r="G341" s="535"/>
      <c r="H341" s="534">
        <v>-23399935</v>
      </c>
      <c r="I341" s="534">
        <v>0</v>
      </c>
      <c r="J341" s="534">
        <v>23218574</v>
      </c>
      <c r="K341" s="534">
        <v>0</v>
      </c>
      <c r="L341" s="534">
        <f t="shared" si="8"/>
        <v>-142336764</v>
      </c>
    </row>
    <row r="342" spans="2:12" ht="15" customHeight="1" thickBot="1">
      <c r="E342" s="536" t="s">
        <v>6650</v>
      </c>
      <c r="F342" s="537">
        <f t="shared" ref="F342:L342" si="9">SUM(F335:F341)</f>
        <v>-210330603716</v>
      </c>
      <c r="G342" s="538">
        <f t="shared" si="9"/>
        <v>0</v>
      </c>
      <c r="H342" s="537">
        <f t="shared" si="9"/>
        <v>-227651575087</v>
      </c>
      <c r="I342" s="537">
        <f t="shared" si="9"/>
        <v>205809296761</v>
      </c>
      <c r="J342" s="537">
        <f t="shared" si="9"/>
        <v>7436209165</v>
      </c>
      <c r="K342" s="537">
        <f t="shared" si="9"/>
        <v>-218533884</v>
      </c>
      <c r="L342" s="539">
        <f t="shared" si="9"/>
        <v>-224955206761</v>
      </c>
    </row>
    <row r="343" spans="2:12" ht="15" customHeight="1" thickTop="1"/>
    <row r="344" spans="2:12" ht="15" customHeight="1">
      <c r="E344" s="886" t="s">
        <v>6840</v>
      </c>
      <c r="F344" s="886"/>
      <c r="G344" s="886"/>
      <c r="H344" s="886"/>
      <c r="I344" s="886"/>
      <c r="J344" s="886"/>
      <c r="K344" s="886"/>
    </row>
    <row r="345" spans="2:12">
      <c r="E345" s="540"/>
      <c r="F345" s="540"/>
      <c r="G345" s="540"/>
      <c r="H345" s="540"/>
      <c r="I345" s="540"/>
      <c r="J345" s="540"/>
      <c r="K345" s="540"/>
    </row>
    <row r="346" spans="2:12" ht="15">
      <c r="B346" s="375" t="s">
        <v>6842</v>
      </c>
      <c r="C346" s="541"/>
    </row>
    <row r="348" spans="2:12" ht="12.75" customHeight="1">
      <c r="C348" s="828" t="s">
        <v>6843</v>
      </c>
      <c r="D348" s="828"/>
      <c r="E348" s="828"/>
      <c r="F348" s="828"/>
      <c r="G348" s="828"/>
      <c r="H348" s="828"/>
      <c r="I348" s="828"/>
      <c r="J348" s="828"/>
      <c r="K348" s="828"/>
    </row>
    <row r="349" spans="2:12" ht="12.75" customHeight="1">
      <c r="C349" s="828"/>
      <c r="D349" s="828"/>
      <c r="E349" s="828"/>
      <c r="F349" s="828"/>
      <c r="G349" s="828"/>
      <c r="H349" s="828"/>
      <c r="I349" s="828"/>
      <c r="J349" s="828"/>
      <c r="K349" s="828"/>
    </row>
    <row r="350" spans="2:12" ht="12.75" customHeight="1">
      <c r="C350" s="828"/>
      <c r="D350" s="828"/>
      <c r="E350" s="828"/>
      <c r="F350" s="828"/>
      <c r="G350" s="828"/>
      <c r="H350" s="828"/>
      <c r="I350" s="828"/>
      <c r="J350" s="828"/>
      <c r="K350" s="828"/>
    </row>
    <row r="351" spans="2:12" ht="15">
      <c r="C351" s="388"/>
    </row>
    <row r="352" spans="2:12" ht="12.75" customHeight="1">
      <c r="C352" s="828" t="s">
        <v>7020</v>
      </c>
      <c r="D352" s="828"/>
      <c r="E352" s="828"/>
      <c r="F352" s="828"/>
      <c r="G352" s="828"/>
      <c r="H352" s="828"/>
      <c r="I352" s="828"/>
      <c r="J352" s="828"/>
      <c r="K352" s="828"/>
    </row>
    <row r="353" spans="3:11" ht="12.75" customHeight="1">
      <c r="C353" s="828"/>
      <c r="D353" s="828"/>
      <c r="E353" s="828"/>
      <c r="F353" s="828"/>
      <c r="G353" s="828"/>
      <c r="H353" s="828"/>
      <c r="I353" s="828"/>
      <c r="J353" s="828"/>
      <c r="K353" s="828"/>
    </row>
    <row r="354" spans="3:11" ht="12.75" customHeight="1">
      <c r="C354" s="828"/>
      <c r="D354" s="828"/>
      <c r="E354" s="828"/>
      <c r="F354" s="828"/>
      <c r="G354" s="828"/>
      <c r="H354" s="828"/>
      <c r="I354" s="828"/>
      <c r="J354" s="828"/>
      <c r="K354" s="828"/>
    </row>
    <row r="355" spans="3:11" ht="12.75" customHeight="1">
      <c r="C355" s="828"/>
      <c r="D355" s="828"/>
      <c r="E355" s="828"/>
      <c r="F355" s="828"/>
      <c r="G355" s="828"/>
      <c r="H355" s="828"/>
      <c r="I355" s="828"/>
      <c r="J355" s="828"/>
      <c r="K355" s="828"/>
    </row>
    <row r="356" spans="3:11" ht="12.75" customHeight="1">
      <c r="C356" s="828"/>
      <c r="D356" s="828"/>
      <c r="E356" s="828"/>
      <c r="F356" s="828"/>
      <c r="G356" s="828"/>
      <c r="H356" s="828"/>
      <c r="I356" s="828"/>
      <c r="J356" s="828"/>
      <c r="K356" s="828"/>
    </row>
    <row r="357" spans="3:11" ht="15">
      <c r="C357" s="388"/>
    </row>
    <row r="358" spans="3:11" ht="15">
      <c r="C358" s="828" t="s">
        <v>6844</v>
      </c>
      <c r="D358" s="828"/>
      <c r="E358" s="828"/>
      <c r="F358" s="828"/>
      <c r="G358" s="828"/>
      <c r="H358" s="828"/>
      <c r="I358" s="828"/>
      <c r="J358" s="828"/>
      <c r="K358" s="828"/>
    </row>
    <row r="360" spans="3:11" ht="15">
      <c r="E360" s="390" t="s">
        <v>7011</v>
      </c>
    </row>
    <row r="362" spans="3:11" ht="45">
      <c r="E362" s="848" t="s">
        <v>6826</v>
      </c>
      <c r="F362" s="848"/>
      <c r="I362" s="542" t="s">
        <v>6845</v>
      </c>
      <c r="J362" s="542" t="s">
        <v>6846</v>
      </c>
      <c r="K362" s="542" t="s">
        <v>6798</v>
      </c>
    </row>
    <row r="363" spans="3:11" ht="14.25" customHeight="1">
      <c r="E363" s="677" t="s">
        <v>6847</v>
      </c>
      <c r="F363" s="676"/>
      <c r="G363" s="676"/>
      <c r="I363" s="543">
        <v>16604175696</v>
      </c>
      <c r="J363" s="543">
        <v>-7382278075</v>
      </c>
      <c r="K363" s="544">
        <f t="shared" ref="K363:K368" si="10">+I363+J363</f>
        <v>9221897621</v>
      </c>
    </row>
    <row r="364" spans="3:11" ht="14.25" customHeight="1">
      <c r="E364" s="677" t="s">
        <v>6848</v>
      </c>
      <c r="F364" s="676"/>
      <c r="G364" s="676"/>
      <c r="I364" s="543">
        <v>9675000000</v>
      </c>
      <c r="J364" s="543">
        <v>0</v>
      </c>
      <c r="K364" s="544">
        <f t="shared" si="10"/>
        <v>9675000000</v>
      </c>
    </row>
    <row r="365" spans="3:11" ht="14.25" customHeight="1">
      <c r="E365" s="677" t="s">
        <v>7021</v>
      </c>
      <c r="F365" s="676"/>
      <c r="G365" s="676"/>
      <c r="I365" s="543">
        <v>16915000000</v>
      </c>
      <c r="J365" s="545">
        <v>0</v>
      </c>
      <c r="K365" s="544">
        <f t="shared" si="10"/>
        <v>16915000000</v>
      </c>
    </row>
    <row r="366" spans="3:11" ht="14.25" customHeight="1">
      <c r="E366" s="677" t="s">
        <v>7022</v>
      </c>
      <c r="F366" s="676"/>
      <c r="G366" s="676"/>
      <c r="I366" s="543">
        <v>4975000000</v>
      </c>
      <c r="J366" s="545">
        <v>0</v>
      </c>
      <c r="K366" s="544">
        <f t="shared" si="10"/>
        <v>4975000000</v>
      </c>
    </row>
    <row r="367" spans="3:11" ht="14.25" customHeight="1">
      <c r="E367" s="677" t="s">
        <v>6849</v>
      </c>
      <c r="F367" s="676"/>
      <c r="G367" s="676"/>
      <c r="I367" s="543">
        <v>99567213830</v>
      </c>
      <c r="J367" s="545">
        <v>-161212330</v>
      </c>
      <c r="K367" s="544">
        <f t="shared" si="10"/>
        <v>99406001500</v>
      </c>
    </row>
    <row r="368" spans="3:11" ht="14.25" customHeight="1">
      <c r="E368" s="677" t="s">
        <v>6850</v>
      </c>
      <c r="F368" s="676"/>
      <c r="G368" s="676"/>
      <c r="I368" s="543">
        <v>613366341</v>
      </c>
      <c r="J368" s="545">
        <v>0</v>
      </c>
      <c r="K368" s="544">
        <f t="shared" si="10"/>
        <v>613366341</v>
      </c>
    </row>
    <row r="369" spans="5:11" ht="15.75" thickBot="1">
      <c r="E369" s="546" t="s">
        <v>6851</v>
      </c>
      <c r="I369" s="547">
        <f>SUM(I363:I368)</f>
        <v>148349755867</v>
      </c>
      <c r="J369" s="548">
        <f>SUM(J363:J368)</f>
        <v>-7543490405</v>
      </c>
      <c r="K369" s="547">
        <f>SUM(K363:K368)</f>
        <v>140806265462</v>
      </c>
    </row>
    <row r="370" spans="5:11" ht="13.5" thickTop="1"/>
    <row r="372" spans="5:11" ht="15">
      <c r="E372" s="390" t="s">
        <v>6794</v>
      </c>
    </row>
    <row r="374" spans="5:11" ht="45">
      <c r="E374" s="848" t="s">
        <v>6826</v>
      </c>
      <c r="F374" s="848"/>
      <c r="I374" s="542" t="s">
        <v>6845</v>
      </c>
      <c r="J374" s="542" t="s">
        <v>6846</v>
      </c>
      <c r="K374" s="542" t="s">
        <v>6798</v>
      </c>
    </row>
    <row r="375" spans="5:11" ht="14.25" customHeight="1">
      <c r="E375" s="677" t="s">
        <v>6847</v>
      </c>
      <c r="F375" s="677"/>
      <c r="G375" s="677"/>
      <c r="I375" s="543">
        <v>14107581422</v>
      </c>
      <c r="J375" s="543">
        <v>-7248282491</v>
      </c>
      <c r="K375" s="544">
        <f>+I375+J375</f>
        <v>6859298931</v>
      </c>
    </row>
    <row r="376" spans="5:11" ht="14.25" customHeight="1">
      <c r="E376" s="677" t="s">
        <v>6848</v>
      </c>
      <c r="F376" s="677"/>
      <c r="G376" s="677"/>
      <c r="I376" s="543">
        <v>9675000000</v>
      </c>
      <c r="J376" s="543">
        <v>0</v>
      </c>
      <c r="K376" s="544">
        <f>+I376+J376</f>
        <v>9675000000</v>
      </c>
    </row>
    <row r="377" spans="5:11" ht="14.25" customHeight="1">
      <c r="E377" s="677" t="s">
        <v>7021</v>
      </c>
      <c r="F377" s="677"/>
      <c r="G377" s="677"/>
      <c r="I377" s="543">
        <v>9950000000</v>
      </c>
      <c r="J377" s="545">
        <v>0</v>
      </c>
      <c r="K377" s="544">
        <f>+I377+J377</f>
        <v>9950000000</v>
      </c>
    </row>
    <row r="378" spans="5:11" ht="14.25" customHeight="1">
      <c r="E378" s="677" t="s">
        <v>6849</v>
      </c>
      <c r="F378" s="677"/>
      <c r="G378" s="677"/>
      <c r="I378" s="543">
        <v>100094357330</v>
      </c>
      <c r="J378" s="545">
        <v>-161212330</v>
      </c>
      <c r="K378" s="544">
        <f>+I378+J378</f>
        <v>99933145000</v>
      </c>
    </row>
    <row r="379" spans="5:11" ht="14.25" customHeight="1">
      <c r="E379" s="677" t="s">
        <v>6850</v>
      </c>
      <c r="F379" s="677"/>
      <c r="G379" s="677"/>
      <c r="I379" s="543">
        <v>603614574</v>
      </c>
      <c r="J379" s="545">
        <v>0</v>
      </c>
      <c r="K379" s="544">
        <f>+I379+J379</f>
        <v>603614574</v>
      </c>
    </row>
    <row r="380" spans="5:11" ht="15.75" thickBot="1">
      <c r="E380" s="546" t="s">
        <v>6851</v>
      </c>
      <c r="I380" s="547">
        <f>SUM(I375:I379)</f>
        <v>134430553326</v>
      </c>
      <c r="J380" s="548">
        <f>SUM(J375:J379)</f>
        <v>-7409494821</v>
      </c>
      <c r="K380" s="547">
        <f>SUM(K375:K379)</f>
        <v>127021058505</v>
      </c>
    </row>
    <row r="381" spans="5:11" ht="13.5" thickTop="1"/>
    <row r="382" spans="5:11">
      <c r="E382" s="885" t="s">
        <v>7023</v>
      </c>
      <c r="F382" s="885"/>
      <c r="G382" s="885"/>
      <c r="H382" s="885"/>
      <c r="I382" s="885"/>
      <c r="J382" s="885"/>
      <c r="K382" s="885"/>
    </row>
    <row r="383" spans="5:11">
      <c r="E383" s="885"/>
      <c r="F383" s="885"/>
      <c r="G383" s="885"/>
      <c r="H383" s="885"/>
      <c r="I383" s="885"/>
      <c r="J383" s="885"/>
      <c r="K383" s="885"/>
    </row>
    <row r="386" spans="2:11" ht="14.25" customHeight="1">
      <c r="E386" s="848"/>
      <c r="F386" s="848"/>
      <c r="G386" s="679"/>
      <c r="H386" s="679"/>
      <c r="I386" s="930" t="s">
        <v>7028</v>
      </c>
      <c r="J386" s="930" t="s">
        <v>7029</v>
      </c>
      <c r="K386" s="930" t="s">
        <v>7030</v>
      </c>
    </row>
    <row r="387" spans="2:11" ht="14.25" customHeight="1">
      <c r="E387" s="848" t="s">
        <v>6826</v>
      </c>
      <c r="F387" s="848"/>
      <c r="G387" s="679"/>
      <c r="H387" s="679"/>
      <c r="I387" s="930"/>
      <c r="J387" s="930"/>
      <c r="K387" s="930"/>
    </row>
    <row r="388" spans="2:11" ht="14.25" customHeight="1">
      <c r="E388" s="848"/>
      <c r="F388" s="848"/>
      <c r="G388" s="679"/>
      <c r="H388" s="679"/>
      <c r="I388" s="930"/>
      <c r="J388" s="930"/>
      <c r="K388" s="930"/>
    </row>
    <row r="389" spans="2:11" ht="14.25" customHeight="1">
      <c r="E389" s="641"/>
      <c r="F389" s="641"/>
      <c r="G389" s="679"/>
      <c r="H389" s="679"/>
      <c r="I389" s="542"/>
      <c r="J389" s="542"/>
      <c r="K389" s="542"/>
    </row>
    <row r="390" spans="2:11" ht="14.25">
      <c r="E390" s="677" t="s">
        <v>7024</v>
      </c>
      <c r="I390" s="543">
        <v>6096984704</v>
      </c>
      <c r="J390" s="543">
        <v>0</v>
      </c>
      <c r="K390" s="544">
        <f>+I390+J390</f>
        <v>6096984704</v>
      </c>
    </row>
    <row r="391" spans="2:11" ht="14.25">
      <c r="E391" s="677" t="s">
        <v>7025</v>
      </c>
      <c r="I391" s="543">
        <v>0</v>
      </c>
      <c r="J391" s="545">
        <v>6965000000</v>
      </c>
      <c r="K391" s="544">
        <f>+I391+J391</f>
        <v>6965000000</v>
      </c>
    </row>
    <row r="392" spans="2:11" ht="15.75" thickBot="1">
      <c r="E392" s="678" t="s">
        <v>7026</v>
      </c>
      <c r="I392" s="547">
        <f>SUM(I390:I391)</f>
        <v>6096984704</v>
      </c>
      <c r="J392" s="548">
        <f>SUM(J390:J391)</f>
        <v>6965000000</v>
      </c>
      <c r="K392" s="547">
        <f>SUM(K390:K391)</f>
        <v>13061984704</v>
      </c>
    </row>
    <row r="393" spans="2:11" ht="16.5" thickTop="1" thickBot="1">
      <c r="E393" s="678" t="s">
        <v>7027</v>
      </c>
      <c r="I393" s="547">
        <v>5234801472</v>
      </c>
      <c r="J393" s="548">
        <v>0</v>
      </c>
      <c r="K393" s="547">
        <f>+J393+I393</f>
        <v>5234801472</v>
      </c>
    </row>
    <row r="394" spans="2:11" ht="13.5" thickTop="1"/>
    <row r="396" spans="2:11" ht="15">
      <c r="B396" s="549" t="s">
        <v>6852</v>
      </c>
      <c r="C396" s="549"/>
    </row>
    <row r="398" spans="2:11" ht="12.75" customHeight="1">
      <c r="C398" s="828" t="s">
        <v>7031</v>
      </c>
      <c r="D398" s="828"/>
      <c r="E398" s="828"/>
      <c r="F398" s="828"/>
      <c r="G398" s="828"/>
      <c r="H398" s="828"/>
      <c r="I398" s="828"/>
      <c r="J398" s="828"/>
      <c r="K398" s="828"/>
    </row>
    <row r="399" spans="2:11" ht="12.75" customHeight="1">
      <c r="C399" s="828"/>
      <c r="D399" s="828"/>
      <c r="E399" s="828"/>
      <c r="F399" s="828"/>
      <c r="G399" s="828"/>
      <c r="H399" s="828"/>
      <c r="I399" s="828"/>
      <c r="J399" s="828"/>
      <c r="K399" s="828"/>
    </row>
    <row r="400" spans="2:11" ht="15">
      <c r="C400" s="388"/>
    </row>
    <row r="401" spans="3:11" ht="12.75" customHeight="1">
      <c r="C401" s="828" t="s">
        <v>7032</v>
      </c>
      <c r="D401" s="828"/>
      <c r="E401" s="828"/>
      <c r="F401" s="828"/>
      <c r="G401" s="828"/>
      <c r="H401" s="828"/>
      <c r="I401" s="828"/>
      <c r="J401" s="828"/>
      <c r="K401" s="828"/>
    </row>
    <row r="402" spans="3:11" ht="12.75" customHeight="1">
      <c r="C402" s="828"/>
      <c r="D402" s="828"/>
      <c r="E402" s="828"/>
      <c r="F402" s="828"/>
      <c r="G402" s="828"/>
      <c r="H402" s="828"/>
      <c r="I402" s="828"/>
      <c r="J402" s="828"/>
      <c r="K402" s="828"/>
    </row>
    <row r="403" spans="3:11" ht="12.75" customHeight="1">
      <c r="C403" s="828"/>
      <c r="D403" s="828"/>
      <c r="E403" s="828"/>
      <c r="F403" s="828"/>
      <c r="G403" s="828"/>
      <c r="H403" s="828"/>
      <c r="I403" s="828"/>
      <c r="J403" s="828"/>
      <c r="K403" s="828"/>
    </row>
    <row r="404" spans="3:11" ht="12.75" customHeight="1">
      <c r="C404" s="828"/>
      <c r="D404" s="828"/>
      <c r="E404" s="828"/>
      <c r="F404" s="828"/>
      <c r="G404" s="828"/>
      <c r="H404" s="828"/>
      <c r="I404" s="828"/>
      <c r="J404" s="828"/>
      <c r="K404" s="828"/>
    </row>
    <row r="405" spans="3:11" ht="12.75" customHeight="1">
      <c r="C405" s="828"/>
      <c r="D405" s="828"/>
      <c r="E405" s="828"/>
      <c r="F405" s="828"/>
      <c r="G405" s="828"/>
      <c r="H405" s="828"/>
      <c r="I405" s="828"/>
      <c r="J405" s="828"/>
      <c r="K405" s="828"/>
    </row>
    <row r="406" spans="3:11" ht="12.75" customHeight="1">
      <c r="C406" s="828"/>
      <c r="D406" s="828"/>
      <c r="E406" s="828"/>
      <c r="F406" s="828"/>
      <c r="G406" s="828"/>
      <c r="H406" s="828"/>
      <c r="I406" s="828"/>
      <c r="J406" s="828"/>
      <c r="K406" s="828"/>
    </row>
    <row r="407" spans="3:11" ht="15" customHeight="1">
      <c r="C407" s="388"/>
    </row>
    <row r="408" spans="3:11" ht="15" customHeight="1">
      <c r="C408" s="828" t="s">
        <v>7033</v>
      </c>
      <c r="D408" s="828"/>
      <c r="E408" s="828"/>
      <c r="F408" s="828"/>
      <c r="G408" s="828"/>
      <c r="H408" s="828"/>
      <c r="I408" s="828"/>
      <c r="J408" s="828"/>
      <c r="K408" s="828"/>
    </row>
    <row r="409" spans="3:11" ht="15" customHeight="1">
      <c r="C409" s="828"/>
      <c r="D409" s="828"/>
      <c r="E409" s="828"/>
      <c r="F409" s="828"/>
      <c r="G409" s="828"/>
      <c r="H409" s="828"/>
      <c r="I409" s="828"/>
      <c r="J409" s="828"/>
      <c r="K409" s="828"/>
    </row>
    <row r="410" spans="3:11" ht="15" customHeight="1">
      <c r="C410" s="828"/>
      <c r="D410" s="828"/>
      <c r="E410" s="828"/>
      <c r="F410" s="828"/>
      <c r="G410" s="828"/>
      <c r="H410" s="828"/>
      <c r="I410" s="828"/>
      <c r="J410" s="828"/>
      <c r="K410" s="828"/>
    </row>
    <row r="411" spans="3:11" ht="15" customHeight="1">
      <c r="C411" s="388"/>
    </row>
    <row r="412" spans="3:11" ht="15" customHeight="1">
      <c r="C412" s="828" t="s">
        <v>7034</v>
      </c>
      <c r="D412" s="828"/>
      <c r="E412" s="828"/>
      <c r="F412" s="828"/>
      <c r="G412" s="828"/>
      <c r="H412" s="828"/>
      <c r="I412" s="828"/>
      <c r="J412" s="828"/>
      <c r="K412" s="828"/>
    </row>
    <row r="413" spans="3:11" ht="15" customHeight="1">
      <c r="C413" s="828"/>
      <c r="D413" s="828"/>
      <c r="E413" s="828"/>
      <c r="F413" s="828"/>
      <c r="G413" s="828"/>
      <c r="H413" s="828"/>
      <c r="I413" s="828"/>
      <c r="J413" s="828"/>
      <c r="K413" s="828"/>
    </row>
    <row r="414" spans="3:11" ht="15" customHeight="1">
      <c r="C414" s="828"/>
      <c r="D414" s="828"/>
      <c r="E414" s="828"/>
      <c r="F414" s="828"/>
      <c r="G414" s="828"/>
      <c r="H414" s="828"/>
      <c r="I414" s="828"/>
      <c r="J414" s="828"/>
      <c r="K414" s="828"/>
    </row>
    <row r="415" spans="3:11" ht="15" customHeight="1">
      <c r="C415" s="388"/>
    </row>
    <row r="416" spans="3:11" ht="15" customHeight="1">
      <c r="C416" s="828" t="s">
        <v>7035</v>
      </c>
      <c r="D416" s="828"/>
      <c r="E416" s="828"/>
      <c r="F416" s="828"/>
      <c r="G416" s="828"/>
      <c r="H416" s="828"/>
      <c r="I416" s="828"/>
      <c r="J416" s="828"/>
      <c r="K416" s="828"/>
    </row>
    <row r="417" spans="3:12" ht="15" customHeight="1">
      <c r="C417" s="388"/>
    </row>
    <row r="418" spans="3:12" ht="15" customHeight="1">
      <c r="C418" s="828" t="s">
        <v>7036</v>
      </c>
      <c r="D418" s="828"/>
      <c r="E418" s="828"/>
      <c r="F418" s="828"/>
      <c r="G418" s="828"/>
      <c r="H418" s="828"/>
      <c r="I418" s="828"/>
      <c r="J418" s="828"/>
      <c r="K418" s="828"/>
    </row>
    <row r="419" spans="3:12" ht="15" customHeight="1">
      <c r="C419" s="388"/>
      <c r="D419" s="388"/>
      <c r="E419" s="388"/>
      <c r="F419" s="388"/>
      <c r="G419" s="388"/>
      <c r="H419" s="388"/>
      <c r="I419" s="388"/>
      <c r="J419" s="388"/>
      <c r="K419" s="388"/>
    </row>
    <row r="420" spans="3:12" ht="15" customHeight="1">
      <c r="C420" s="388"/>
      <c r="D420" s="388"/>
      <c r="E420" s="388"/>
      <c r="F420" s="388"/>
      <c r="G420" s="388"/>
      <c r="H420" s="388"/>
      <c r="I420" s="388"/>
      <c r="J420" s="388"/>
      <c r="K420" s="388"/>
    </row>
    <row r="422" spans="3:12" ht="15" customHeight="1">
      <c r="G422" s="890" t="s">
        <v>79</v>
      </c>
      <c r="H422" s="891"/>
      <c r="I422" s="891"/>
      <c r="J422" s="891"/>
      <c r="K422" s="891"/>
      <c r="L422" s="794"/>
    </row>
    <row r="423" spans="3:12" ht="15" customHeight="1">
      <c r="E423" s="892" t="s">
        <v>80</v>
      </c>
      <c r="F423" s="893"/>
      <c r="G423" s="887" t="s">
        <v>221</v>
      </c>
      <c r="H423" s="887" t="s">
        <v>82</v>
      </c>
      <c r="I423" s="887" t="s">
        <v>223</v>
      </c>
      <c r="J423" s="887" t="s">
        <v>85</v>
      </c>
      <c r="K423" s="892" t="s">
        <v>224</v>
      </c>
      <c r="L423" s="795" t="s">
        <v>6853</v>
      </c>
    </row>
    <row r="424" spans="3:12" ht="15" customHeight="1">
      <c r="E424" s="894"/>
      <c r="F424" s="895"/>
      <c r="G424" s="888"/>
      <c r="H424" s="888"/>
      <c r="I424" s="888" t="s">
        <v>88</v>
      </c>
      <c r="J424" s="888" t="s">
        <v>89</v>
      </c>
      <c r="K424" s="894" t="s">
        <v>89</v>
      </c>
      <c r="L424" s="795"/>
    </row>
    <row r="425" spans="3:12" ht="15" customHeight="1">
      <c r="E425" s="896"/>
      <c r="F425" s="897"/>
      <c r="G425" s="889"/>
      <c r="H425" s="889"/>
      <c r="I425" s="889"/>
      <c r="J425" s="889"/>
      <c r="K425" s="896"/>
      <c r="L425" s="796" t="s">
        <v>90</v>
      </c>
    </row>
    <row r="426" spans="3:12" ht="15" customHeight="1">
      <c r="E426" s="551" t="s">
        <v>91</v>
      </c>
      <c r="F426" s="552"/>
      <c r="G426" s="553">
        <v>6680664007</v>
      </c>
      <c r="H426" s="554">
        <v>28896760</v>
      </c>
      <c r="I426" s="554">
        <v>0</v>
      </c>
      <c r="J426" s="555">
        <v>0</v>
      </c>
      <c r="K426" s="556">
        <f>+G426+H426+I426+J426</f>
        <v>6709560767</v>
      </c>
      <c r="L426" s="797">
        <v>2.5</v>
      </c>
    </row>
    <row r="427" spans="3:12" ht="15" customHeight="1">
      <c r="E427" s="556" t="s">
        <v>6854</v>
      </c>
      <c r="F427" s="557"/>
      <c r="G427" s="553">
        <v>4816834293</v>
      </c>
      <c r="H427" s="554">
        <v>0</v>
      </c>
      <c r="I427" s="554">
        <v>0</v>
      </c>
      <c r="J427" s="555">
        <v>0</v>
      </c>
      <c r="K427" s="556">
        <f t="shared" ref="K427:K432" si="11">+G427+H427+I427+J427</f>
        <v>4816834293</v>
      </c>
      <c r="L427" s="797">
        <v>0</v>
      </c>
    </row>
    <row r="428" spans="3:12" ht="15" customHeight="1">
      <c r="E428" s="556" t="s">
        <v>93</v>
      </c>
      <c r="F428" s="557"/>
      <c r="G428" s="553">
        <v>18493250977</v>
      </c>
      <c r="H428" s="554">
        <v>61288161</v>
      </c>
      <c r="I428" s="554">
        <v>-247408925</v>
      </c>
      <c r="J428" s="555">
        <v>0</v>
      </c>
      <c r="K428" s="556">
        <f t="shared" si="11"/>
        <v>18307130213</v>
      </c>
      <c r="L428" s="797">
        <v>10</v>
      </c>
    </row>
    <row r="429" spans="3:12" ht="15" customHeight="1">
      <c r="E429" s="556" t="s">
        <v>6855</v>
      </c>
      <c r="F429" s="557"/>
      <c r="G429" s="553">
        <v>30636826072</v>
      </c>
      <c r="H429" s="554">
        <v>172459772</v>
      </c>
      <c r="I429" s="554">
        <v>-511676708</v>
      </c>
      <c r="J429" s="555">
        <v>0</v>
      </c>
      <c r="K429" s="556">
        <f t="shared" si="11"/>
        <v>30297609136</v>
      </c>
      <c r="L429" s="797">
        <v>10</v>
      </c>
    </row>
    <row r="430" spans="3:12" ht="15" customHeight="1">
      <c r="E430" s="556" t="s">
        <v>95</v>
      </c>
      <c r="F430" s="557"/>
      <c r="G430" s="553">
        <v>3840516227</v>
      </c>
      <c r="H430" s="554">
        <v>34124495</v>
      </c>
      <c r="I430" s="554">
        <v>-33856329</v>
      </c>
      <c r="J430" s="555">
        <v>0</v>
      </c>
      <c r="K430" s="556">
        <f t="shared" si="11"/>
        <v>3840784393</v>
      </c>
      <c r="L430" s="797">
        <v>10</v>
      </c>
    </row>
    <row r="431" spans="3:12" ht="15" customHeight="1">
      <c r="E431" s="556" t="s">
        <v>226</v>
      </c>
      <c r="F431" s="557"/>
      <c r="G431" s="553">
        <v>45556072368</v>
      </c>
      <c r="H431" s="554">
        <v>3068098947</v>
      </c>
      <c r="I431" s="554">
        <v>0</v>
      </c>
      <c r="J431" s="555">
        <v>0</v>
      </c>
      <c r="K431" s="556">
        <f t="shared" si="11"/>
        <v>48624171315</v>
      </c>
      <c r="L431" s="797">
        <v>25</v>
      </c>
    </row>
    <row r="432" spans="3:12" ht="15" customHeight="1">
      <c r="E432" s="558" t="s">
        <v>227</v>
      </c>
      <c r="F432" s="559"/>
      <c r="G432" s="553">
        <v>848208351</v>
      </c>
      <c r="H432" s="554">
        <v>195454546</v>
      </c>
      <c r="I432" s="554">
        <v>0</v>
      </c>
      <c r="J432" s="555">
        <v>0</v>
      </c>
      <c r="K432" s="556">
        <f t="shared" si="11"/>
        <v>1043662897</v>
      </c>
      <c r="L432" s="797">
        <v>20</v>
      </c>
    </row>
    <row r="433" spans="5:12" ht="15" customHeight="1" thickBot="1">
      <c r="E433" s="560" t="s">
        <v>7037</v>
      </c>
      <c r="F433" s="561"/>
      <c r="G433" s="562">
        <f>SUM(G426:G432)</f>
        <v>110872372295</v>
      </c>
      <c r="H433" s="562">
        <f>SUM(H426:H432)</f>
        <v>3560322681</v>
      </c>
      <c r="I433" s="562">
        <f>SUM(I426:I432)</f>
        <v>-792941962</v>
      </c>
      <c r="J433" s="562">
        <f>SUM(J426:J432)</f>
        <v>0</v>
      </c>
      <c r="K433" s="791">
        <f>SUM(K426:K432)</f>
        <v>113639753014</v>
      </c>
      <c r="L433" s="794"/>
    </row>
    <row r="434" spans="5:12" ht="15" customHeight="1" thickTop="1" thickBot="1">
      <c r="E434" s="560" t="s">
        <v>6856</v>
      </c>
      <c r="F434" s="561"/>
      <c r="G434" s="563">
        <v>103634985272</v>
      </c>
      <c r="H434" s="562">
        <v>7060694573</v>
      </c>
      <c r="I434" s="562">
        <v>-625159964</v>
      </c>
      <c r="J434" s="563">
        <v>801852414</v>
      </c>
      <c r="K434" s="792">
        <v>110872372295</v>
      </c>
      <c r="L434" s="798"/>
    </row>
    <row r="435" spans="5:12" ht="15" customHeight="1" thickTop="1">
      <c r="L435" s="793"/>
    </row>
    <row r="437" spans="5:12" ht="15" customHeight="1">
      <c r="E437" s="564"/>
      <c r="G437" s="564"/>
      <c r="H437" s="890" t="s">
        <v>99</v>
      </c>
      <c r="I437" s="891"/>
      <c r="J437" s="891"/>
      <c r="K437" s="891"/>
      <c r="L437" s="931"/>
    </row>
    <row r="438" spans="5:12" ht="15" customHeight="1">
      <c r="E438" s="892" t="s">
        <v>80</v>
      </c>
      <c r="F438" s="893"/>
      <c r="G438" s="565" t="s">
        <v>6857</v>
      </c>
      <c r="H438" s="887" t="s">
        <v>221</v>
      </c>
      <c r="I438" s="932" t="s">
        <v>101</v>
      </c>
      <c r="J438" s="932" t="s">
        <v>223</v>
      </c>
      <c r="K438" s="932" t="s">
        <v>6858</v>
      </c>
      <c r="L438" s="887" t="s">
        <v>231</v>
      </c>
    </row>
    <row r="439" spans="5:12" ht="15" customHeight="1">
      <c r="E439" s="894"/>
      <c r="F439" s="895"/>
      <c r="G439" s="550" t="s">
        <v>6859</v>
      </c>
      <c r="H439" s="888"/>
      <c r="I439" s="933"/>
      <c r="J439" s="933"/>
      <c r="K439" s="933"/>
      <c r="L439" s="888"/>
    </row>
    <row r="440" spans="5:12" ht="15" customHeight="1">
      <c r="E440" s="896"/>
      <c r="F440" s="897"/>
      <c r="G440" s="642" t="s">
        <v>90</v>
      </c>
      <c r="H440" s="889"/>
      <c r="I440" s="934"/>
      <c r="J440" s="934"/>
      <c r="K440" s="934"/>
      <c r="L440" s="889"/>
    </row>
    <row r="441" spans="5:12" ht="15" customHeight="1">
      <c r="E441" s="551" t="s">
        <v>91</v>
      </c>
      <c r="F441" s="566"/>
      <c r="G441" s="680">
        <v>2.5</v>
      </c>
      <c r="H441" s="569">
        <v>-2098740652</v>
      </c>
      <c r="I441" s="567">
        <v>-139947733</v>
      </c>
      <c r="J441" s="568">
        <v>0</v>
      </c>
      <c r="K441" s="569">
        <f>SUM(H441:J441)</f>
        <v>-2238688385</v>
      </c>
      <c r="L441" s="569">
        <v>4470872382</v>
      </c>
    </row>
    <row r="442" spans="5:12" ht="15" customHeight="1">
      <c r="E442" s="556" t="s">
        <v>6854</v>
      </c>
      <c r="F442" s="570"/>
      <c r="G442" s="571">
        <v>0</v>
      </c>
      <c r="H442" s="568">
        <v>0</v>
      </c>
      <c r="I442" s="568">
        <v>0</v>
      </c>
      <c r="J442" s="568">
        <v>0</v>
      </c>
      <c r="K442" s="568">
        <v>0</v>
      </c>
      <c r="L442" s="569">
        <v>4816834293</v>
      </c>
    </row>
    <row r="443" spans="5:12" ht="15" customHeight="1">
      <c r="E443" s="556" t="s">
        <v>93</v>
      </c>
      <c r="F443" s="570"/>
      <c r="G443" s="571">
        <v>10</v>
      </c>
      <c r="H443" s="569">
        <v>-14954474765</v>
      </c>
      <c r="I443" s="567">
        <v>-1030227916</v>
      </c>
      <c r="J443" s="567">
        <v>227898392</v>
      </c>
      <c r="K443" s="569">
        <f>SUM(H443:J443)</f>
        <v>-15756804289</v>
      </c>
      <c r="L443" s="569">
        <v>2550325924</v>
      </c>
    </row>
    <row r="444" spans="5:12" ht="15" customHeight="1">
      <c r="E444" s="556" t="s">
        <v>6855</v>
      </c>
      <c r="F444" s="570"/>
      <c r="G444" s="571">
        <v>10</v>
      </c>
      <c r="H444" s="569">
        <v>-22511686725</v>
      </c>
      <c r="I444" s="567">
        <v>-1673444100</v>
      </c>
      <c r="J444" s="567">
        <v>348270375</v>
      </c>
      <c r="K444" s="569">
        <f>SUM(H444:J444)</f>
        <v>-23836860450</v>
      </c>
      <c r="L444" s="569">
        <v>6460748686</v>
      </c>
    </row>
    <row r="445" spans="5:12" ht="15" customHeight="1">
      <c r="E445" s="556" t="s">
        <v>95</v>
      </c>
      <c r="F445" s="570"/>
      <c r="G445" s="571">
        <v>10</v>
      </c>
      <c r="H445" s="569">
        <v>-3058470658</v>
      </c>
      <c r="I445" s="567">
        <v>-116502802</v>
      </c>
      <c r="J445" s="681">
        <v>33856329</v>
      </c>
      <c r="K445" s="569">
        <f>SUM(H445:J445)</f>
        <v>-3141117131</v>
      </c>
      <c r="L445" s="569">
        <v>699667262</v>
      </c>
    </row>
    <row r="446" spans="5:12" ht="15" customHeight="1">
      <c r="E446" s="556" t="s">
        <v>226</v>
      </c>
      <c r="F446" s="570"/>
      <c r="G446" s="571">
        <v>25</v>
      </c>
      <c r="H446" s="569">
        <v>-39742128766</v>
      </c>
      <c r="I446" s="567">
        <v>-2002914212</v>
      </c>
      <c r="J446" s="567">
        <v>0</v>
      </c>
      <c r="K446" s="569">
        <f>SUM(H446:J446)</f>
        <v>-41745042978</v>
      </c>
      <c r="L446" s="569">
        <v>6879128337</v>
      </c>
    </row>
    <row r="447" spans="5:12" ht="15" customHeight="1">
      <c r="E447" s="558" t="s">
        <v>227</v>
      </c>
      <c r="F447" s="572"/>
      <c r="G447" s="571">
        <v>20</v>
      </c>
      <c r="H447" s="569">
        <v>-848208351</v>
      </c>
      <c r="I447" s="567">
        <v>0</v>
      </c>
      <c r="J447" s="567">
        <v>0</v>
      </c>
      <c r="K447" s="569">
        <f>SUM(H447:J447)</f>
        <v>-848208351</v>
      </c>
      <c r="L447" s="568">
        <v>195454546</v>
      </c>
    </row>
    <row r="448" spans="5:12" ht="15" customHeight="1" thickBot="1">
      <c r="E448" s="560" t="s">
        <v>7037</v>
      </c>
      <c r="F448" s="573"/>
      <c r="G448" s="574"/>
      <c r="H448" s="575">
        <f t="shared" ref="H448:L448" si="12">SUM(H441:H447)</f>
        <v>-83213709917</v>
      </c>
      <c r="I448" s="576">
        <f>SUM(I441:I447)</f>
        <v>-4963036763</v>
      </c>
      <c r="J448" s="576">
        <f t="shared" si="12"/>
        <v>610025096</v>
      </c>
      <c r="K448" s="576">
        <f>SUM(K441:K447)</f>
        <v>-87566721584</v>
      </c>
      <c r="L448" s="576">
        <f t="shared" si="12"/>
        <v>26073031430</v>
      </c>
    </row>
    <row r="449" spans="2:12" ht="15" customHeight="1" thickTop="1" thickBot="1">
      <c r="E449" s="560" t="s">
        <v>6856</v>
      </c>
      <c r="F449" s="573"/>
      <c r="G449" s="577"/>
      <c r="H449" s="576">
        <v>-77130862999</v>
      </c>
      <c r="I449" s="578">
        <v>-6673668235</v>
      </c>
      <c r="J449" s="578">
        <v>590821317</v>
      </c>
      <c r="K449" s="576">
        <v>-83213709917</v>
      </c>
      <c r="L449" s="579">
        <v>27658662378</v>
      </c>
    </row>
    <row r="450" spans="2:12" ht="15" customHeight="1" thickTop="1"/>
    <row r="452" spans="2:12" ht="15" customHeight="1">
      <c r="C452" s="846" t="s">
        <v>7038</v>
      </c>
      <c r="D452" s="846"/>
      <c r="E452" s="846"/>
      <c r="F452" s="846"/>
      <c r="G452" s="846"/>
      <c r="H452" s="846"/>
      <c r="I452" s="846"/>
      <c r="J452" s="846"/>
      <c r="K452" s="846"/>
    </row>
    <row r="453" spans="2:12" ht="15" customHeight="1">
      <c r="C453" s="846"/>
      <c r="D453" s="846"/>
      <c r="E453" s="846"/>
      <c r="F453" s="846"/>
      <c r="G453" s="846"/>
      <c r="H453" s="846"/>
      <c r="I453" s="846"/>
      <c r="J453" s="846"/>
      <c r="K453" s="846"/>
    </row>
    <row r="454" spans="2:12" ht="15" customHeight="1">
      <c r="C454" s="846"/>
      <c r="D454" s="846"/>
      <c r="E454" s="846"/>
      <c r="F454" s="846"/>
      <c r="G454" s="846"/>
      <c r="H454" s="846"/>
      <c r="I454" s="846"/>
      <c r="J454" s="846"/>
      <c r="K454" s="846"/>
    </row>
    <row r="456" spans="2:12" ht="15" customHeight="1">
      <c r="B456" s="375" t="s">
        <v>6860</v>
      </c>
      <c r="C456" s="375"/>
    </row>
    <row r="457" spans="2:12" ht="15" customHeight="1">
      <c r="B457" s="388"/>
    </row>
    <row r="458" spans="2:12" ht="15" customHeight="1">
      <c r="C458" s="828" t="s">
        <v>7039</v>
      </c>
      <c r="D458" s="828"/>
      <c r="E458" s="828"/>
      <c r="F458" s="828"/>
      <c r="G458" s="828"/>
      <c r="H458" s="828"/>
      <c r="I458" s="828"/>
      <c r="J458" s="828"/>
      <c r="K458" s="828"/>
    </row>
    <row r="460" spans="2:12" ht="15" customHeight="1">
      <c r="E460" s="390" t="s">
        <v>7011</v>
      </c>
    </row>
    <row r="462" spans="2:12" ht="15" customHeight="1">
      <c r="E462" s="848" t="s">
        <v>6826</v>
      </c>
      <c r="F462" s="848"/>
      <c r="H462" s="929" t="s">
        <v>6861</v>
      </c>
      <c r="I462" s="929" t="s">
        <v>6862</v>
      </c>
      <c r="J462" s="929" t="s">
        <v>6863</v>
      </c>
      <c r="K462" s="929" t="s">
        <v>7040</v>
      </c>
    </row>
    <row r="463" spans="2:12" ht="15" customHeight="1">
      <c r="E463" s="848"/>
      <c r="F463" s="848"/>
      <c r="H463" s="929"/>
      <c r="I463" s="929"/>
      <c r="J463" s="929"/>
      <c r="K463" s="929"/>
    </row>
    <row r="464" spans="2:12" ht="15" customHeight="1">
      <c r="E464" s="848"/>
      <c r="F464" s="848"/>
      <c r="H464" s="929"/>
      <c r="I464" s="929"/>
      <c r="J464" s="929"/>
      <c r="K464" s="929"/>
    </row>
    <row r="465" spans="5:12" ht="15">
      <c r="E465" s="684" t="s">
        <v>6865</v>
      </c>
      <c r="F465" s="684"/>
      <c r="G465" s="679"/>
      <c r="H465" s="581">
        <v>3511494737</v>
      </c>
      <c r="I465" s="580">
        <f>-173574812+197335459-7</f>
        <v>23760640</v>
      </c>
      <c r="J465" s="580">
        <v>-1318528268</v>
      </c>
      <c r="K465" s="581">
        <f>SUM(H465:J465)</f>
        <v>2216727109</v>
      </c>
    </row>
    <row r="466" spans="5:12" ht="15">
      <c r="E466" s="684" t="s">
        <v>6866</v>
      </c>
      <c r="F466" s="684"/>
      <c r="G466" s="679"/>
      <c r="H466" s="582">
        <v>8557319028</v>
      </c>
      <c r="I466" s="582">
        <v>5440187657</v>
      </c>
      <c r="J466" s="582">
        <v>-3602209378</v>
      </c>
      <c r="K466" s="583">
        <f>SUM(H466:J466)</f>
        <v>10395297307</v>
      </c>
    </row>
    <row r="467" spans="5:12" ht="15">
      <c r="E467" s="682" t="s">
        <v>6767</v>
      </c>
      <c r="F467" s="679"/>
      <c r="G467" s="679"/>
      <c r="H467" s="584">
        <f>SUM(H465:H466)</f>
        <v>12068813765</v>
      </c>
      <c r="I467" s="584">
        <f>SUM(I465:I466)</f>
        <v>5463948297</v>
      </c>
      <c r="J467" s="584">
        <f>+J465+J466</f>
        <v>-4920737646</v>
      </c>
      <c r="K467" s="584">
        <f>SUM(K465:K466)</f>
        <v>12612024416</v>
      </c>
    </row>
    <row r="468" spans="5:12" ht="15">
      <c r="E468" s="684" t="s">
        <v>6867</v>
      </c>
      <c r="F468" s="684"/>
      <c r="G468" s="679"/>
      <c r="H468" s="580">
        <v>3046014268</v>
      </c>
      <c r="I468" s="580">
        <v>3141284277</v>
      </c>
      <c r="J468" s="580">
        <v>-3716331277</v>
      </c>
      <c r="K468" s="581">
        <f>SUM(H468:J468)</f>
        <v>2470967268</v>
      </c>
    </row>
    <row r="469" spans="5:12" ht="15">
      <c r="E469" s="682" t="s">
        <v>6767</v>
      </c>
      <c r="F469" s="679"/>
      <c r="G469" s="679"/>
      <c r="H469" s="584">
        <f>SUM(H468)</f>
        <v>3046014268</v>
      </c>
      <c r="I469" s="584">
        <f>SUM(I468:I468)</f>
        <v>3141284277</v>
      </c>
      <c r="J469" s="584">
        <f>SUM(J468:J468)</f>
        <v>-3716331277</v>
      </c>
      <c r="K469" s="584">
        <f>SUM(K468:K468)</f>
        <v>2470967268</v>
      </c>
    </row>
    <row r="470" spans="5:12" ht="15.75" thickBot="1">
      <c r="E470" s="683" t="s">
        <v>6650</v>
      </c>
      <c r="F470" s="679"/>
      <c r="G470" s="679"/>
      <c r="H470" s="548">
        <f>H467+H469</f>
        <v>15114828033</v>
      </c>
      <c r="I470" s="548">
        <f>+I467+I469</f>
        <v>8605232574</v>
      </c>
      <c r="J470" s="548">
        <f>+J467+J469</f>
        <v>-8637068923</v>
      </c>
      <c r="K470" s="548">
        <f>+K467+K469</f>
        <v>15082991684</v>
      </c>
    </row>
    <row r="471" spans="5:12" ht="13.5" thickTop="1"/>
    <row r="473" spans="5:12" ht="15">
      <c r="E473" s="390" t="s">
        <v>6794</v>
      </c>
    </row>
    <row r="475" spans="5:12" ht="12.75" customHeight="1">
      <c r="E475" s="848" t="s">
        <v>6826</v>
      </c>
      <c r="F475" s="848"/>
      <c r="G475" s="848"/>
      <c r="H475" s="929" t="s">
        <v>6861</v>
      </c>
      <c r="I475" s="929" t="s">
        <v>6862</v>
      </c>
      <c r="J475" s="929" t="s">
        <v>6863</v>
      </c>
      <c r="K475" s="929" t="s">
        <v>6864</v>
      </c>
      <c r="L475" s="929"/>
    </row>
    <row r="476" spans="5:12" ht="12.75" customHeight="1">
      <c r="E476" s="848"/>
      <c r="F476" s="848"/>
      <c r="G476" s="848"/>
      <c r="H476" s="929"/>
      <c r="I476" s="929"/>
      <c r="J476" s="929"/>
      <c r="K476" s="929"/>
      <c r="L476" s="929"/>
    </row>
    <row r="477" spans="5:12" ht="12.75" customHeight="1">
      <c r="E477" s="848"/>
      <c r="F477" s="848"/>
      <c r="G477" s="848"/>
      <c r="H477" s="929"/>
      <c r="I477" s="929"/>
      <c r="J477" s="929"/>
      <c r="K477" s="929"/>
      <c r="L477" s="929"/>
    </row>
    <row r="478" spans="5:12" ht="15">
      <c r="E478" s="684" t="s">
        <v>6865</v>
      </c>
      <c r="F478" s="684"/>
      <c r="H478" s="580">
        <v>5559824907</v>
      </c>
      <c r="I478" s="580">
        <v>751373147</v>
      </c>
      <c r="J478" s="580">
        <v>-2799703317</v>
      </c>
      <c r="K478" s="581">
        <f>SUM(H478:J478)</f>
        <v>3511494737</v>
      </c>
    </row>
    <row r="479" spans="5:12" ht="15">
      <c r="E479" s="684" t="s">
        <v>6866</v>
      </c>
      <c r="F479" s="684"/>
      <c r="H479" s="582">
        <v>8291041879</v>
      </c>
      <c r="I479" s="582">
        <v>3869427356</v>
      </c>
      <c r="J479" s="582">
        <v>-3603150207</v>
      </c>
      <c r="K479" s="583">
        <f>SUM(H479:J479)</f>
        <v>8557319028</v>
      </c>
    </row>
    <row r="480" spans="5:12" ht="15">
      <c r="E480" s="682" t="s">
        <v>6767</v>
      </c>
      <c r="F480" s="682"/>
      <c r="H480" s="584">
        <f>SUM(H478:H479)</f>
        <v>13850866786</v>
      </c>
      <c r="I480" s="584">
        <f>SUM(I478:I479)</f>
        <v>4620800503</v>
      </c>
      <c r="J480" s="584">
        <f>+J478+J479</f>
        <v>-6402853524</v>
      </c>
      <c r="K480" s="584">
        <f>SUM(K478:K479)</f>
        <v>12068813765</v>
      </c>
    </row>
    <row r="481" spans="2:11" ht="15">
      <c r="E481" s="684" t="s">
        <v>6867</v>
      </c>
      <c r="F481" s="684"/>
      <c r="H481" s="580">
        <v>1983903128</v>
      </c>
      <c r="I481" s="580">
        <v>4470299543</v>
      </c>
      <c r="J481" s="580">
        <v>-3408188403</v>
      </c>
      <c r="K481" s="581">
        <f>SUM(H481:J481)</f>
        <v>3046014268</v>
      </c>
    </row>
    <row r="482" spans="2:11" ht="15">
      <c r="E482" s="682" t="s">
        <v>6767</v>
      </c>
      <c r="F482" s="682"/>
      <c r="H482" s="584">
        <f>SUM(H481)</f>
        <v>1983903128</v>
      </c>
      <c r="I482" s="584">
        <f>SUM(I481:I481)</f>
        <v>4470299543</v>
      </c>
      <c r="J482" s="584">
        <f>SUM(J481:J481)</f>
        <v>-3408188403</v>
      </c>
      <c r="K482" s="584">
        <f>SUM(K481:K481)</f>
        <v>3046014268</v>
      </c>
    </row>
    <row r="483" spans="2:11" ht="15.75" thickBot="1">
      <c r="E483" s="683" t="s">
        <v>6650</v>
      </c>
      <c r="F483" s="683"/>
      <c r="H483" s="548">
        <f>H480+H482</f>
        <v>15834769914</v>
      </c>
      <c r="I483" s="548">
        <f>+I480+I482</f>
        <v>9091100046</v>
      </c>
      <c r="J483" s="548">
        <f>+J480+J482</f>
        <v>-9811041927</v>
      </c>
      <c r="K483" s="548">
        <f>+K480+K482</f>
        <v>15114828033</v>
      </c>
    </row>
    <row r="484" spans="2:11" ht="13.5" thickTop="1"/>
    <row r="485" spans="2:11">
      <c r="E485" s="898" t="s">
        <v>6868</v>
      </c>
      <c r="F485" s="898"/>
      <c r="G485" s="898"/>
      <c r="H485" s="898"/>
      <c r="I485" s="898"/>
      <c r="J485" s="898"/>
      <c r="K485" s="898"/>
    </row>
    <row r="486" spans="2:11">
      <c r="E486" s="899" t="s">
        <v>7041</v>
      </c>
      <c r="F486" s="899"/>
      <c r="G486" s="899"/>
      <c r="H486" s="899"/>
      <c r="I486" s="899"/>
      <c r="J486" s="899"/>
      <c r="K486" s="899"/>
    </row>
    <row r="487" spans="2:11">
      <c r="E487" s="899"/>
      <c r="F487" s="899"/>
      <c r="G487" s="899"/>
      <c r="H487" s="899"/>
      <c r="I487" s="899"/>
      <c r="J487" s="899"/>
      <c r="K487" s="899"/>
    </row>
    <row r="488" spans="2:11">
      <c r="E488" s="643"/>
      <c r="F488" s="643"/>
      <c r="G488" s="643"/>
      <c r="H488" s="643"/>
      <c r="I488" s="643"/>
      <c r="J488" s="643"/>
      <c r="K488" s="643"/>
    </row>
    <row r="490" spans="2:11" ht="15">
      <c r="B490" s="375" t="s">
        <v>6869</v>
      </c>
      <c r="C490" s="375"/>
    </row>
    <row r="492" spans="2:11" ht="15">
      <c r="C492" s="828" t="s">
        <v>7042</v>
      </c>
      <c r="D492" s="828"/>
      <c r="E492" s="828"/>
      <c r="F492" s="828"/>
      <c r="G492" s="828"/>
      <c r="H492" s="828"/>
      <c r="I492" s="828"/>
      <c r="J492" s="828"/>
      <c r="K492" s="828"/>
    </row>
    <row r="494" spans="2:11" ht="15">
      <c r="B494" s="375" t="s">
        <v>6870</v>
      </c>
      <c r="C494" s="375"/>
    </row>
    <row r="496" spans="2:11" ht="15">
      <c r="C496" s="828" t="s">
        <v>7043</v>
      </c>
      <c r="D496" s="828"/>
      <c r="E496" s="828"/>
      <c r="F496" s="828"/>
      <c r="G496" s="828"/>
      <c r="H496" s="828"/>
      <c r="I496" s="828"/>
      <c r="J496" s="828"/>
      <c r="K496" s="828"/>
    </row>
    <row r="498" spans="3:12" ht="15" customHeight="1">
      <c r="C498" s="375" t="s">
        <v>6871</v>
      </c>
    </row>
    <row r="499" spans="3:12" ht="15" customHeight="1">
      <c r="C499" s="828" t="s">
        <v>7044</v>
      </c>
      <c r="D499" s="828"/>
      <c r="E499" s="828"/>
      <c r="F499" s="828"/>
      <c r="G499" s="828"/>
      <c r="H499" s="828"/>
      <c r="I499" s="828"/>
      <c r="J499" s="828"/>
      <c r="K499" s="828"/>
      <c r="L499" s="828"/>
    </row>
    <row r="500" spans="3:12" ht="15" customHeight="1">
      <c r="C500" s="828"/>
      <c r="D500" s="828"/>
      <c r="E500" s="828"/>
      <c r="F500" s="828"/>
      <c r="G500" s="828"/>
      <c r="H500" s="828"/>
      <c r="I500" s="828"/>
      <c r="J500" s="828"/>
      <c r="K500" s="828"/>
      <c r="L500" s="828"/>
    </row>
    <row r="501" spans="3:12" ht="15" customHeight="1">
      <c r="C501" s="388"/>
    </row>
    <row r="502" spans="3:12" ht="15" customHeight="1">
      <c r="C502" s="375" t="s">
        <v>6872</v>
      </c>
    </row>
    <row r="503" spans="3:12" ht="15" customHeight="1">
      <c r="C503" s="828" t="s">
        <v>7045</v>
      </c>
      <c r="D503" s="828"/>
      <c r="E503" s="828"/>
      <c r="F503" s="828"/>
      <c r="G503" s="828"/>
      <c r="H503" s="828"/>
      <c r="I503" s="828"/>
      <c r="J503" s="828"/>
      <c r="K503" s="828"/>
      <c r="L503" s="828"/>
    </row>
    <row r="504" spans="3:12" ht="15" customHeight="1">
      <c r="C504" s="828"/>
      <c r="D504" s="828"/>
      <c r="E504" s="828"/>
      <c r="F504" s="828"/>
      <c r="G504" s="828"/>
      <c r="H504" s="828"/>
      <c r="I504" s="828"/>
      <c r="J504" s="828"/>
      <c r="K504" s="828"/>
      <c r="L504" s="828"/>
    </row>
    <row r="505" spans="3:12" ht="15" customHeight="1">
      <c r="C505" s="388"/>
    </row>
    <row r="506" spans="3:12" ht="15" customHeight="1">
      <c r="C506" s="375" t="s">
        <v>6873</v>
      </c>
    </row>
    <row r="507" spans="3:12" ht="15" customHeight="1">
      <c r="C507" s="828" t="s">
        <v>6874</v>
      </c>
      <c r="D507" s="828"/>
      <c r="E507" s="828"/>
      <c r="F507" s="828"/>
      <c r="G507" s="828"/>
      <c r="H507" s="828"/>
      <c r="I507" s="828"/>
      <c r="J507" s="828"/>
      <c r="K507" s="828"/>
      <c r="L507" s="828"/>
    </row>
    <row r="508" spans="3:12" ht="15" customHeight="1">
      <c r="C508" s="828"/>
      <c r="D508" s="828"/>
      <c r="E508" s="828"/>
      <c r="F508" s="828"/>
      <c r="G508" s="828"/>
      <c r="H508" s="828"/>
      <c r="I508" s="828"/>
      <c r="J508" s="828"/>
      <c r="K508" s="828"/>
      <c r="L508" s="828"/>
    </row>
    <row r="509" spans="3:12" ht="15" customHeight="1">
      <c r="C509" s="388"/>
    </row>
    <row r="510" spans="3:12" ht="15" customHeight="1">
      <c r="C510" s="375" t="s">
        <v>6875</v>
      </c>
    </row>
    <row r="511" spans="3:12" ht="15" customHeight="1">
      <c r="C511" s="828" t="s">
        <v>7046</v>
      </c>
      <c r="D511" s="828"/>
      <c r="E511" s="828"/>
      <c r="F511" s="828"/>
      <c r="G511" s="828"/>
      <c r="H511" s="828"/>
      <c r="I511" s="828"/>
      <c r="J511" s="828"/>
      <c r="K511" s="828"/>
      <c r="L511" s="828"/>
    </row>
    <row r="512" spans="3:12" ht="15" customHeight="1">
      <c r="C512" s="828"/>
      <c r="D512" s="828"/>
      <c r="E512" s="828"/>
      <c r="F512" s="828"/>
      <c r="G512" s="828"/>
      <c r="H512" s="828"/>
      <c r="I512" s="828"/>
      <c r="J512" s="828"/>
      <c r="K512" s="828"/>
      <c r="L512" s="828"/>
    </row>
    <row r="513" spans="3:12" ht="15" customHeight="1">
      <c r="C513" s="828"/>
      <c r="D513" s="828"/>
      <c r="E513" s="828"/>
      <c r="F513" s="828"/>
      <c r="G513" s="828"/>
      <c r="H513" s="828"/>
      <c r="I513" s="828"/>
      <c r="J513" s="828"/>
      <c r="K513" s="828"/>
      <c r="L513" s="828"/>
    </row>
    <row r="514" spans="3:12" ht="15" customHeight="1">
      <c r="C514" s="828"/>
      <c r="D514" s="828"/>
      <c r="E514" s="828"/>
      <c r="F514" s="828"/>
      <c r="G514" s="828"/>
      <c r="H514" s="828"/>
      <c r="I514" s="828"/>
      <c r="J514" s="828"/>
      <c r="K514" s="828"/>
      <c r="L514" s="828"/>
    </row>
    <row r="515" spans="3:12" ht="15" customHeight="1">
      <c r="C515" s="388"/>
    </row>
    <row r="516" spans="3:12" ht="15" customHeight="1">
      <c r="C516" s="828" t="s">
        <v>7047</v>
      </c>
      <c r="D516" s="828"/>
      <c r="E516" s="828"/>
      <c r="F516" s="828"/>
      <c r="G516" s="828"/>
      <c r="H516" s="828"/>
      <c r="I516" s="828"/>
      <c r="J516" s="828"/>
      <c r="K516" s="828"/>
    </row>
    <row r="517" spans="3:12" ht="15" customHeight="1">
      <c r="C517" s="388"/>
    </row>
    <row r="518" spans="3:12" ht="15" customHeight="1">
      <c r="C518" s="375" t="s">
        <v>6876</v>
      </c>
    </row>
    <row r="519" spans="3:12" ht="15" customHeight="1">
      <c r="C519" s="828" t="s">
        <v>6877</v>
      </c>
      <c r="D519" s="828"/>
      <c r="E519" s="828"/>
      <c r="F519" s="828"/>
      <c r="G519" s="828"/>
      <c r="H519" s="828"/>
      <c r="I519" s="828"/>
      <c r="J519" s="828"/>
      <c r="K519" s="828"/>
      <c r="L519" s="828"/>
    </row>
    <row r="520" spans="3:12" ht="15" customHeight="1">
      <c r="C520" s="828"/>
      <c r="D520" s="828"/>
      <c r="E520" s="828"/>
      <c r="F520" s="828"/>
      <c r="G520" s="828"/>
      <c r="H520" s="828"/>
      <c r="I520" s="828"/>
      <c r="J520" s="828"/>
      <c r="K520" s="828"/>
      <c r="L520" s="828"/>
    </row>
    <row r="521" spans="3:12" ht="15" customHeight="1">
      <c r="C521" s="828"/>
      <c r="D521" s="828"/>
      <c r="E521" s="828"/>
      <c r="F521" s="828"/>
      <c r="G521" s="828"/>
      <c r="H521" s="828"/>
      <c r="I521" s="828"/>
      <c r="J521" s="828"/>
      <c r="K521" s="828"/>
      <c r="L521" s="828"/>
    </row>
    <row r="522" spans="3:12" ht="15" customHeight="1">
      <c r="C522" s="388"/>
    </row>
    <row r="523" spans="3:12" ht="15" customHeight="1">
      <c r="C523" s="375" t="s">
        <v>6878</v>
      </c>
    </row>
    <row r="524" spans="3:12" ht="15" customHeight="1">
      <c r="C524" s="828" t="s">
        <v>6879</v>
      </c>
      <c r="D524" s="828"/>
      <c r="E524" s="828"/>
      <c r="F524" s="828"/>
      <c r="G524" s="828"/>
      <c r="H524" s="828"/>
      <c r="I524" s="828"/>
      <c r="J524" s="828"/>
      <c r="K524" s="828"/>
      <c r="L524" s="828"/>
    </row>
    <row r="525" spans="3:12" ht="15" customHeight="1">
      <c r="C525" s="828"/>
      <c r="D525" s="828"/>
      <c r="E525" s="828"/>
      <c r="F525" s="828"/>
      <c r="G525" s="828"/>
      <c r="H525" s="828"/>
      <c r="I525" s="828"/>
      <c r="J525" s="828"/>
      <c r="K525" s="828"/>
      <c r="L525" s="828"/>
    </row>
    <row r="526" spans="3:12" ht="15" customHeight="1">
      <c r="C526" s="828"/>
      <c r="D526" s="828"/>
      <c r="E526" s="828"/>
      <c r="F526" s="828"/>
      <c r="G526" s="828"/>
      <c r="H526" s="828"/>
      <c r="I526" s="828"/>
      <c r="J526" s="828"/>
      <c r="K526" s="828"/>
      <c r="L526" s="828"/>
    </row>
    <row r="527" spans="3:12" ht="15" customHeight="1">
      <c r="C527" s="492"/>
    </row>
    <row r="528" spans="3:12" ht="15" customHeight="1">
      <c r="C528" s="828" t="s">
        <v>7048</v>
      </c>
      <c r="D528" s="828"/>
      <c r="E528" s="828"/>
      <c r="F528" s="828"/>
      <c r="G528" s="828"/>
      <c r="H528" s="828"/>
      <c r="I528" s="828"/>
      <c r="J528" s="828"/>
      <c r="K528" s="828"/>
      <c r="L528" s="828"/>
    </row>
    <row r="529" spans="2:12" ht="15" customHeight="1">
      <c r="C529" s="828"/>
      <c r="D529" s="828"/>
      <c r="E529" s="828"/>
      <c r="F529" s="828"/>
      <c r="G529" s="828"/>
      <c r="H529" s="828"/>
      <c r="I529" s="828"/>
      <c r="J529" s="828"/>
      <c r="K529" s="828"/>
      <c r="L529" s="828"/>
    </row>
    <row r="531" spans="2:12">
      <c r="C531" s="418" t="s">
        <v>7049</v>
      </c>
    </row>
    <row r="533" spans="2:12" ht="15" customHeight="1">
      <c r="B533" s="375" t="s">
        <v>6880</v>
      </c>
      <c r="C533" s="375"/>
    </row>
    <row r="535" spans="2:12" ht="15" customHeight="1">
      <c r="C535" s="828" t="s">
        <v>7050</v>
      </c>
      <c r="D535" s="828"/>
      <c r="E535" s="828"/>
      <c r="F535" s="828"/>
      <c r="G535" s="828"/>
      <c r="H535" s="828"/>
      <c r="I535" s="828"/>
      <c r="J535" s="828"/>
      <c r="K535" s="828"/>
      <c r="L535" s="828"/>
    </row>
    <row r="536" spans="2:12" ht="15" customHeight="1">
      <c r="C536" s="828"/>
      <c r="D536" s="828"/>
      <c r="E536" s="828"/>
      <c r="F536" s="828"/>
      <c r="G536" s="828"/>
      <c r="H536" s="828"/>
      <c r="I536" s="828"/>
      <c r="J536" s="828"/>
      <c r="K536" s="828"/>
      <c r="L536" s="828"/>
    </row>
    <row r="537" spans="2:12" ht="15" customHeight="1">
      <c r="C537" s="828"/>
      <c r="D537" s="828"/>
      <c r="E537" s="828"/>
      <c r="F537" s="828"/>
      <c r="G537" s="828"/>
      <c r="H537" s="828"/>
      <c r="I537" s="828"/>
      <c r="J537" s="828"/>
      <c r="K537" s="828"/>
      <c r="L537" s="828"/>
    </row>
    <row r="538" spans="2:12" ht="15" customHeight="1">
      <c r="C538" s="388"/>
    </row>
    <row r="539" spans="2:12" ht="15" customHeight="1">
      <c r="C539" s="828" t="s">
        <v>7051</v>
      </c>
      <c r="D539" s="828"/>
      <c r="E539" s="828"/>
      <c r="F539" s="828"/>
      <c r="G539" s="828"/>
      <c r="H539" s="828"/>
      <c r="I539" s="828"/>
      <c r="J539" s="828"/>
      <c r="K539" s="828"/>
      <c r="L539" s="828"/>
    </row>
    <row r="540" spans="2:12" ht="15" customHeight="1">
      <c r="C540" s="828"/>
      <c r="D540" s="828"/>
      <c r="E540" s="828"/>
      <c r="F540" s="828"/>
      <c r="G540" s="828"/>
      <c r="H540" s="828"/>
      <c r="I540" s="828"/>
      <c r="J540" s="828"/>
      <c r="K540" s="828"/>
      <c r="L540" s="828"/>
    </row>
    <row r="541" spans="2:12" ht="15" customHeight="1">
      <c r="C541" s="388"/>
    </row>
    <row r="542" spans="2:12" ht="15" customHeight="1">
      <c r="C542" s="828" t="s">
        <v>7052</v>
      </c>
      <c r="D542" s="828"/>
      <c r="E542" s="828"/>
      <c r="F542" s="828"/>
      <c r="G542" s="828"/>
      <c r="H542" s="828"/>
      <c r="I542" s="828"/>
      <c r="J542" s="828"/>
      <c r="K542" s="828"/>
      <c r="L542" s="828"/>
    </row>
    <row r="543" spans="2:12" ht="15" customHeight="1">
      <c r="C543" s="828"/>
      <c r="D543" s="828"/>
      <c r="E543" s="828"/>
      <c r="F543" s="828"/>
      <c r="G543" s="828"/>
      <c r="H543" s="828"/>
      <c r="I543" s="828"/>
      <c r="J543" s="828"/>
      <c r="K543" s="828"/>
      <c r="L543" s="828"/>
    </row>
    <row r="544" spans="2:12" ht="15" customHeight="1">
      <c r="C544" s="828"/>
      <c r="D544" s="828"/>
      <c r="E544" s="828"/>
      <c r="F544" s="828"/>
      <c r="G544" s="828"/>
      <c r="H544" s="828"/>
      <c r="I544" s="828"/>
      <c r="J544" s="828"/>
      <c r="K544" s="828"/>
      <c r="L544" s="828"/>
    </row>
    <row r="546" spans="2:12" ht="15" customHeight="1">
      <c r="B546" s="375" t="s">
        <v>6881</v>
      </c>
      <c r="C546" s="375"/>
    </row>
    <row r="548" spans="2:12" ht="15" customHeight="1">
      <c r="E548" s="390" t="s">
        <v>7053</v>
      </c>
    </row>
    <row r="550" spans="2:12" ht="15" customHeight="1">
      <c r="E550" s="907" t="s">
        <v>6826</v>
      </c>
      <c r="F550" s="908"/>
      <c r="G550" s="913" t="s">
        <v>6883</v>
      </c>
      <c r="H550" s="914"/>
      <c r="I550" s="914"/>
      <c r="J550" s="914"/>
      <c r="K550" s="915"/>
      <c r="L550" s="916" t="s">
        <v>6884</v>
      </c>
    </row>
    <row r="551" spans="2:12" ht="15" customHeight="1">
      <c r="E551" s="909"/>
      <c r="F551" s="910"/>
      <c r="G551" s="900" t="s">
        <v>6885</v>
      </c>
      <c r="H551" s="900" t="s">
        <v>6886</v>
      </c>
      <c r="I551" s="900" t="s">
        <v>6887</v>
      </c>
      <c r="J551" s="900" t="s">
        <v>6888</v>
      </c>
      <c r="K551" s="900" t="s">
        <v>6889</v>
      </c>
      <c r="L551" s="917"/>
    </row>
    <row r="552" spans="2:12" ht="15" customHeight="1">
      <c r="E552" s="911"/>
      <c r="F552" s="912"/>
      <c r="G552" s="901"/>
      <c r="H552" s="901"/>
      <c r="I552" s="901"/>
      <c r="J552" s="901"/>
      <c r="K552" s="901"/>
      <c r="L552" s="918"/>
    </row>
    <row r="553" spans="2:12" ht="24.95" customHeight="1">
      <c r="E553" s="902" t="s">
        <v>6890</v>
      </c>
      <c r="F553" s="903"/>
      <c r="G553" s="585">
        <v>19488284736</v>
      </c>
      <c r="H553" s="585">
        <v>82686394042</v>
      </c>
      <c r="I553" s="585">
        <v>35452586606</v>
      </c>
      <c r="J553" s="585">
        <v>107362024246</v>
      </c>
      <c r="K553" s="585">
        <v>0</v>
      </c>
      <c r="L553" s="586">
        <f>SUM(G553:K553)</f>
        <v>244989289630</v>
      </c>
    </row>
    <row r="554" spans="2:12" ht="24.95" customHeight="1">
      <c r="E554" s="902" t="s">
        <v>6891</v>
      </c>
      <c r="F554" s="904"/>
      <c r="G554" s="587">
        <v>288793955561</v>
      </c>
      <c r="H554" s="588">
        <v>1248064930204</v>
      </c>
      <c r="I554" s="588">
        <f>848978289002-873293</f>
        <v>848977415709</v>
      </c>
      <c r="J554" s="588">
        <v>694265654151</v>
      </c>
      <c r="K554" s="588">
        <v>521926877765</v>
      </c>
      <c r="L554" s="586">
        <f>SUM(G554:K554)</f>
        <v>3602028833390</v>
      </c>
    </row>
    <row r="555" spans="2:12" ht="24.95" customHeight="1">
      <c r="E555" s="905" t="s">
        <v>6892</v>
      </c>
      <c r="F555" s="906"/>
      <c r="G555" s="589">
        <f t="shared" ref="G555:L555" si="13">SUM(G553:G554)</f>
        <v>308282240297</v>
      </c>
      <c r="H555" s="589">
        <f t="shared" si="13"/>
        <v>1330751324246</v>
      </c>
      <c r="I555" s="589">
        <f t="shared" si="13"/>
        <v>884430002315</v>
      </c>
      <c r="J555" s="589">
        <f t="shared" si="13"/>
        <v>801627678397</v>
      </c>
      <c r="K555" s="589">
        <f t="shared" si="13"/>
        <v>521926877765</v>
      </c>
      <c r="L555" s="589">
        <f t="shared" si="13"/>
        <v>3847018123020</v>
      </c>
    </row>
    <row r="556" spans="2:12" ht="24.95" customHeight="1">
      <c r="E556" s="902" t="s">
        <v>6893</v>
      </c>
      <c r="F556" s="904"/>
      <c r="G556" s="688">
        <v>143033891692</v>
      </c>
      <c r="H556" s="688">
        <v>243141973659</v>
      </c>
      <c r="I556" s="688">
        <v>142862807968</v>
      </c>
      <c r="J556" s="688">
        <v>225710922640</v>
      </c>
      <c r="K556" s="688">
        <v>231635015521</v>
      </c>
      <c r="L556" s="590">
        <f>SUM(G556:K556)</f>
        <v>986384611480</v>
      </c>
    </row>
    <row r="557" spans="2:12" ht="24.95" customHeight="1">
      <c r="E557" s="902" t="s">
        <v>6894</v>
      </c>
      <c r="F557" s="904"/>
      <c r="G557" s="688">
        <v>2473555358215</v>
      </c>
      <c r="H557" s="688">
        <v>363278935899</v>
      </c>
      <c r="I557" s="688">
        <v>392580911638</v>
      </c>
      <c r="J557" s="688">
        <v>539910474650</v>
      </c>
      <c r="K557" s="688">
        <v>225569647119</v>
      </c>
      <c r="L557" s="590">
        <f>SUM(G557:K557)</f>
        <v>3994895327521</v>
      </c>
    </row>
    <row r="558" spans="2:12" ht="24.95" customHeight="1" thickBot="1">
      <c r="E558" s="919" t="s">
        <v>6895</v>
      </c>
      <c r="F558" s="920"/>
      <c r="G558" s="591">
        <f t="shared" ref="G558:L558" si="14">SUM(G556:G557)</f>
        <v>2616589249907</v>
      </c>
      <c r="H558" s="591">
        <f t="shared" si="14"/>
        <v>606420909558</v>
      </c>
      <c r="I558" s="591">
        <f t="shared" si="14"/>
        <v>535443719606</v>
      </c>
      <c r="J558" s="591">
        <f t="shared" si="14"/>
        <v>765621397290</v>
      </c>
      <c r="K558" s="591">
        <f t="shared" si="14"/>
        <v>457204662640</v>
      </c>
      <c r="L558" s="591">
        <f t="shared" si="14"/>
        <v>4981279939001</v>
      </c>
    </row>
    <row r="560" spans="2:12" ht="15" customHeight="1">
      <c r="E560" s="592" t="s">
        <v>6896</v>
      </c>
    </row>
    <row r="562" spans="2:12" ht="15" customHeight="1">
      <c r="E562" s="390" t="s">
        <v>6794</v>
      </c>
    </row>
    <row r="564" spans="2:12" ht="15" customHeight="1">
      <c r="E564" s="907" t="s">
        <v>6826</v>
      </c>
      <c r="F564" s="908"/>
      <c r="G564" s="913" t="s">
        <v>6883</v>
      </c>
      <c r="H564" s="914"/>
      <c r="I564" s="914"/>
      <c r="J564" s="914"/>
      <c r="K564" s="915"/>
      <c r="L564" s="916" t="s">
        <v>6884</v>
      </c>
    </row>
    <row r="565" spans="2:12" ht="15" customHeight="1">
      <c r="E565" s="909"/>
      <c r="F565" s="910"/>
      <c r="G565" s="900" t="s">
        <v>6885</v>
      </c>
      <c r="H565" s="900" t="s">
        <v>6886</v>
      </c>
      <c r="I565" s="900" t="s">
        <v>6887</v>
      </c>
      <c r="J565" s="900" t="s">
        <v>6888</v>
      </c>
      <c r="K565" s="900" t="s">
        <v>6889</v>
      </c>
      <c r="L565" s="917"/>
    </row>
    <row r="566" spans="2:12" ht="15" customHeight="1">
      <c r="E566" s="911"/>
      <c r="F566" s="912"/>
      <c r="G566" s="901"/>
      <c r="H566" s="901"/>
      <c r="I566" s="901"/>
      <c r="J566" s="901"/>
      <c r="K566" s="901"/>
      <c r="L566" s="918"/>
    </row>
    <row r="567" spans="2:12" ht="24.95" customHeight="1">
      <c r="E567" s="902" t="s">
        <v>6890</v>
      </c>
      <c r="F567" s="903"/>
      <c r="G567" s="685">
        <f>83215094860+(362518.8*6453.14)</f>
        <v>85554479429.031998</v>
      </c>
      <c r="H567" s="685">
        <f>50693798007+26287950766+((3548972.57+1149177.66)*6453.14)</f>
        <v>107299569948.2222</v>
      </c>
      <c r="I567" s="685">
        <f>8929307294+(1503529.78*6453.14)</f>
        <v>18631795458.509201</v>
      </c>
      <c r="J567" s="685">
        <f>1643108.81*6453.14</f>
        <v>10603211186.163401</v>
      </c>
      <c r="K567" s="685">
        <v>90000000000</v>
      </c>
      <c r="L567" s="586">
        <f>SUM(G567:K567)</f>
        <v>312089056021.92682</v>
      </c>
    </row>
    <row r="568" spans="2:12" ht="24.95" customHeight="1">
      <c r="E568" s="902" t="s">
        <v>6891</v>
      </c>
      <c r="F568" s="904"/>
      <c r="G568" s="686">
        <f>43895756201+235805547270+((193365.12+5710880.61)*6453.14)</f>
        <v>317802227761.09222</v>
      </c>
      <c r="H568" s="687">
        <f>416510555858+561119161501+((29461920.45+34011502.34)*6453.14)-63604</f>
        <v>1387232537298.0605</v>
      </c>
      <c r="I568" s="687">
        <f>666223760209+(14111140.52*6453.14)-140882</f>
        <v>757284784662.23279</v>
      </c>
      <c r="J568" s="687">
        <f>401373818848+(26230842.23*6453.14)</f>
        <v>570645116076.10217</v>
      </c>
      <c r="K568" s="687">
        <f>300174635102+(11593220.81*6453.14)+2</f>
        <v>374987312041.84338</v>
      </c>
      <c r="L568" s="586">
        <f>SUM(G568:K568)</f>
        <v>3407951977839.3311</v>
      </c>
    </row>
    <row r="569" spans="2:12" ht="24.95" customHeight="1">
      <c r="E569" s="905" t="s">
        <v>6892</v>
      </c>
      <c r="F569" s="906"/>
      <c r="G569" s="589">
        <f t="shared" ref="G569:L569" si="15">SUM(G567:G568)</f>
        <v>403356707190.12421</v>
      </c>
      <c r="H569" s="589">
        <f t="shared" si="15"/>
        <v>1494532107246.2827</v>
      </c>
      <c r="I569" s="589">
        <f t="shared" si="15"/>
        <v>775916580120.74194</v>
      </c>
      <c r="J569" s="589">
        <f t="shared" si="15"/>
        <v>581248327262.26563</v>
      </c>
      <c r="K569" s="589">
        <f t="shared" si="15"/>
        <v>464987312041.84338</v>
      </c>
      <c r="L569" s="589">
        <f t="shared" si="15"/>
        <v>3720041033861.2578</v>
      </c>
    </row>
    <row r="570" spans="2:12" ht="24.95" customHeight="1">
      <c r="E570" s="902" t="s">
        <v>6893</v>
      </c>
      <c r="F570" s="904"/>
      <c r="G570" s="688">
        <f>69892272748+58184512788+((2622212.82+3130246.82)*6453.14)</f>
        <v>165198212937.26959</v>
      </c>
      <c r="H570" s="688">
        <f>40258726141+((201372.12+4083948.57)*6453.14)</f>
        <v>67912500498.466599</v>
      </c>
      <c r="I570" s="688">
        <f>54620604780+95254112369+(2040242.19*6453.14)</f>
        <v>163040685634.97659</v>
      </c>
      <c r="J570" s="688">
        <f>111113072364+(25293384.49*6453.14)</f>
        <v>274334823551.79858</v>
      </c>
      <c r="K570" s="688">
        <f>166703824640+(7820085*6453.14)-1</f>
        <v>217167927955.89999</v>
      </c>
      <c r="L570" s="590">
        <f>SUM(G570:K570)</f>
        <v>887654150578.41138</v>
      </c>
    </row>
    <row r="571" spans="2:12" ht="24.95" customHeight="1">
      <c r="E571" s="902" t="s">
        <v>6894</v>
      </c>
      <c r="F571" s="904"/>
      <c r="G571" s="688">
        <f>1528650513056+47088149869+((60516529.45+3369552.94)*6453.14)+231200</f>
        <v>1988004727839.2046</v>
      </c>
      <c r="H571" s="688">
        <f>111316271786+199050397632+((12640059.77+9413624.17)*6453.14)</f>
        <v>452682179398.57159</v>
      </c>
      <c r="I571" s="688">
        <f>209017535522+(15267640.3*6453.14)</f>
        <v>307541755847.54199</v>
      </c>
      <c r="J571" s="688">
        <f>364055748003+(28214166.32*6453.14)</f>
        <v>546125713249.24481</v>
      </c>
      <c r="K571" s="688">
        <f>160362688584+(275600.19*6453.14)</f>
        <v>162141175194.09659</v>
      </c>
      <c r="L571" s="590">
        <f>SUM(G571:K571)</f>
        <v>3456495551528.6597</v>
      </c>
    </row>
    <row r="572" spans="2:12" ht="24.95" customHeight="1" thickBot="1">
      <c r="E572" s="919" t="s">
        <v>6895</v>
      </c>
      <c r="F572" s="920"/>
      <c r="G572" s="591">
        <f t="shared" ref="G572:L572" si="16">SUM(G570:G571)</f>
        <v>2153202940776.4741</v>
      </c>
      <c r="H572" s="591">
        <f t="shared" si="16"/>
        <v>520594679897.03821</v>
      </c>
      <c r="I572" s="591">
        <f t="shared" si="16"/>
        <v>470582441482.51855</v>
      </c>
      <c r="J572" s="591">
        <f t="shared" si="16"/>
        <v>820460536801.04346</v>
      </c>
      <c r="K572" s="591">
        <f t="shared" si="16"/>
        <v>379309103149.99658</v>
      </c>
      <c r="L572" s="591">
        <f t="shared" si="16"/>
        <v>4344149702107.0713</v>
      </c>
    </row>
    <row r="574" spans="2:12" ht="15" customHeight="1">
      <c r="E574" s="592" t="s">
        <v>6896</v>
      </c>
    </row>
    <row r="576" spans="2:12" ht="15" customHeight="1">
      <c r="B576" s="375" t="s">
        <v>6897</v>
      </c>
      <c r="C576" s="375"/>
    </row>
    <row r="578" spans="5:10" ht="15" customHeight="1">
      <c r="E578" s="375" t="s">
        <v>6898</v>
      </c>
    </row>
    <row r="580" spans="5:10" ht="15">
      <c r="E580" s="593" t="s">
        <v>6899</v>
      </c>
      <c r="F580" s="594"/>
      <c r="G580" s="921" t="s">
        <v>7054</v>
      </c>
      <c r="H580" s="921"/>
      <c r="I580" s="921"/>
      <c r="J580" s="921"/>
    </row>
    <row r="581" spans="5:10" ht="15">
      <c r="G581" s="593" t="s">
        <v>6901</v>
      </c>
      <c r="H581" s="593" t="s">
        <v>90</v>
      </c>
      <c r="I581" s="593" t="s">
        <v>6902</v>
      </c>
      <c r="J581" s="593" t="s">
        <v>90</v>
      </c>
    </row>
    <row r="582" spans="5:10" ht="15">
      <c r="E582" s="595" t="s">
        <v>6903</v>
      </c>
      <c r="G582" s="596">
        <v>243461631463</v>
      </c>
      <c r="H582" s="597">
        <f>G582/G584</f>
        <v>0.99376438794811328</v>
      </c>
      <c r="I582" s="596">
        <v>0</v>
      </c>
      <c r="J582" s="597">
        <v>0</v>
      </c>
    </row>
    <row r="583" spans="5:10" ht="15">
      <c r="E583" s="595" t="s">
        <v>6904</v>
      </c>
      <c r="G583" s="596">
        <v>1527658167</v>
      </c>
      <c r="H583" s="597">
        <f>G583/G584</f>
        <v>6.2356120518867438E-3</v>
      </c>
      <c r="I583" s="596">
        <v>0</v>
      </c>
      <c r="J583" s="597">
        <v>0</v>
      </c>
    </row>
    <row r="584" spans="5:10" ht="15.75" thickBot="1">
      <c r="E584" s="598" t="s">
        <v>6650</v>
      </c>
      <c r="G584" s="599">
        <f>SUM(G582:G583)</f>
        <v>244989289630</v>
      </c>
      <c r="H584" s="600">
        <f>SUM(H582:H583)</f>
        <v>1</v>
      </c>
      <c r="I584" s="599">
        <f>SUM(I582:I583)</f>
        <v>0</v>
      </c>
      <c r="J584" s="600">
        <f>SUM(J582:J583)</f>
        <v>0</v>
      </c>
    </row>
    <row r="585" spans="5:10" ht="13.5" thickTop="1"/>
    <row r="588" spans="5:10" ht="15">
      <c r="E588" s="593" t="s">
        <v>6899</v>
      </c>
      <c r="F588" s="594"/>
      <c r="G588" s="921" t="s">
        <v>6900</v>
      </c>
      <c r="H588" s="921"/>
      <c r="I588" s="921"/>
      <c r="J588" s="921"/>
    </row>
    <row r="589" spans="5:10" ht="15">
      <c r="G589" s="593" t="s">
        <v>6901</v>
      </c>
      <c r="H589" s="593" t="s">
        <v>90</v>
      </c>
      <c r="I589" s="593" t="s">
        <v>6902</v>
      </c>
      <c r="J589" s="593" t="s">
        <v>90</v>
      </c>
    </row>
    <row r="590" spans="5:10" ht="15">
      <c r="E590" s="595" t="s">
        <v>6903</v>
      </c>
      <c r="G590" s="689">
        <v>297672246195.00403</v>
      </c>
      <c r="H590" s="597">
        <f>G590/G592</f>
        <v>0.95380546177824466</v>
      </c>
      <c r="I590" s="596">
        <v>0</v>
      </c>
      <c r="J590" s="597">
        <v>0</v>
      </c>
    </row>
    <row r="591" spans="5:10" ht="15">
      <c r="E591" s="595" t="s">
        <v>6904</v>
      </c>
      <c r="G591" s="689">
        <v>14416809827</v>
      </c>
      <c r="H591" s="597">
        <f>G591/G592</f>
        <v>4.6194538221755309E-2</v>
      </c>
      <c r="I591" s="596">
        <v>0</v>
      </c>
      <c r="J591" s="597">
        <v>0</v>
      </c>
    </row>
    <row r="592" spans="5:10" ht="15.75" thickBot="1">
      <c r="E592" s="598" t="s">
        <v>6650</v>
      </c>
      <c r="G592" s="599">
        <f>SUM(G590:G591)</f>
        <v>312089056022.00403</v>
      </c>
      <c r="H592" s="600">
        <f>SUM(H590:H591)</f>
        <v>1</v>
      </c>
      <c r="I592" s="599">
        <f>SUM(I590:I591)</f>
        <v>0</v>
      </c>
      <c r="J592" s="600">
        <f>SUM(J590:J591)</f>
        <v>0</v>
      </c>
    </row>
    <row r="593" spans="5:10" ht="13.5" thickTop="1"/>
    <row r="595" spans="5:10" ht="15">
      <c r="E595" s="375" t="s">
        <v>6905</v>
      </c>
    </row>
    <row r="598" spans="5:10" ht="15">
      <c r="E598" s="593" t="s">
        <v>6899</v>
      </c>
      <c r="G598" s="921" t="s">
        <v>7054</v>
      </c>
      <c r="H598" s="921"/>
      <c r="I598" s="921"/>
      <c r="J598" s="921"/>
    </row>
    <row r="599" spans="5:10" ht="15">
      <c r="G599" s="593" t="s">
        <v>6901</v>
      </c>
      <c r="H599" s="593" t="s">
        <v>90</v>
      </c>
      <c r="I599" s="593" t="s">
        <v>6902</v>
      </c>
      <c r="J599" s="593" t="s">
        <v>90</v>
      </c>
    </row>
    <row r="600" spans="5:10" ht="15">
      <c r="E600" s="595" t="s">
        <v>6903</v>
      </c>
      <c r="G600" s="596">
        <v>597891156271</v>
      </c>
      <c r="H600" s="601">
        <f>G600/$G$604</f>
        <v>0.15884692740526724</v>
      </c>
      <c r="I600" s="596">
        <v>14000208854</v>
      </c>
      <c r="J600" s="597">
        <f>I600/$I$604</f>
        <v>6.4661081309836541E-2</v>
      </c>
    </row>
    <row r="601" spans="5:10" ht="15">
      <c r="E601" s="595" t="s">
        <v>6906</v>
      </c>
      <c r="G601" s="596">
        <v>622801847724</v>
      </c>
      <c r="H601" s="601">
        <f t="shared" ref="H601:H603" si="17">G601/$G$604</f>
        <v>0.16546516678771456</v>
      </c>
      <c r="I601" s="596">
        <v>8787316483</v>
      </c>
      <c r="J601" s="597">
        <f t="shared" ref="J601:J603" si="18">I601/$I$604</f>
        <v>4.0584922091372246E-2</v>
      </c>
    </row>
    <row r="602" spans="5:10" ht="15">
      <c r="E602" s="595" t="s">
        <v>6907</v>
      </c>
      <c r="G602" s="596">
        <v>270244987774</v>
      </c>
      <c r="H602" s="601">
        <f t="shared" si="17"/>
        <v>7.1798329017458432E-2</v>
      </c>
      <c r="I602" s="596">
        <v>7130751619</v>
      </c>
      <c r="J602" s="597">
        <f t="shared" si="18"/>
        <v>3.2933945132159352E-2</v>
      </c>
    </row>
    <row r="603" spans="5:10" ht="15">
      <c r="E603" s="602" t="s">
        <v>6697</v>
      </c>
      <c r="G603" s="596">
        <v>2273007373983</v>
      </c>
      <c r="H603" s="601">
        <f t="shared" si="17"/>
        <v>0.60388957678955979</v>
      </c>
      <c r="I603" s="596">
        <v>186598498984</v>
      </c>
      <c r="J603" s="597">
        <f t="shared" si="18"/>
        <v>0.86182005146663188</v>
      </c>
    </row>
    <row r="604" spans="5:10" ht="15.75" thickBot="1">
      <c r="E604" s="598" t="s">
        <v>6650</v>
      </c>
      <c r="G604" s="599">
        <f>SUM(G600:G603)</f>
        <v>3763945365752</v>
      </c>
      <c r="H604" s="600">
        <f>SUM(H600:H603)</f>
        <v>1</v>
      </c>
      <c r="I604" s="599">
        <f>SUM(I600:I603)</f>
        <v>216516775940</v>
      </c>
      <c r="J604" s="600">
        <f>SUM(J600:J603)</f>
        <v>1</v>
      </c>
    </row>
    <row r="605" spans="5:10" ht="13.5" thickTop="1"/>
    <row r="608" spans="5:10" ht="15">
      <c r="E608" s="593" t="s">
        <v>6899</v>
      </c>
      <c r="G608" s="921" t="s">
        <v>6900</v>
      </c>
      <c r="H608" s="921"/>
      <c r="I608" s="921"/>
      <c r="J608" s="921"/>
    </row>
    <row r="609" spans="5:10" ht="15">
      <c r="G609" s="593" t="s">
        <v>6901</v>
      </c>
      <c r="H609" s="593" t="s">
        <v>90</v>
      </c>
      <c r="I609" s="593" t="s">
        <v>6902</v>
      </c>
      <c r="J609" s="593" t="s">
        <v>90</v>
      </c>
    </row>
    <row r="610" spans="5:10" ht="15">
      <c r="E610" s="595" t="s">
        <v>6903</v>
      </c>
      <c r="G610" s="596">
        <v>424048694029</v>
      </c>
      <c r="H610" s="601">
        <f>G610/$G$614</f>
        <v>0.11934646658873493</v>
      </c>
      <c r="I610" s="596">
        <v>10850861432</v>
      </c>
      <c r="J610" s="597">
        <f>I610/$I$614</f>
        <v>6.4526876725549728E-2</v>
      </c>
    </row>
    <row r="611" spans="5:10" ht="15">
      <c r="E611" s="595" t="s">
        <v>6906</v>
      </c>
      <c r="G611" s="596">
        <v>592708568643</v>
      </c>
      <c r="H611" s="601">
        <f t="shared" ref="H611:H613" si="19">G611/$G$614</f>
        <v>0.16681497757323849</v>
      </c>
      <c r="I611" s="596">
        <v>8444543974</v>
      </c>
      <c r="J611" s="597">
        <f t="shared" ref="J611:J613" si="20">I611/$I$614</f>
        <v>5.0217215603438725E-2</v>
      </c>
    </row>
    <row r="612" spans="5:10" ht="15">
      <c r="E612" s="595" t="s">
        <v>6907</v>
      </c>
      <c r="G612" s="596">
        <v>289655158560</v>
      </c>
      <c r="H612" s="601">
        <f t="shared" si="19"/>
        <v>8.1522052042852469E-2</v>
      </c>
      <c r="I612" s="596">
        <v>7021737445</v>
      </c>
      <c r="J612" s="597">
        <f t="shared" si="20"/>
        <v>4.1756204274850751E-2</v>
      </c>
    </row>
    <row r="613" spans="5:10" ht="15">
      <c r="E613" s="602" t="s">
        <v>6697</v>
      </c>
      <c r="G613" s="596">
        <v>2246677218952</v>
      </c>
      <c r="H613" s="601">
        <f t="shared" si="19"/>
        <v>0.63231650379517412</v>
      </c>
      <c r="I613" s="596">
        <v>141843195641</v>
      </c>
      <c r="J613" s="597">
        <f t="shared" si="20"/>
        <v>0.84349970339616076</v>
      </c>
    </row>
    <row r="614" spans="5:10" ht="15.75" thickBot="1">
      <c r="E614" s="598" t="s">
        <v>6650</v>
      </c>
      <c r="G614" s="599">
        <f>SUM(G610:G613)</f>
        <v>3553089640184</v>
      </c>
      <c r="H614" s="600">
        <f>SUM(H610:H613)</f>
        <v>1</v>
      </c>
      <c r="I614" s="599">
        <f>SUM(I610:I613)</f>
        <v>168160338492</v>
      </c>
      <c r="J614" s="600">
        <f>SUM(J610:J613)</f>
        <v>1</v>
      </c>
    </row>
    <row r="615" spans="5:10" ht="13.5" thickTop="1"/>
    <row r="616" spans="5:10">
      <c r="E616" s="376" t="s">
        <v>7230</v>
      </c>
    </row>
    <row r="617" spans="5:10">
      <c r="E617" s="799"/>
    </row>
    <row r="618" spans="5:10" ht="15">
      <c r="E618" s="375" t="s">
        <v>6908</v>
      </c>
    </row>
    <row r="620" spans="5:10" ht="15">
      <c r="E620" s="448" t="s">
        <v>6909</v>
      </c>
    </row>
    <row r="622" spans="5:10" ht="15">
      <c r="E622" s="448"/>
      <c r="G622" s="603"/>
      <c r="H622" s="922" t="s">
        <v>6910</v>
      </c>
      <c r="I622" s="922"/>
    </row>
    <row r="623" spans="5:10" ht="15">
      <c r="E623" s="448"/>
      <c r="H623" s="604">
        <v>2020</v>
      </c>
      <c r="I623" s="604">
        <v>2019</v>
      </c>
    </row>
    <row r="624" spans="5:10" ht="15">
      <c r="E624" s="605" t="s">
        <v>6911</v>
      </c>
      <c r="H624" s="448"/>
      <c r="I624" s="448"/>
    </row>
    <row r="625" spans="5:9" ht="15">
      <c r="E625" s="549"/>
      <c r="H625" s="448"/>
      <c r="I625" s="448"/>
    </row>
    <row r="626" spans="5:9" ht="14.25">
      <c r="E626" s="606" t="s">
        <v>6912</v>
      </c>
      <c r="H626" s="607">
        <v>4731658091</v>
      </c>
      <c r="I626" s="607">
        <v>4233161250</v>
      </c>
    </row>
    <row r="627" spans="5:9" ht="14.25">
      <c r="E627" s="606" t="s">
        <v>6913</v>
      </c>
      <c r="H627" s="607">
        <v>68302944859</v>
      </c>
      <c r="I627" s="607">
        <f>201553224+344623548+41175321+161938056+6925768+1449903015+55186511876</f>
        <v>57392630808</v>
      </c>
    </row>
    <row r="628" spans="5:9" ht="14.25">
      <c r="E628" s="606" t="s">
        <v>6914</v>
      </c>
      <c r="H628" s="690">
        <v>0</v>
      </c>
      <c r="I628" s="607">
        <v>48104729908</v>
      </c>
    </row>
    <row r="629" spans="5:9" ht="14.25">
      <c r="E629" s="606" t="s">
        <v>6915</v>
      </c>
      <c r="H629" s="607">
        <v>43497219391</v>
      </c>
      <c r="I629" s="607">
        <v>27165657025</v>
      </c>
    </row>
    <row r="630" spans="5:9" ht="14.25">
      <c r="E630" s="606" t="s">
        <v>6916</v>
      </c>
      <c r="H630" s="607">
        <v>178485853965</v>
      </c>
      <c r="I630" s="607">
        <f>240495043+211965934220+10402719800</f>
        <v>222609149063</v>
      </c>
    </row>
    <row r="631" spans="5:9" ht="14.25">
      <c r="E631" s="606" t="s">
        <v>6917</v>
      </c>
      <c r="H631" s="607">
        <v>2849499830</v>
      </c>
      <c r="I631" s="607">
        <v>2255491351</v>
      </c>
    </row>
    <row r="632" spans="5:9" ht="14.25">
      <c r="E632" s="606" t="s">
        <v>6918</v>
      </c>
      <c r="H632" s="608">
        <v>0</v>
      </c>
      <c r="I632" s="608">
        <v>0</v>
      </c>
    </row>
    <row r="633" spans="5:9" ht="14.25">
      <c r="E633" s="606" t="s">
        <v>6919</v>
      </c>
      <c r="H633" s="607">
        <v>269104290000</v>
      </c>
      <c r="I633" s="607">
        <f>19359420000+16132841869+116156520000+67112656000</f>
        <v>218761437869</v>
      </c>
    </row>
    <row r="634" spans="5:9" ht="14.25">
      <c r="E634" s="606" t="s">
        <v>6920</v>
      </c>
      <c r="H634" s="607">
        <v>405735629780</v>
      </c>
      <c r="I634" s="607">
        <f>285520147791+6093810359</f>
        <v>291613958150</v>
      </c>
    </row>
    <row r="635" spans="5:9" ht="14.25">
      <c r="E635" s="606" t="s">
        <v>18</v>
      </c>
      <c r="H635" s="607">
        <v>13677515564</v>
      </c>
      <c r="I635" s="607">
        <f>41246406+222542253+12685589895+2568556600</f>
        <v>15517935154</v>
      </c>
    </row>
    <row r="636" spans="5:9" ht="15.75" thickBot="1">
      <c r="E636" s="549" t="s">
        <v>6921</v>
      </c>
      <c r="H636" s="395">
        <f>SUM(H626:H635)</f>
        <v>986384611480</v>
      </c>
      <c r="I636" s="395">
        <f>SUM(I626:I635)</f>
        <v>887654150578</v>
      </c>
    </row>
    <row r="637" spans="5:9" ht="13.5" thickTop="1"/>
    <row r="639" spans="5:9" ht="15">
      <c r="E639" s="448"/>
      <c r="F639" s="448"/>
      <c r="G639" s="448"/>
    </row>
    <row r="640" spans="5:9" ht="15">
      <c r="E640" s="448"/>
      <c r="H640" s="923" t="s">
        <v>6910</v>
      </c>
      <c r="I640" s="923"/>
    </row>
    <row r="641" spans="5:9" ht="15.75" thickBot="1">
      <c r="E641" s="448"/>
      <c r="H641" s="609">
        <v>2020</v>
      </c>
      <c r="I641" s="609">
        <v>2019</v>
      </c>
    </row>
    <row r="642" spans="5:9" ht="15">
      <c r="E642" s="610" t="s">
        <v>6922</v>
      </c>
      <c r="H642" s="611"/>
      <c r="I642" s="611"/>
    </row>
    <row r="643" spans="5:9" ht="15">
      <c r="E643" s="612"/>
      <c r="H643" s="613"/>
      <c r="I643" s="613"/>
    </row>
    <row r="644" spans="5:9" ht="15">
      <c r="E644" s="610" t="s">
        <v>6923</v>
      </c>
      <c r="H644" s="448"/>
      <c r="I644" s="614"/>
    </row>
    <row r="645" spans="5:9" ht="14.25">
      <c r="E645" s="691" t="s">
        <v>6924</v>
      </c>
      <c r="H645" s="616">
        <v>1177371080074</v>
      </c>
      <c r="I645" s="616">
        <f>899921502312</f>
        <v>899921502312</v>
      </c>
    </row>
    <row r="646" spans="5:9" ht="14.25">
      <c r="E646" s="691" t="s">
        <v>6913</v>
      </c>
      <c r="H646" s="616">
        <v>1137185631761</v>
      </c>
      <c r="I646" s="616">
        <f>622430262836+237126458906</f>
        <v>859556721742</v>
      </c>
    </row>
    <row r="647" spans="5:9" ht="14.25">
      <c r="E647" s="691" t="s">
        <v>6925</v>
      </c>
      <c r="H647" s="616">
        <v>15152245799</v>
      </c>
      <c r="I647" s="616">
        <v>14705071134</v>
      </c>
    </row>
    <row r="648" spans="5:9" ht="14.25">
      <c r="E648" s="691" t="s">
        <v>6926</v>
      </c>
      <c r="H648" s="616">
        <v>1973524215</v>
      </c>
      <c r="I648" s="616">
        <v>2267606388</v>
      </c>
    </row>
    <row r="649" spans="5:9" ht="14.25">
      <c r="E649" s="691" t="s">
        <v>6927</v>
      </c>
      <c r="H649" s="616">
        <v>1986729591</v>
      </c>
      <c r="I649" s="616">
        <v>4325923865</v>
      </c>
    </row>
    <row r="650" spans="5:9" ht="14.25">
      <c r="E650" s="691" t="s">
        <v>6928</v>
      </c>
      <c r="H650" s="616">
        <v>1031939795569</v>
      </c>
      <c r="I650" s="616">
        <f>2957019287+13885257485+805414458874+205825002316</f>
        <v>1028081737962</v>
      </c>
    </row>
    <row r="651" spans="5:9" ht="15.75" thickBot="1">
      <c r="E651" s="612" t="s">
        <v>6929</v>
      </c>
      <c r="H651" s="617">
        <f>SUM(H645:H650)</f>
        <v>3365609007009</v>
      </c>
      <c r="I651" s="617">
        <f>SUM(I645:I650)</f>
        <v>2808858563403</v>
      </c>
    </row>
    <row r="652" spans="5:9" ht="15.75" thickTop="1">
      <c r="E652" s="612"/>
      <c r="H652" s="606"/>
      <c r="I652" s="606"/>
    </row>
    <row r="653" spans="5:9" ht="15">
      <c r="E653" s="610" t="s">
        <v>6930</v>
      </c>
      <c r="H653" s="606"/>
      <c r="I653" s="606"/>
    </row>
    <row r="654" spans="5:9" ht="14.25">
      <c r="E654" s="615" t="s">
        <v>6931</v>
      </c>
      <c r="H654" s="616">
        <v>3980349983</v>
      </c>
      <c r="I654" s="616">
        <v>2137027090</v>
      </c>
    </row>
    <row r="655" spans="5:9" ht="14.25">
      <c r="E655" s="615" t="s">
        <v>6913</v>
      </c>
      <c r="H655" s="616">
        <v>47108255016</v>
      </c>
      <c r="I655" s="616">
        <v>155289523580</v>
      </c>
    </row>
    <row r="656" spans="5:9" ht="14.25">
      <c r="E656" s="615" t="s">
        <v>6916</v>
      </c>
      <c r="H656" s="616">
        <v>438659638050</v>
      </c>
      <c r="I656" s="616">
        <f>30000000000+138098690700+170000000000</f>
        <v>338098690700</v>
      </c>
    </row>
    <row r="657" spans="5:10" ht="14.25">
      <c r="E657" s="615" t="s">
        <v>6932</v>
      </c>
      <c r="H657" s="616">
        <v>90833333340</v>
      </c>
      <c r="I657" s="616">
        <v>92916666670</v>
      </c>
    </row>
    <row r="658" spans="5:10" ht="15" thickBot="1">
      <c r="E658" s="615" t="s">
        <v>6933</v>
      </c>
      <c r="H658" s="616">
        <v>15028571429</v>
      </c>
      <c r="I658" s="616">
        <v>22542857143</v>
      </c>
    </row>
    <row r="659" spans="5:10" ht="15.75" thickBot="1">
      <c r="E659" s="612" t="s">
        <v>6934</v>
      </c>
      <c r="H659" s="618">
        <f>SUM(H654:H658)</f>
        <v>595610147818</v>
      </c>
      <c r="I659" s="618">
        <f>SUM(I654:I658)</f>
        <v>610984765183</v>
      </c>
    </row>
    <row r="660" spans="5:10" ht="14.25">
      <c r="E660" s="615" t="s">
        <v>18</v>
      </c>
      <c r="H660" s="616">
        <v>33676172694</v>
      </c>
      <c r="I660" s="616">
        <f>27411733+762356545+24442890526+11419564139</f>
        <v>36652222943</v>
      </c>
    </row>
    <row r="661" spans="5:10" ht="15.75" thickBot="1">
      <c r="E661" s="612" t="s">
        <v>6935</v>
      </c>
      <c r="H661" s="619">
        <f>H651+H659+H660</f>
        <v>3994895327521</v>
      </c>
      <c r="I661" s="619">
        <f>I651+I659+I660</f>
        <v>3456495551529</v>
      </c>
    </row>
    <row r="662" spans="5:10" ht="13.5" thickTop="1"/>
    <row r="664" spans="5:10" ht="15">
      <c r="E664" s="375" t="s">
        <v>6936</v>
      </c>
    </row>
    <row r="666" spans="5:10" ht="15">
      <c r="E666" s="390" t="s">
        <v>7053</v>
      </c>
    </row>
    <row r="668" spans="5:10" ht="12.75" customHeight="1">
      <c r="E668" s="924" t="s">
        <v>6937</v>
      </c>
      <c r="F668" s="924"/>
      <c r="G668" s="924" t="s">
        <v>6911</v>
      </c>
      <c r="H668" s="925" t="s">
        <v>90</v>
      </c>
      <c r="I668" s="924" t="s">
        <v>6938</v>
      </c>
      <c r="J668" s="925" t="s">
        <v>90</v>
      </c>
    </row>
    <row r="669" spans="5:10" ht="12.75" customHeight="1">
      <c r="E669" s="924"/>
      <c r="F669" s="924"/>
      <c r="G669" s="924"/>
      <c r="H669" s="925"/>
      <c r="I669" s="924"/>
      <c r="J669" s="925"/>
    </row>
    <row r="670" spans="5:10" ht="14.25">
      <c r="E670" s="620" t="s">
        <v>6939</v>
      </c>
      <c r="G670" s="621">
        <v>184693089628</v>
      </c>
      <c r="H670" s="601">
        <f>G670/$G$674</f>
        <v>0.6362452134749641</v>
      </c>
      <c r="I670" s="621">
        <v>910332521634</v>
      </c>
      <c r="J670" s="601">
        <f>+I670/$I$674</f>
        <v>0.23624318419389226</v>
      </c>
    </row>
    <row r="671" spans="5:10" ht="14.25">
      <c r="E671" s="620" t="s">
        <v>6940</v>
      </c>
      <c r="G671" s="621">
        <v>98342815120</v>
      </c>
      <c r="H671" s="601">
        <f>G671/$G$674</f>
        <v>0.33877902809346644</v>
      </c>
      <c r="I671" s="621">
        <v>484768026840</v>
      </c>
      <c r="J671" s="601">
        <f>+I671/$I$674</f>
        <v>0.12580363717041404</v>
      </c>
    </row>
    <row r="672" spans="5:10" ht="14.25">
      <c r="E672" s="620" t="s">
        <v>6941</v>
      </c>
      <c r="G672" s="621">
        <v>7250113467</v>
      </c>
      <c r="H672" s="601">
        <f>G672/$G$674</f>
        <v>2.497575843156942E-2</v>
      </c>
      <c r="I672" s="621">
        <v>363281710196</v>
      </c>
      <c r="J672" s="601">
        <f>+I672/$I$674</f>
        <v>9.4276350604346484E-2</v>
      </c>
    </row>
    <row r="673" spans="5:10" ht="14.25">
      <c r="E673" s="620" t="s">
        <v>6697</v>
      </c>
      <c r="G673" s="621">
        <v>0</v>
      </c>
      <c r="H673" s="601">
        <f>G673/$G$674</f>
        <v>0</v>
      </c>
      <c r="I673" s="621">
        <v>2094988261797</v>
      </c>
      <c r="J673" s="601">
        <f>+I673/$I$674</f>
        <v>0.5436768280313472</v>
      </c>
    </row>
    <row r="674" spans="5:10" ht="15.75" thickBot="1">
      <c r="E674" s="598" t="s">
        <v>6942</v>
      </c>
      <c r="G674" s="622">
        <f>SUM(G670:G673)</f>
        <v>290286018215</v>
      </c>
      <c r="H674" s="623">
        <f>SUM(H670:H673)</f>
        <v>0.99999999999999989</v>
      </c>
      <c r="I674" s="622">
        <f>SUM(I670:I673)</f>
        <v>3853370520467</v>
      </c>
      <c r="J674" s="623">
        <f>SUM(J670:J673)</f>
        <v>1</v>
      </c>
    </row>
    <row r="675" spans="5:10" ht="13.5" thickTop="1"/>
    <row r="676" spans="5:10">
      <c r="E676" s="624" t="s">
        <v>6943</v>
      </c>
    </row>
    <row r="678" spans="5:10" ht="15">
      <c r="E678" s="390" t="s">
        <v>6882</v>
      </c>
    </row>
    <row r="680" spans="5:10" ht="12.75" customHeight="1">
      <c r="E680" s="924" t="s">
        <v>6937</v>
      </c>
      <c r="F680" s="924"/>
      <c r="G680" s="924" t="s">
        <v>6911</v>
      </c>
      <c r="H680" s="925" t="s">
        <v>90</v>
      </c>
      <c r="I680" s="924" t="s">
        <v>6938</v>
      </c>
      <c r="J680" s="925" t="s">
        <v>90</v>
      </c>
    </row>
    <row r="681" spans="5:10" ht="12.75" customHeight="1">
      <c r="E681" s="924"/>
      <c r="F681" s="924"/>
      <c r="G681" s="924"/>
      <c r="H681" s="925"/>
      <c r="I681" s="924"/>
      <c r="J681" s="925"/>
    </row>
    <row r="682" spans="5:10" ht="14.25">
      <c r="E682" s="620" t="s">
        <v>6939</v>
      </c>
      <c r="G682" s="621">
        <v>186039301909</v>
      </c>
      <c r="H682" s="601">
        <f>G682/$G$686</f>
        <v>0.60566088576631494</v>
      </c>
      <c r="I682" s="621">
        <v>871773075405</v>
      </c>
      <c r="J682" s="601">
        <f>+I682/$I$686</f>
        <v>0.26416902577634016</v>
      </c>
    </row>
    <row r="683" spans="5:10" ht="14.25">
      <c r="E683" s="620" t="s">
        <v>6940</v>
      </c>
      <c r="G683" s="621">
        <v>112542624264</v>
      </c>
      <c r="H683" s="601">
        <f t="shared" ref="H683:H685" si="21">G683/$G$686</f>
        <v>0.36638852542857403</v>
      </c>
      <c r="I683" s="621">
        <v>429922652913</v>
      </c>
      <c r="J683" s="601">
        <f t="shared" ref="J683:J685" si="22">+I683/$I$686</f>
        <v>0.13027730677096735</v>
      </c>
    </row>
    <row r="684" spans="5:10" ht="14.25">
      <c r="E684" s="620" t="s">
        <v>6941</v>
      </c>
      <c r="G684" s="621">
        <v>8585510723</v>
      </c>
      <c r="H684" s="601">
        <f t="shared" si="21"/>
        <v>2.7950588805111073E-2</v>
      </c>
      <c r="I684" s="621">
        <v>330010577050</v>
      </c>
      <c r="J684" s="601">
        <f t="shared" si="22"/>
        <v>0.10000145117430446</v>
      </c>
    </row>
    <row r="685" spans="5:10" ht="14.25">
      <c r="E685" s="620" t="s">
        <v>6697</v>
      </c>
      <c r="G685" s="621">
        <v>0</v>
      </c>
      <c r="H685" s="601">
        <f t="shared" si="21"/>
        <v>0</v>
      </c>
      <c r="I685" s="621">
        <v>1668351575540</v>
      </c>
      <c r="J685" s="601">
        <f t="shared" si="22"/>
        <v>0.50555221627838798</v>
      </c>
    </row>
    <row r="686" spans="5:10" ht="15.75" thickBot="1">
      <c r="E686" s="598" t="s">
        <v>6942</v>
      </c>
      <c r="G686" s="622">
        <f>SUM(G682:G685)</f>
        <v>307167436896</v>
      </c>
      <c r="H686" s="623">
        <f>SUM(H682:H685)</f>
        <v>1</v>
      </c>
      <c r="I686" s="622">
        <f>SUM(I682:I685)</f>
        <v>3300057880908</v>
      </c>
      <c r="J686" s="623">
        <f>SUM(J682:J685)</f>
        <v>1</v>
      </c>
    </row>
    <row r="687" spans="5:10" ht="13.5" thickTop="1"/>
    <row r="688" spans="5:10">
      <c r="E688" s="624" t="s">
        <v>6943</v>
      </c>
    </row>
    <row r="690" spans="2:11" ht="15">
      <c r="B690" s="375" t="s">
        <v>6944</v>
      </c>
      <c r="C690" s="375"/>
    </row>
    <row r="692" spans="2:11" ht="15">
      <c r="C692" s="828" t="s">
        <v>7055</v>
      </c>
      <c r="D692" s="828"/>
      <c r="E692" s="828"/>
      <c r="F692" s="828"/>
      <c r="G692" s="828"/>
      <c r="H692" s="828"/>
      <c r="I692" s="828"/>
      <c r="J692" s="828"/>
      <c r="K692" s="828"/>
    </row>
    <row r="694" spans="2:11" ht="15">
      <c r="E694" s="625" t="s">
        <v>6826</v>
      </c>
      <c r="H694" s="626">
        <v>44196</v>
      </c>
      <c r="I694" s="626">
        <v>43830</v>
      </c>
    </row>
    <row r="695" spans="2:11" ht="14.25" customHeight="1">
      <c r="E695" s="692" t="s">
        <v>6945</v>
      </c>
      <c r="F695" s="692"/>
      <c r="G695" s="693"/>
      <c r="H695" s="627">
        <v>6256191575</v>
      </c>
      <c r="I695" s="627">
        <v>5563458915</v>
      </c>
    </row>
    <row r="696" spans="2:11" ht="14.25" customHeight="1">
      <c r="E696" s="692" t="s">
        <v>6946</v>
      </c>
      <c r="F696" s="692"/>
      <c r="G696" s="693"/>
      <c r="H696" s="627">
        <v>1711183107</v>
      </c>
      <c r="I696" s="627">
        <v>2427429715</v>
      </c>
    </row>
    <row r="697" spans="2:11" ht="14.25" customHeight="1">
      <c r="E697" s="692" t="s">
        <v>6947</v>
      </c>
      <c r="F697" s="692"/>
      <c r="G697" s="693"/>
      <c r="H697" s="627">
        <v>5691041144</v>
      </c>
      <c r="I697" s="627">
        <v>4496573158</v>
      </c>
    </row>
    <row r="698" spans="2:11" ht="14.25" customHeight="1">
      <c r="E698" s="692" t="s">
        <v>6948</v>
      </c>
      <c r="F698" s="692"/>
      <c r="G698" s="693"/>
      <c r="H698" s="627">
        <v>1539364253</v>
      </c>
      <c r="I698" s="627">
        <f>169625000+1185830000+767221245</f>
        <v>2122676245</v>
      </c>
    </row>
    <row r="699" spans="2:11" ht="14.25" customHeight="1">
      <c r="E699" s="692" t="s">
        <v>6949</v>
      </c>
      <c r="F699" s="692"/>
      <c r="G699" s="693"/>
      <c r="H699" s="627">
        <v>9465855939</v>
      </c>
      <c r="I699" s="627">
        <v>9541586227</v>
      </c>
    </row>
    <row r="700" spans="2:11" ht="14.25" customHeight="1">
      <c r="E700" s="692" t="s">
        <v>6950</v>
      </c>
      <c r="F700" s="692"/>
      <c r="G700" s="693"/>
      <c r="H700" s="627">
        <v>1789207638</v>
      </c>
      <c r="I700" s="627">
        <v>3039978708</v>
      </c>
    </row>
    <row r="701" spans="2:11" ht="14.25" customHeight="1">
      <c r="E701" s="692" t="s">
        <v>6951</v>
      </c>
      <c r="F701" s="692"/>
      <c r="G701" s="693"/>
      <c r="H701" s="627">
        <v>0</v>
      </c>
      <c r="I701" s="627">
        <v>0</v>
      </c>
    </row>
    <row r="702" spans="2:11" ht="14.25" customHeight="1">
      <c r="E702" s="692" t="s">
        <v>6952</v>
      </c>
      <c r="F702" s="692"/>
      <c r="G702" s="693"/>
      <c r="H702" s="627">
        <v>670753584</v>
      </c>
      <c r="I702" s="627">
        <v>259677563</v>
      </c>
    </row>
    <row r="703" spans="2:11" ht="14.25">
      <c r="E703" s="692" t="s">
        <v>6953</v>
      </c>
      <c r="F703" s="692"/>
      <c r="G703" s="693"/>
      <c r="H703" s="627">
        <v>0</v>
      </c>
      <c r="I703" s="627">
        <v>0</v>
      </c>
    </row>
    <row r="704" spans="2:11" ht="14.25" customHeight="1">
      <c r="E704" s="692" t="s">
        <v>6954</v>
      </c>
      <c r="F704" s="692"/>
      <c r="G704" s="693"/>
      <c r="H704" s="627">
        <v>110890799</v>
      </c>
      <c r="I704" s="627">
        <v>993673734</v>
      </c>
    </row>
    <row r="705" spans="2:11" ht="14.25">
      <c r="E705" s="692" t="s">
        <v>6955</v>
      </c>
      <c r="F705" s="692"/>
      <c r="G705" s="693"/>
      <c r="H705" s="627">
        <v>0</v>
      </c>
      <c r="I705" s="627">
        <v>0</v>
      </c>
    </row>
    <row r="706" spans="2:11" ht="14.25" customHeight="1">
      <c r="E706" s="692" t="s">
        <v>6956</v>
      </c>
      <c r="F706" s="692"/>
      <c r="G706" s="693"/>
      <c r="H706" s="627">
        <v>370614223</v>
      </c>
      <c r="I706" s="627">
        <v>5028773201</v>
      </c>
    </row>
    <row r="707" spans="2:11" ht="14.25" customHeight="1">
      <c r="E707" s="692" t="s">
        <v>6957</v>
      </c>
      <c r="F707" s="692"/>
      <c r="G707" s="693"/>
      <c r="H707" s="627">
        <v>1656362180</v>
      </c>
      <c r="I707" s="627">
        <v>3429955684</v>
      </c>
    </row>
    <row r="708" spans="2:11" ht="14.25" customHeight="1">
      <c r="E708" s="692" t="s">
        <v>6958</v>
      </c>
      <c r="F708" s="692"/>
      <c r="G708" s="693"/>
      <c r="H708" s="627">
        <v>723629100</v>
      </c>
      <c r="I708" s="627">
        <v>778114209</v>
      </c>
    </row>
    <row r="709" spans="2:11" ht="14.25">
      <c r="E709" s="692" t="s">
        <v>6959</v>
      </c>
      <c r="F709" s="692"/>
      <c r="G709" s="693"/>
      <c r="H709" s="627">
        <v>6955013617</v>
      </c>
      <c r="I709" s="627">
        <f>7806633478-1185830000-767221245</f>
        <v>5853582233</v>
      </c>
    </row>
    <row r="710" spans="2:11" ht="14.25">
      <c r="E710" s="692" t="s">
        <v>7056</v>
      </c>
      <c r="F710" s="692"/>
      <c r="G710" s="693"/>
      <c r="H710" s="627">
        <v>-5725248569</v>
      </c>
      <c r="I710" s="627">
        <v>-4993012685</v>
      </c>
    </row>
    <row r="711" spans="2:11" ht="15.75" thickBot="1">
      <c r="E711" s="549" t="s">
        <v>6650</v>
      </c>
      <c r="H711" s="628">
        <f>SUM(H695:H710)</f>
        <v>31214858590</v>
      </c>
      <c r="I711" s="628">
        <f>SUM(I695:I710)</f>
        <v>38542466907</v>
      </c>
    </row>
    <row r="712" spans="2:11" ht="13.5" thickTop="1"/>
    <row r="713" spans="2:11">
      <c r="E713" s="592" t="s">
        <v>6960</v>
      </c>
    </row>
    <row r="715" spans="2:11" ht="15">
      <c r="B715" s="375" t="s">
        <v>6961</v>
      </c>
      <c r="C715" s="375"/>
    </row>
    <row r="717" spans="2:11" ht="15">
      <c r="C717" s="828" t="s">
        <v>6962</v>
      </c>
      <c r="D717" s="828"/>
      <c r="E717" s="828"/>
      <c r="F717" s="828"/>
      <c r="G717" s="828"/>
      <c r="H717" s="828"/>
      <c r="I717" s="828"/>
      <c r="J717" s="828"/>
      <c r="K717" s="828"/>
    </row>
    <row r="719" spans="2:11" ht="15">
      <c r="E719" s="625" t="s">
        <v>6826</v>
      </c>
      <c r="H719" s="626">
        <v>44196</v>
      </c>
      <c r="I719" s="626">
        <v>43830</v>
      </c>
    </row>
    <row r="720" spans="2:11" ht="14.25" customHeight="1">
      <c r="E720" s="694" t="s">
        <v>6963</v>
      </c>
      <c r="F720" s="694"/>
      <c r="H720" s="629">
        <v>9545258907</v>
      </c>
      <c r="I720" s="629">
        <v>57386246184</v>
      </c>
    </row>
    <row r="721" spans="2:11" ht="14.25">
      <c r="E721" s="694" t="s">
        <v>6964</v>
      </c>
      <c r="F721" s="694"/>
      <c r="H721" s="629">
        <v>13772769161</v>
      </c>
      <c r="I721" s="629">
        <v>12409650314</v>
      </c>
    </row>
    <row r="722" spans="2:11" ht="14.25">
      <c r="E722" s="694" t="s">
        <v>6965</v>
      </c>
      <c r="F722" s="694"/>
      <c r="H722" s="629">
        <v>4847992805</v>
      </c>
      <c r="I722" s="629">
        <v>2914821220</v>
      </c>
    </row>
    <row r="723" spans="2:11" ht="14.25">
      <c r="E723" s="694" t="s">
        <v>6966</v>
      </c>
      <c r="F723" s="694"/>
      <c r="H723" s="629">
        <v>4780955789</v>
      </c>
      <c r="I723" s="629">
        <v>4645954215</v>
      </c>
    </row>
    <row r="724" spans="2:11" ht="14.25">
      <c r="E724" s="694" t="s">
        <v>6967</v>
      </c>
      <c r="F724" s="694"/>
      <c r="H724" s="629">
        <v>4013965004</v>
      </c>
      <c r="I724" s="629">
        <v>2828150353</v>
      </c>
    </row>
    <row r="725" spans="2:11" ht="14.25" customHeight="1">
      <c r="E725" s="695" t="s">
        <v>6968</v>
      </c>
      <c r="F725" s="695"/>
      <c r="H725" s="629">
        <v>0</v>
      </c>
      <c r="I725" s="629">
        <v>0</v>
      </c>
    </row>
    <row r="726" spans="2:11" ht="14.25">
      <c r="E726" s="695" t="s">
        <v>6969</v>
      </c>
      <c r="F726" s="695"/>
      <c r="H726" s="629">
        <v>8500000000</v>
      </c>
      <c r="I726" s="629">
        <v>13500000000</v>
      </c>
    </row>
    <row r="727" spans="2:11" ht="14.25" customHeight="1">
      <c r="E727" s="695" t="s">
        <v>6970</v>
      </c>
      <c r="F727" s="695"/>
      <c r="H727" s="629">
        <v>0</v>
      </c>
      <c r="I727" s="629">
        <v>0</v>
      </c>
    </row>
    <row r="728" spans="2:11" ht="14.25">
      <c r="E728" s="695" t="s">
        <v>6971</v>
      </c>
      <c r="F728" s="695"/>
      <c r="H728" s="629">
        <v>2475870300</v>
      </c>
      <c r="I728" s="629">
        <f>15495940102-13500000000</f>
        <v>1995940102</v>
      </c>
    </row>
    <row r="729" spans="2:11" ht="15.75" thickBot="1">
      <c r="E729" s="630" t="s">
        <v>6650</v>
      </c>
      <c r="H729" s="631">
        <f>SUM(H720:H728)</f>
        <v>47936811966</v>
      </c>
      <c r="I729" s="631">
        <f>SUM(I720:I728)</f>
        <v>95680762388</v>
      </c>
    </row>
    <row r="730" spans="2:11" ht="13.5" thickTop="1"/>
    <row r="732" spans="2:11" ht="15">
      <c r="B732" s="375" t="s">
        <v>6972</v>
      </c>
      <c r="C732" s="375"/>
    </row>
    <row r="734" spans="2:11" ht="12.75" customHeight="1">
      <c r="C734" s="846" t="s">
        <v>7057</v>
      </c>
      <c r="D734" s="846"/>
      <c r="E734" s="846"/>
      <c r="F734" s="846"/>
      <c r="G734" s="846"/>
      <c r="H734" s="846"/>
      <c r="I734" s="846"/>
      <c r="J734" s="846"/>
      <c r="K734" s="846"/>
    </row>
    <row r="735" spans="2:11" ht="15.75" customHeight="1">
      <c r="C735" s="846"/>
      <c r="D735" s="846"/>
      <c r="E735" s="846"/>
      <c r="F735" s="846"/>
      <c r="G735" s="846"/>
      <c r="H735" s="846"/>
      <c r="I735" s="846"/>
      <c r="J735" s="846"/>
      <c r="K735" s="846"/>
    </row>
    <row r="738" spans="5:10" ht="12.75" customHeight="1">
      <c r="E738" s="882" t="s">
        <v>6973</v>
      </c>
      <c r="F738" s="882" t="s">
        <v>6974</v>
      </c>
      <c r="G738" s="882" t="s">
        <v>6975</v>
      </c>
      <c r="H738" s="882" t="s">
        <v>6976</v>
      </c>
      <c r="I738" s="882" t="s">
        <v>6977</v>
      </c>
      <c r="J738" s="882" t="s">
        <v>7058</v>
      </c>
    </row>
    <row r="739" spans="5:10" ht="12.75" customHeight="1">
      <c r="E739" s="883"/>
      <c r="F739" s="883"/>
      <c r="G739" s="883"/>
      <c r="H739" s="883"/>
      <c r="I739" s="883"/>
      <c r="J739" s="883"/>
    </row>
    <row r="740" spans="5:10" ht="12.75" customHeight="1">
      <c r="E740" s="884"/>
      <c r="F740" s="884"/>
      <c r="G740" s="884"/>
      <c r="H740" s="884"/>
      <c r="I740" s="884"/>
      <c r="J740" s="884"/>
    </row>
    <row r="741" spans="5:10" ht="13.5">
      <c r="E741" s="632" t="s">
        <v>6979</v>
      </c>
      <c r="F741" s="633" t="s">
        <v>6752</v>
      </c>
      <c r="G741" s="926">
        <v>200000000000</v>
      </c>
      <c r="H741" s="634">
        <v>25000000000</v>
      </c>
      <c r="I741" s="635">
        <v>47689</v>
      </c>
      <c r="J741" s="634">
        <v>20833333340</v>
      </c>
    </row>
    <row r="742" spans="5:10" ht="13.5">
      <c r="E742" s="632" t="s">
        <v>6979</v>
      </c>
      <c r="F742" s="633" t="s">
        <v>6752</v>
      </c>
      <c r="G742" s="927"/>
      <c r="H742" s="634">
        <v>30000000000</v>
      </c>
      <c r="I742" s="635">
        <v>48781</v>
      </c>
      <c r="J742" s="634">
        <v>30000000000</v>
      </c>
    </row>
    <row r="743" spans="5:10" ht="13.5">
      <c r="E743" s="632" t="s">
        <v>6980</v>
      </c>
      <c r="F743" s="633" t="s">
        <v>6752</v>
      </c>
      <c r="G743" s="636">
        <v>60000000000</v>
      </c>
      <c r="H743" s="634">
        <v>40000000000</v>
      </c>
      <c r="I743" s="635">
        <v>45069</v>
      </c>
      <c r="J743" s="634">
        <v>40000000000</v>
      </c>
    </row>
    <row r="744" spans="5:10" ht="15">
      <c r="E744" s="637" t="s">
        <v>6650</v>
      </c>
      <c r="F744" s="638" t="s">
        <v>269</v>
      </c>
      <c r="G744" s="638">
        <f>SUM(G741:G743)</f>
        <v>260000000000</v>
      </c>
      <c r="H744" s="639">
        <f>SUM(H741:H743)</f>
        <v>95000000000</v>
      </c>
      <c r="I744" s="639"/>
      <c r="J744" s="639">
        <f>SUM(J741:J743)</f>
        <v>90833333340</v>
      </c>
    </row>
    <row r="747" spans="5:10" ht="12.75" customHeight="1">
      <c r="E747" s="882" t="s">
        <v>6973</v>
      </c>
      <c r="F747" s="882" t="s">
        <v>6974</v>
      </c>
      <c r="G747" s="882" t="s">
        <v>6975</v>
      </c>
      <c r="H747" s="882" t="s">
        <v>6976</v>
      </c>
      <c r="I747" s="882" t="s">
        <v>6977</v>
      </c>
      <c r="J747" s="882" t="s">
        <v>6978</v>
      </c>
    </row>
    <row r="748" spans="5:10" ht="12.75" customHeight="1">
      <c r="E748" s="883"/>
      <c r="F748" s="883"/>
      <c r="G748" s="883"/>
      <c r="H748" s="883"/>
      <c r="I748" s="883"/>
      <c r="J748" s="883"/>
    </row>
    <row r="749" spans="5:10" ht="12.75" customHeight="1">
      <c r="E749" s="884"/>
      <c r="F749" s="884"/>
      <c r="G749" s="884"/>
      <c r="H749" s="884"/>
      <c r="I749" s="884"/>
      <c r="J749" s="884"/>
    </row>
    <row r="750" spans="5:10" ht="13.5">
      <c r="E750" s="632" t="s">
        <v>6979</v>
      </c>
      <c r="F750" s="633" t="s">
        <v>6752</v>
      </c>
      <c r="G750" s="926">
        <v>200000000000</v>
      </c>
      <c r="H750" s="634">
        <v>25000000000</v>
      </c>
      <c r="I750" s="635">
        <v>47689</v>
      </c>
      <c r="J750" s="634">
        <f>+H750-2083333330</f>
        <v>22916666670</v>
      </c>
    </row>
    <row r="751" spans="5:10" ht="13.5">
      <c r="E751" s="632" t="s">
        <v>6979</v>
      </c>
      <c r="F751" s="633" t="s">
        <v>6752</v>
      </c>
      <c r="G751" s="927"/>
      <c r="H751" s="634">
        <v>30000000000</v>
      </c>
      <c r="I751" s="635">
        <v>48781</v>
      </c>
      <c r="J751" s="634">
        <f>+H751</f>
        <v>30000000000</v>
      </c>
    </row>
    <row r="752" spans="5:10" ht="13.5">
      <c r="E752" s="632" t="s">
        <v>6980</v>
      </c>
      <c r="F752" s="633" t="s">
        <v>6752</v>
      </c>
      <c r="G752" s="636">
        <v>60000000000</v>
      </c>
      <c r="H752" s="634">
        <v>40000000000</v>
      </c>
      <c r="I752" s="635">
        <v>45069</v>
      </c>
      <c r="J752" s="634">
        <v>40000000000</v>
      </c>
    </row>
    <row r="753" spans="2:11" ht="15">
      <c r="E753" s="637" t="s">
        <v>6650</v>
      </c>
      <c r="F753" s="638" t="s">
        <v>269</v>
      </c>
      <c r="G753" s="638">
        <f>SUM(G750:G752)</f>
        <v>260000000000</v>
      </c>
      <c r="H753" s="638">
        <f>SUM(H750:H752)</f>
        <v>95000000000</v>
      </c>
      <c r="I753" s="639"/>
      <c r="J753" s="638">
        <f>SUM(J750:J752)</f>
        <v>92916666670</v>
      </c>
    </row>
    <row r="755" spans="2:11">
      <c r="E755" s="928" t="s">
        <v>6981</v>
      </c>
      <c r="F755" s="928"/>
      <c r="G755" s="928"/>
      <c r="H755" s="928"/>
      <c r="I755" s="928"/>
      <c r="J755" s="928"/>
      <c r="K755" s="928"/>
    </row>
    <row r="756" spans="2:11">
      <c r="E756" s="928" t="s">
        <v>6982</v>
      </c>
      <c r="F756" s="928"/>
      <c r="G756" s="928"/>
      <c r="H756" s="928"/>
      <c r="I756" s="928"/>
      <c r="J756" s="928"/>
      <c r="K756" s="928"/>
    </row>
    <row r="757" spans="2:11">
      <c r="E757" s="928"/>
      <c r="F757" s="928"/>
      <c r="G757" s="928"/>
      <c r="H757" s="928"/>
      <c r="I757" s="928"/>
      <c r="J757" s="928"/>
      <c r="K757" s="928"/>
    </row>
    <row r="758" spans="2:11" ht="15">
      <c r="E758" s="388"/>
    </row>
    <row r="759" spans="2:11" ht="12.75" customHeight="1">
      <c r="C759" s="846" t="s">
        <v>6983</v>
      </c>
      <c r="D759" s="846"/>
      <c r="E759" s="846"/>
      <c r="F759" s="846"/>
      <c r="G759" s="846"/>
      <c r="H759" s="846"/>
      <c r="I759" s="846"/>
      <c r="J759" s="846"/>
      <c r="K759" s="846"/>
    </row>
    <row r="760" spans="2:11" ht="12.75" customHeight="1">
      <c r="C760" s="846"/>
      <c r="D760" s="846"/>
      <c r="E760" s="846"/>
      <c r="F760" s="846"/>
      <c r="G760" s="846"/>
      <c r="H760" s="846"/>
      <c r="I760" s="846"/>
      <c r="J760" s="846"/>
      <c r="K760" s="846"/>
    </row>
    <row r="762" spans="2:11" ht="15">
      <c r="B762" s="375" t="s">
        <v>6984</v>
      </c>
      <c r="C762" s="375"/>
    </row>
    <row r="764" spans="2:11">
      <c r="C764" s="419" t="s">
        <v>7059</v>
      </c>
    </row>
    <row r="766" spans="2:11" ht="12.75" customHeight="1">
      <c r="C766" s="847" t="s">
        <v>6985</v>
      </c>
      <c r="D766" s="847"/>
      <c r="E766" s="847"/>
      <c r="F766" s="847"/>
      <c r="G766" s="847"/>
      <c r="H766" s="847"/>
      <c r="I766" s="847"/>
      <c r="J766" s="847"/>
      <c r="K766" s="847"/>
    </row>
    <row r="767" spans="2:11" ht="12.75" customHeight="1">
      <c r="C767" s="847"/>
      <c r="D767" s="847"/>
      <c r="E767" s="847"/>
      <c r="F767" s="847"/>
      <c r="G767" s="847"/>
      <c r="H767" s="847"/>
      <c r="I767" s="847"/>
      <c r="J767" s="847"/>
      <c r="K767" s="847"/>
    </row>
    <row r="768" spans="2:11" ht="12.75" customHeight="1">
      <c r="C768" s="847"/>
      <c r="D768" s="847"/>
      <c r="E768" s="847"/>
      <c r="F768" s="847"/>
      <c r="G768" s="847"/>
      <c r="H768" s="847"/>
      <c r="I768" s="847"/>
      <c r="J768" s="847"/>
      <c r="K768" s="847"/>
    </row>
    <row r="769" spans="3:11" ht="15">
      <c r="C769" s="640"/>
    </row>
    <row r="770" spans="3:11" ht="12.75" customHeight="1">
      <c r="C770" s="847" t="s">
        <v>7060</v>
      </c>
      <c r="D770" s="847"/>
      <c r="E770" s="847"/>
      <c r="F770" s="847"/>
      <c r="G770" s="847"/>
      <c r="H770" s="847"/>
      <c r="I770" s="847"/>
      <c r="J770" s="847"/>
      <c r="K770" s="847"/>
    </row>
    <row r="771" spans="3:11" ht="12.75" customHeight="1">
      <c r="C771" s="847"/>
      <c r="D771" s="847"/>
      <c r="E771" s="847"/>
      <c r="F771" s="847"/>
      <c r="G771" s="847"/>
      <c r="H771" s="847"/>
      <c r="I771" s="847"/>
      <c r="J771" s="847"/>
      <c r="K771" s="847"/>
    </row>
    <row r="772" spans="3:11" ht="12.75" customHeight="1">
      <c r="C772" s="847"/>
      <c r="D772" s="847"/>
      <c r="E772" s="847"/>
      <c r="F772" s="847"/>
      <c r="G772" s="847"/>
      <c r="H772" s="847"/>
      <c r="I772" s="847"/>
      <c r="J772" s="847"/>
      <c r="K772" s="847"/>
    </row>
    <row r="773" spans="3:11" ht="15">
      <c r="C773" s="640"/>
    </row>
    <row r="774" spans="3:11" ht="12.75" customHeight="1">
      <c r="C774" s="847" t="s">
        <v>7061</v>
      </c>
      <c r="D774" s="847"/>
      <c r="E774" s="847"/>
      <c r="F774" s="847"/>
      <c r="G774" s="847"/>
      <c r="H774" s="847"/>
      <c r="I774" s="847"/>
      <c r="J774" s="847"/>
      <c r="K774" s="847"/>
    </row>
    <row r="775" spans="3:11" ht="12.75" customHeight="1">
      <c r="C775" s="847"/>
      <c r="D775" s="847"/>
      <c r="E775" s="847"/>
      <c r="F775" s="847"/>
      <c r="G775" s="847"/>
      <c r="H775" s="847"/>
      <c r="I775" s="847"/>
      <c r="J775" s="847"/>
      <c r="K775" s="847"/>
    </row>
    <row r="776" spans="3:11" ht="12.75" customHeight="1">
      <c r="C776" s="847"/>
      <c r="D776" s="847"/>
      <c r="E776" s="847"/>
      <c r="F776" s="847"/>
      <c r="G776" s="847"/>
      <c r="H776" s="847"/>
      <c r="I776" s="847"/>
      <c r="J776" s="847"/>
      <c r="K776" s="847"/>
    </row>
    <row r="777" spans="3:11" ht="12.75" customHeight="1">
      <c r="C777" s="847"/>
      <c r="D777" s="847"/>
      <c r="E777" s="847"/>
      <c r="F777" s="847"/>
      <c r="G777" s="847"/>
      <c r="H777" s="847"/>
      <c r="I777" s="847"/>
      <c r="J777" s="847"/>
      <c r="K777" s="847"/>
    </row>
    <row r="778" spans="3:11" ht="12.75" customHeight="1">
      <c r="C778" s="847"/>
      <c r="D778" s="847"/>
      <c r="E778" s="847"/>
      <c r="F778" s="847"/>
      <c r="G778" s="847"/>
      <c r="H778" s="847"/>
      <c r="I778" s="847"/>
      <c r="J778" s="847"/>
      <c r="K778" s="847"/>
    </row>
    <row r="779" spans="3:11" ht="12.75" customHeight="1">
      <c r="C779" s="847"/>
      <c r="D779" s="847"/>
      <c r="E779" s="847"/>
      <c r="F779" s="847"/>
      <c r="G779" s="847"/>
      <c r="H779" s="847"/>
      <c r="I779" s="847"/>
      <c r="J779" s="847"/>
      <c r="K779" s="847"/>
    </row>
    <row r="780" spans="3:11" ht="15">
      <c r="C780" s="640"/>
    </row>
    <row r="781" spans="3:11" ht="12.75" customHeight="1">
      <c r="C781" s="847" t="s">
        <v>7062</v>
      </c>
      <c r="D781" s="847"/>
      <c r="E781" s="847"/>
      <c r="F781" s="847"/>
      <c r="G781" s="847"/>
      <c r="H781" s="847"/>
      <c r="I781" s="847"/>
      <c r="J781" s="847"/>
      <c r="K781" s="847"/>
    </row>
    <row r="782" spans="3:11" ht="12.75" customHeight="1">
      <c r="C782" s="847"/>
      <c r="D782" s="847"/>
      <c r="E782" s="847"/>
      <c r="F782" s="847"/>
      <c r="G782" s="847"/>
      <c r="H782" s="847"/>
      <c r="I782" s="847"/>
      <c r="J782" s="847"/>
      <c r="K782" s="847"/>
    </row>
    <row r="783" spans="3:11" ht="12.75" customHeight="1">
      <c r="C783" s="847"/>
      <c r="D783" s="847"/>
      <c r="E783" s="847"/>
      <c r="F783" s="847"/>
      <c r="G783" s="847"/>
      <c r="H783" s="847"/>
      <c r="I783" s="847"/>
      <c r="J783" s="847"/>
      <c r="K783" s="847"/>
    </row>
    <row r="784" spans="3:11" ht="15">
      <c r="C784" s="640"/>
    </row>
    <row r="785" spans="3:11" ht="15">
      <c r="C785" s="846" t="s">
        <v>7063</v>
      </c>
      <c r="D785" s="846"/>
      <c r="E785" s="846"/>
      <c r="F785" s="846"/>
      <c r="G785" s="846"/>
      <c r="H785" s="846"/>
      <c r="I785" s="846"/>
      <c r="J785" s="846"/>
      <c r="K785" s="846"/>
    </row>
    <row r="787" spans="3:11" ht="15">
      <c r="C787" s="846" t="s">
        <v>7064</v>
      </c>
      <c r="D787" s="846"/>
      <c r="E787" s="846"/>
      <c r="F787" s="846"/>
      <c r="G787" s="846"/>
      <c r="H787" s="846"/>
      <c r="I787" s="846"/>
      <c r="J787" s="846"/>
      <c r="K787" s="846"/>
    </row>
    <row r="789" spans="3:11">
      <c r="C789" s="419" t="s">
        <v>7065</v>
      </c>
    </row>
    <row r="791" spans="3:11">
      <c r="C791" s="847" t="s">
        <v>7066</v>
      </c>
      <c r="D791" s="847"/>
      <c r="E791" s="847"/>
      <c r="F791" s="847"/>
      <c r="G791" s="847"/>
      <c r="H791" s="847"/>
      <c r="I791" s="847"/>
      <c r="J791" s="847"/>
      <c r="K791" s="847"/>
    </row>
    <row r="792" spans="3:11">
      <c r="C792" s="847"/>
      <c r="D792" s="847"/>
      <c r="E792" s="847"/>
      <c r="F792" s="847"/>
      <c r="G792" s="847"/>
      <c r="H792" s="847"/>
      <c r="I792" s="847"/>
      <c r="J792" s="847"/>
      <c r="K792" s="847"/>
    </row>
    <row r="793" spans="3:11">
      <c r="C793" s="847"/>
      <c r="D793" s="847"/>
      <c r="E793" s="847"/>
      <c r="F793" s="847"/>
      <c r="G793" s="847"/>
      <c r="H793" s="847"/>
      <c r="I793" s="847"/>
      <c r="J793" s="847"/>
      <c r="K793" s="847"/>
    </row>
    <row r="794" spans="3:11">
      <c r="C794" s="847"/>
      <c r="D794" s="847"/>
      <c r="E794" s="847"/>
      <c r="F794" s="847"/>
      <c r="G794" s="847"/>
      <c r="H794" s="847"/>
      <c r="I794" s="847"/>
      <c r="J794" s="847"/>
      <c r="K794" s="847"/>
    </row>
    <row r="795" spans="3:11">
      <c r="C795" s="847"/>
      <c r="D795" s="847"/>
      <c r="E795" s="847"/>
      <c r="F795" s="847"/>
      <c r="G795" s="847"/>
      <c r="H795" s="847"/>
      <c r="I795" s="847"/>
      <c r="J795" s="847"/>
      <c r="K795" s="847"/>
    </row>
    <row r="796" spans="3:11" ht="35.25" customHeight="1">
      <c r="C796" s="847"/>
      <c r="D796" s="847"/>
      <c r="E796" s="847"/>
      <c r="F796" s="847"/>
      <c r="G796" s="847"/>
      <c r="H796" s="847"/>
      <c r="I796" s="847"/>
      <c r="J796" s="847"/>
      <c r="K796" s="847"/>
    </row>
    <row r="798" spans="3:11">
      <c r="C798" s="847" t="s">
        <v>7067</v>
      </c>
      <c r="D798" s="847"/>
      <c r="E798" s="847"/>
      <c r="F798" s="847"/>
      <c r="G798" s="847"/>
      <c r="H798" s="847"/>
      <c r="I798" s="847"/>
      <c r="J798" s="847"/>
      <c r="K798" s="847"/>
    </row>
    <row r="799" spans="3:11">
      <c r="C799" s="847"/>
      <c r="D799" s="847"/>
      <c r="E799" s="847"/>
      <c r="F799" s="847"/>
      <c r="G799" s="847"/>
      <c r="H799" s="847"/>
      <c r="I799" s="847"/>
      <c r="J799" s="847"/>
      <c r="K799" s="847"/>
    </row>
    <row r="800" spans="3:11">
      <c r="C800" s="847"/>
      <c r="D800" s="847"/>
      <c r="E800" s="847"/>
      <c r="F800" s="847"/>
      <c r="G800" s="847"/>
      <c r="H800" s="847"/>
      <c r="I800" s="847"/>
      <c r="J800" s="847"/>
      <c r="K800" s="847"/>
    </row>
    <row r="801" spans="3:11">
      <c r="C801" s="847"/>
      <c r="D801" s="847"/>
      <c r="E801" s="847"/>
      <c r="F801" s="847"/>
      <c r="G801" s="847"/>
      <c r="H801" s="847"/>
      <c r="I801" s="847"/>
      <c r="J801" s="847"/>
      <c r="K801" s="847"/>
    </row>
    <row r="803" spans="3:11">
      <c r="C803" s="847" t="s">
        <v>7068</v>
      </c>
      <c r="D803" s="847"/>
      <c r="E803" s="847"/>
      <c r="F803" s="847"/>
      <c r="G803" s="847"/>
      <c r="H803" s="847"/>
      <c r="I803" s="847"/>
      <c r="J803" s="847"/>
      <c r="K803" s="847"/>
    </row>
    <row r="804" spans="3:11">
      <c r="C804" s="847"/>
      <c r="D804" s="847"/>
      <c r="E804" s="847"/>
      <c r="F804" s="847"/>
      <c r="G804" s="847"/>
      <c r="H804" s="847"/>
      <c r="I804" s="847"/>
      <c r="J804" s="847"/>
      <c r="K804" s="847"/>
    </row>
    <row r="805" spans="3:11">
      <c r="C805" s="847"/>
      <c r="D805" s="847"/>
      <c r="E805" s="847"/>
      <c r="F805" s="847"/>
      <c r="G805" s="847"/>
      <c r="H805" s="847"/>
      <c r="I805" s="847"/>
      <c r="J805" s="847"/>
      <c r="K805" s="847"/>
    </row>
    <row r="806" spans="3:11">
      <c r="C806" s="847"/>
      <c r="D806" s="847"/>
      <c r="E806" s="847"/>
      <c r="F806" s="847"/>
      <c r="G806" s="847"/>
      <c r="H806" s="847"/>
      <c r="I806" s="847"/>
      <c r="J806" s="847"/>
      <c r="K806" s="847"/>
    </row>
    <row r="808" spans="3:11">
      <c r="C808" s="847" t="s">
        <v>7069</v>
      </c>
      <c r="D808" s="847"/>
      <c r="E808" s="847"/>
      <c r="F808" s="847"/>
      <c r="G808" s="847"/>
      <c r="H808" s="847"/>
      <c r="I808" s="847"/>
      <c r="J808" s="847"/>
      <c r="K808" s="847"/>
    </row>
    <row r="809" spans="3:11">
      <c r="C809" s="847"/>
      <c r="D809" s="847"/>
      <c r="E809" s="847"/>
      <c r="F809" s="847"/>
      <c r="G809" s="847"/>
      <c r="H809" s="847"/>
      <c r="I809" s="847"/>
      <c r="J809" s="847"/>
      <c r="K809" s="847"/>
    </row>
    <row r="810" spans="3:11">
      <c r="C810" s="847"/>
      <c r="D810" s="847"/>
      <c r="E810" s="847"/>
      <c r="F810" s="847"/>
      <c r="G810" s="847"/>
      <c r="H810" s="847"/>
      <c r="I810" s="847"/>
      <c r="J810" s="847"/>
      <c r="K810" s="847"/>
    </row>
  </sheetData>
  <mergeCells count="250">
    <mergeCell ref="L475:L477"/>
    <mergeCell ref="E475:G477"/>
    <mergeCell ref="K462:K464"/>
    <mergeCell ref="E387:F387"/>
    <mergeCell ref="E388:F388"/>
    <mergeCell ref="I386:I388"/>
    <mergeCell ref="J386:J388"/>
    <mergeCell ref="K386:K388"/>
    <mergeCell ref="C408:K410"/>
    <mergeCell ref="I475:I477"/>
    <mergeCell ref="J475:J477"/>
    <mergeCell ref="H475:H477"/>
    <mergeCell ref="C452:K454"/>
    <mergeCell ref="C458:K458"/>
    <mergeCell ref="E462:F464"/>
    <mergeCell ref="H462:H464"/>
    <mergeCell ref="I462:I464"/>
    <mergeCell ref="J462:J464"/>
    <mergeCell ref="H437:L437"/>
    <mergeCell ref="E438:F440"/>
    <mergeCell ref="H438:H440"/>
    <mergeCell ref="I438:I440"/>
    <mergeCell ref="J438:J440"/>
    <mergeCell ref="K438:K440"/>
    <mergeCell ref="C774:K779"/>
    <mergeCell ref="C781:K783"/>
    <mergeCell ref="C785:K785"/>
    <mergeCell ref="C128:K129"/>
    <mergeCell ref="C141:K145"/>
    <mergeCell ref="C147:K151"/>
    <mergeCell ref="C152:K156"/>
    <mergeCell ref="E386:F386"/>
    <mergeCell ref="J747:J749"/>
    <mergeCell ref="G750:G751"/>
    <mergeCell ref="E755:K755"/>
    <mergeCell ref="E756:K757"/>
    <mergeCell ref="C759:K760"/>
    <mergeCell ref="C766:K768"/>
    <mergeCell ref="G741:G742"/>
    <mergeCell ref="E747:E749"/>
    <mergeCell ref="F747:F749"/>
    <mergeCell ref="G747:G749"/>
    <mergeCell ref="H747:H749"/>
    <mergeCell ref="I747:I749"/>
    <mergeCell ref="C412:K414"/>
    <mergeCell ref="C416:K416"/>
    <mergeCell ref="K475:K477"/>
    <mergeCell ref="C717:K717"/>
    <mergeCell ref="C734:K735"/>
    <mergeCell ref="E738:E740"/>
    <mergeCell ref="F738:F740"/>
    <mergeCell ref="G738:G740"/>
    <mergeCell ref="H738:H740"/>
    <mergeCell ref="I738:I740"/>
    <mergeCell ref="J738:J740"/>
    <mergeCell ref="C770:K772"/>
    <mergeCell ref="C692:K692"/>
    <mergeCell ref="E668:F669"/>
    <mergeCell ref="G668:G669"/>
    <mergeCell ref="H668:H669"/>
    <mergeCell ref="I668:I669"/>
    <mergeCell ref="J668:J669"/>
    <mergeCell ref="E680:F681"/>
    <mergeCell ref="G680:G681"/>
    <mergeCell ref="H680:H681"/>
    <mergeCell ref="I680:I681"/>
    <mergeCell ref="J680:J681"/>
    <mergeCell ref="G580:J580"/>
    <mergeCell ref="G588:J588"/>
    <mergeCell ref="G598:J598"/>
    <mergeCell ref="G608:J608"/>
    <mergeCell ref="H622:I622"/>
    <mergeCell ref="H640:I640"/>
    <mergeCell ref="E567:F567"/>
    <mergeCell ref="E568:F568"/>
    <mergeCell ref="E569:F569"/>
    <mergeCell ref="E570:F570"/>
    <mergeCell ref="E571:F571"/>
    <mergeCell ref="E572:F572"/>
    <mergeCell ref="E557:F557"/>
    <mergeCell ref="E558:F558"/>
    <mergeCell ref="E564:F566"/>
    <mergeCell ref="G564:K564"/>
    <mergeCell ref="L564:L566"/>
    <mergeCell ref="G565:G566"/>
    <mergeCell ref="H565:H566"/>
    <mergeCell ref="I565:I566"/>
    <mergeCell ref="J565:J566"/>
    <mergeCell ref="K565:K566"/>
    <mergeCell ref="J551:J552"/>
    <mergeCell ref="K551:K552"/>
    <mergeCell ref="E553:F553"/>
    <mergeCell ref="E554:F554"/>
    <mergeCell ref="E555:F555"/>
    <mergeCell ref="E556:F556"/>
    <mergeCell ref="C528:L529"/>
    <mergeCell ref="C535:L537"/>
    <mergeCell ref="C539:L540"/>
    <mergeCell ref="C542:L544"/>
    <mergeCell ref="E550:F552"/>
    <mergeCell ref="G550:K550"/>
    <mergeCell ref="L550:L552"/>
    <mergeCell ref="G551:G552"/>
    <mergeCell ref="H551:H552"/>
    <mergeCell ref="I551:I552"/>
    <mergeCell ref="C503:L504"/>
    <mergeCell ref="C507:L508"/>
    <mergeCell ref="C511:L514"/>
    <mergeCell ref="C516:K516"/>
    <mergeCell ref="C519:L521"/>
    <mergeCell ref="C524:L526"/>
    <mergeCell ref="E485:K485"/>
    <mergeCell ref="C492:K492"/>
    <mergeCell ref="C496:K496"/>
    <mergeCell ref="C499:L500"/>
    <mergeCell ref="E486:K487"/>
    <mergeCell ref="L438:L440"/>
    <mergeCell ref="C398:K399"/>
    <mergeCell ref="C401:K406"/>
    <mergeCell ref="C418:K418"/>
    <mergeCell ref="G422:K422"/>
    <mergeCell ref="E423:F425"/>
    <mergeCell ref="G423:G425"/>
    <mergeCell ref="H423:H425"/>
    <mergeCell ref="I423:I425"/>
    <mergeCell ref="J423:J425"/>
    <mergeCell ref="K423:K425"/>
    <mergeCell ref="E382:K383"/>
    <mergeCell ref="E374:F374"/>
    <mergeCell ref="L332:L334"/>
    <mergeCell ref="E344:K344"/>
    <mergeCell ref="C348:K350"/>
    <mergeCell ref="C352:K356"/>
    <mergeCell ref="C358:K358"/>
    <mergeCell ref="E362:F362"/>
    <mergeCell ref="K316:K318"/>
    <mergeCell ref="L316:L318"/>
    <mergeCell ref="E328:K328"/>
    <mergeCell ref="E332:E334"/>
    <mergeCell ref="F332:F334"/>
    <mergeCell ref="G332:G334"/>
    <mergeCell ref="H332:H334"/>
    <mergeCell ref="I332:I334"/>
    <mergeCell ref="J332:J334"/>
    <mergeCell ref="K332:K334"/>
    <mergeCell ref="E298:J298"/>
    <mergeCell ref="E300:K301"/>
    <mergeCell ref="C305:K310"/>
    <mergeCell ref="C312:K312"/>
    <mergeCell ref="E316:E318"/>
    <mergeCell ref="F316:F318"/>
    <mergeCell ref="G316:G318"/>
    <mergeCell ref="H316:H318"/>
    <mergeCell ref="I316:I318"/>
    <mergeCell ref="J316:J318"/>
    <mergeCell ref="I271:I272"/>
    <mergeCell ref="E285:E287"/>
    <mergeCell ref="F285:F287"/>
    <mergeCell ref="G285:G287"/>
    <mergeCell ref="H285:I285"/>
    <mergeCell ref="J285:J287"/>
    <mergeCell ref="H286:H287"/>
    <mergeCell ref="I286:I287"/>
    <mergeCell ref="E254:J254"/>
    <mergeCell ref="E256:J258"/>
    <mergeCell ref="E260:J262"/>
    <mergeCell ref="D266:J266"/>
    <mergeCell ref="E270:E272"/>
    <mergeCell ref="F270:F272"/>
    <mergeCell ref="G270:G272"/>
    <mergeCell ref="H270:I270"/>
    <mergeCell ref="J270:J272"/>
    <mergeCell ref="H271:H272"/>
    <mergeCell ref="E239:E241"/>
    <mergeCell ref="F239:F241"/>
    <mergeCell ref="G239:G241"/>
    <mergeCell ref="H239:I239"/>
    <mergeCell ref="J239:J241"/>
    <mergeCell ref="H240:H241"/>
    <mergeCell ref="I240:I241"/>
    <mergeCell ref="D198:K198"/>
    <mergeCell ref="E202:F203"/>
    <mergeCell ref="G202:H202"/>
    <mergeCell ref="E223:E225"/>
    <mergeCell ref="F223:F225"/>
    <mergeCell ref="G223:G225"/>
    <mergeCell ref="H223:I223"/>
    <mergeCell ref="J223:J225"/>
    <mergeCell ref="H224:H225"/>
    <mergeCell ref="I224:I225"/>
    <mergeCell ref="E189:E191"/>
    <mergeCell ref="F189:F191"/>
    <mergeCell ref="G189:G191"/>
    <mergeCell ref="H189:I189"/>
    <mergeCell ref="J189:J191"/>
    <mergeCell ref="H190:H191"/>
    <mergeCell ref="I190:I191"/>
    <mergeCell ref="D159:K160"/>
    <mergeCell ref="D162:K162"/>
    <mergeCell ref="E166:F167"/>
    <mergeCell ref="G166:H166"/>
    <mergeCell ref="E181:E183"/>
    <mergeCell ref="F181:F183"/>
    <mergeCell ref="G181:G183"/>
    <mergeCell ref="H181:I181"/>
    <mergeCell ref="J181:J183"/>
    <mergeCell ref="H182:H183"/>
    <mergeCell ref="C5:K7"/>
    <mergeCell ref="C16:L16"/>
    <mergeCell ref="C18:K21"/>
    <mergeCell ref="H23:I23"/>
    <mergeCell ref="J23:K23"/>
    <mergeCell ref="C31:K32"/>
    <mergeCell ref="C73:K75"/>
    <mergeCell ref="E79:E81"/>
    <mergeCell ref="F79:G79"/>
    <mergeCell ref="F80:F81"/>
    <mergeCell ref="G80:G81"/>
    <mergeCell ref="C63:K63"/>
    <mergeCell ref="E65:F67"/>
    <mergeCell ref="G65:H65"/>
    <mergeCell ref="I65:J65"/>
    <mergeCell ref="G66:G67"/>
    <mergeCell ref="H66:H67"/>
    <mergeCell ref="I66:I67"/>
    <mergeCell ref="J66:J67"/>
    <mergeCell ref="C787:K787"/>
    <mergeCell ref="C791:K796"/>
    <mergeCell ref="C798:K801"/>
    <mergeCell ref="C803:K806"/>
    <mergeCell ref="C808:K810"/>
    <mergeCell ref="C36:K36"/>
    <mergeCell ref="E39:E40"/>
    <mergeCell ref="G39:H39"/>
    <mergeCell ref="I39:J39"/>
    <mergeCell ref="E55:K55"/>
    <mergeCell ref="C59:K61"/>
    <mergeCell ref="C92:K96"/>
    <mergeCell ref="C125:K126"/>
    <mergeCell ref="D131:K132"/>
    <mergeCell ref="D133:K134"/>
    <mergeCell ref="D135:K136"/>
    <mergeCell ref="C138:K139"/>
    <mergeCell ref="C100:K104"/>
    <mergeCell ref="C106:K108"/>
    <mergeCell ref="C110:K111"/>
    <mergeCell ref="C113:K116"/>
    <mergeCell ref="C118:K120"/>
    <mergeCell ref="C122:K123"/>
    <mergeCell ref="I182:I18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heetViews>
  <sheetFormatPr defaultColWidth="11.42578125" defaultRowHeight="15" customHeight="1"/>
  <cols>
    <col min="1" max="4" width="4" style="697" customWidth="1"/>
    <col min="5" max="12" width="18.7109375" style="697" customWidth="1"/>
    <col min="13" max="16384" width="11.42578125" style="697"/>
  </cols>
  <sheetData>
    <row r="1" spans="1:11" ht="15" customHeight="1">
      <c r="A1" s="696" t="s">
        <v>7070</v>
      </c>
    </row>
    <row r="3" spans="1:11" ht="15" customHeight="1">
      <c r="B3" s="696" t="s">
        <v>7071</v>
      </c>
      <c r="C3" s="696" t="s">
        <v>7072</v>
      </c>
      <c r="D3" s="696"/>
    </row>
    <row r="5" spans="1:11" ht="15" customHeight="1">
      <c r="C5" s="935" t="s">
        <v>7073</v>
      </c>
      <c r="D5" s="935"/>
      <c r="E5" s="935"/>
      <c r="F5" s="935"/>
      <c r="G5" s="935"/>
      <c r="H5" s="935"/>
      <c r="I5" s="935"/>
      <c r="J5" s="935"/>
      <c r="K5" s="935"/>
    </row>
    <row r="6" spans="1:11" ht="15" customHeight="1">
      <c r="C6" s="698"/>
    </row>
    <row r="7" spans="1:11" ht="15" customHeight="1">
      <c r="C7" s="935" t="s">
        <v>7075</v>
      </c>
      <c r="D7" s="935"/>
      <c r="E7" s="935"/>
      <c r="F7" s="935"/>
      <c r="G7" s="935"/>
      <c r="H7" s="935"/>
      <c r="I7" s="935"/>
      <c r="J7" s="935"/>
      <c r="K7" s="935"/>
    </row>
    <row r="8" spans="1:11" ht="15" customHeight="1">
      <c r="C8" s="698"/>
    </row>
    <row r="9" spans="1:11" ht="15" customHeight="1">
      <c r="C9" s="935" t="s">
        <v>7076</v>
      </c>
      <c r="D9" s="935"/>
      <c r="E9" s="935"/>
      <c r="F9" s="935"/>
      <c r="G9" s="935"/>
      <c r="H9" s="935"/>
      <c r="I9" s="935"/>
      <c r="J9" s="935"/>
      <c r="K9" s="935"/>
    </row>
    <row r="10" spans="1:11" ht="15" customHeight="1">
      <c r="C10" s="935"/>
      <c r="D10" s="935"/>
      <c r="E10" s="935"/>
      <c r="F10" s="935"/>
      <c r="G10" s="935"/>
      <c r="H10" s="935"/>
      <c r="I10" s="935"/>
      <c r="J10" s="935"/>
      <c r="K10" s="935"/>
    </row>
    <row r="11" spans="1:11" ht="15" customHeight="1">
      <c r="C11" s="935"/>
      <c r="D11" s="935"/>
      <c r="E11" s="935"/>
      <c r="F11" s="935"/>
      <c r="G11" s="935"/>
      <c r="H11" s="935"/>
      <c r="I11" s="935"/>
      <c r="J11" s="935"/>
      <c r="K11" s="935"/>
    </row>
    <row r="13" spans="1:11" ht="15" customHeight="1">
      <c r="B13" s="696" t="s">
        <v>7074</v>
      </c>
      <c r="C13" s="696"/>
      <c r="D13" s="696"/>
    </row>
    <row r="15" spans="1:11" ht="15" customHeight="1">
      <c r="C15" s="935" t="s">
        <v>7077</v>
      </c>
      <c r="D15" s="935"/>
      <c r="E15" s="935"/>
      <c r="F15" s="935"/>
      <c r="G15" s="935"/>
      <c r="H15" s="935"/>
      <c r="I15" s="935"/>
      <c r="J15" s="935"/>
      <c r="K15" s="935"/>
    </row>
    <row r="16" spans="1:11" ht="15" customHeight="1">
      <c r="C16" s="935"/>
      <c r="D16" s="935"/>
      <c r="E16" s="935"/>
      <c r="F16" s="935"/>
      <c r="G16" s="935"/>
      <c r="H16" s="935"/>
      <c r="I16" s="935"/>
      <c r="J16" s="935"/>
      <c r="K16" s="935"/>
    </row>
    <row r="17" spans="3:11" ht="15" customHeight="1">
      <c r="C17" s="935"/>
      <c r="D17" s="935"/>
      <c r="E17" s="935"/>
      <c r="F17" s="935"/>
      <c r="G17" s="935"/>
      <c r="H17" s="935"/>
      <c r="I17" s="935"/>
      <c r="J17" s="935"/>
      <c r="K17" s="935"/>
    </row>
    <row r="18" spans="3:11" ht="15" customHeight="1">
      <c r="C18" s="935"/>
      <c r="D18" s="935"/>
      <c r="E18" s="935"/>
      <c r="F18" s="935"/>
      <c r="G18" s="935"/>
      <c r="H18" s="935"/>
      <c r="I18" s="935"/>
      <c r="J18" s="935"/>
      <c r="K18" s="935"/>
    </row>
    <row r="19" spans="3:11" ht="15" customHeight="1">
      <c r="C19" s="699"/>
    </row>
    <row r="20" spans="3:11" ht="15" customHeight="1">
      <c r="C20" s="935" t="s">
        <v>7078</v>
      </c>
      <c r="D20" s="935"/>
      <c r="E20" s="935"/>
      <c r="F20" s="935"/>
      <c r="G20" s="935"/>
      <c r="H20" s="935"/>
      <c r="I20" s="935"/>
      <c r="J20" s="935"/>
      <c r="K20" s="935"/>
    </row>
    <row r="21" spans="3:11" ht="15" customHeight="1">
      <c r="C21" s="935"/>
      <c r="D21" s="935"/>
      <c r="E21" s="935"/>
      <c r="F21" s="935"/>
      <c r="G21" s="935"/>
      <c r="H21" s="935"/>
      <c r="I21" s="935"/>
      <c r="J21" s="935"/>
      <c r="K21" s="935"/>
    </row>
    <row r="22" spans="3:11" ht="15" customHeight="1">
      <c r="C22" s="698"/>
      <c r="D22" s="698"/>
      <c r="E22" s="698"/>
      <c r="F22" s="698"/>
      <c r="G22" s="698"/>
      <c r="H22" s="698"/>
      <c r="I22" s="698"/>
      <c r="J22" s="698"/>
      <c r="K22" s="698"/>
    </row>
    <row r="23" spans="3:11" ht="15" customHeight="1">
      <c r="C23" s="935" t="s">
        <v>7079</v>
      </c>
      <c r="D23" s="935"/>
      <c r="E23" s="935"/>
      <c r="F23" s="935"/>
      <c r="G23" s="935"/>
      <c r="H23" s="935"/>
      <c r="I23" s="935"/>
      <c r="J23" s="935"/>
      <c r="K23" s="935"/>
    </row>
    <row r="24" spans="3:11" ht="15" customHeight="1">
      <c r="C24" s="935"/>
      <c r="D24" s="935"/>
      <c r="E24" s="935"/>
      <c r="F24" s="935"/>
      <c r="G24" s="935"/>
      <c r="H24" s="935"/>
      <c r="I24" s="935"/>
      <c r="J24" s="935"/>
      <c r="K24" s="935"/>
    </row>
  </sheetData>
  <mergeCells count="6">
    <mergeCell ref="C23:K24"/>
    <mergeCell ref="C5:K5"/>
    <mergeCell ref="C7:K7"/>
    <mergeCell ref="C9:K11"/>
    <mergeCell ref="C15:K18"/>
    <mergeCell ref="C20:K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workbookViewId="0"/>
  </sheetViews>
  <sheetFormatPr defaultColWidth="11.42578125" defaultRowHeight="15" customHeight="1"/>
  <cols>
    <col min="1" max="4" width="4" style="697" customWidth="1"/>
    <col min="5" max="13" width="18.7109375" style="697" customWidth="1"/>
    <col min="14" max="14" width="18.7109375" style="697" hidden="1" customWidth="1"/>
    <col min="15" max="15" width="18.85546875" style="697" hidden="1" customWidth="1"/>
    <col min="16" max="16" width="15.28515625" style="697" hidden="1" customWidth="1"/>
    <col min="17" max="17" width="11.42578125" style="697" hidden="1" customWidth="1"/>
    <col min="18" max="18" width="12.85546875" style="697" hidden="1" customWidth="1"/>
    <col min="19" max="19" width="15.85546875" style="697" hidden="1" customWidth="1"/>
    <col min="20" max="20" width="12.85546875" style="697" hidden="1" customWidth="1"/>
    <col min="21" max="23" width="11.42578125" style="697" hidden="1" customWidth="1"/>
    <col min="24" max="24" width="0" style="697" hidden="1" customWidth="1"/>
    <col min="25" max="16384" width="11.42578125" style="697"/>
  </cols>
  <sheetData>
    <row r="1" spans="1:21" ht="15" customHeight="1">
      <c r="A1" s="696" t="s">
        <v>7080</v>
      </c>
    </row>
    <row r="3" spans="1:21" ht="15" customHeight="1">
      <c r="B3" s="935" t="s">
        <v>7081</v>
      </c>
      <c r="C3" s="935"/>
      <c r="D3" s="935"/>
      <c r="E3" s="935"/>
      <c r="F3" s="935"/>
      <c r="G3" s="935"/>
      <c r="H3" s="935"/>
      <c r="I3" s="935"/>
      <c r="J3" s="935"/>
      <c r="K3" s="935"/>
    </row>
    <row r="4" spans="1:21" ht="15" customHeight="1">
      <c r="B4" s="935"/>
      <c r="C4" s="935"/>
      <c r="D4" s="935"/>
      <c r="E4" s="935"/>
      <c r="F4" s="935"/>
      <c r="G4" s="935"/>
      <c r="H4" s="935"/>
      <c r="I4" s="935"/>
      <c r="J4" s="935"/>
      <c r="K4" s="935"/>
    </row>
    <row r="5" spans="1:21" ht="15" customHeight="1">
      <c r="O5" s="700" t="s">
        <v>7082</v>
      </c>
      <c r="P5" s="713"/>
      <c r="Q5" s="713"/>
      <c r="R5" s="713"/>
      <c r="S5" s="713"/>
      <c r="T5" s="713"/>
      <c r="U5" s="713"/>
    </row>
    <row r="6" spans="1:21" ht="15" customHeight="1">
      <c r="E6" s="701" t="s">
        <v>6826</v>
      </c>
      <c r="I6" s="702">
        <v>44196</v>
      </c>
      <c r="J6" s="702">
        <v>43830</v>
      </c>
      <c r="O6" s="714"/>
      <c r="P6" s="715">
        <v>2020</v>
      </c>
      <c r="Q6" s="714"/>
      <c r="R6" s="714"/>
      <c r="S6" s="714"/>
      <c r="T6" s="714"/>
      <c r="U6" s="714"/>
    </row>
    <row r="7" spans="1:21" ht="15" customHeight="1">
      <c r="E7" s="704" t="s">
        <v>7083</v>
      </c>
      <c r="I7" s="710">
        <v>90118123192</v>
      </c>
      <c r="J7" s="710">
        <v>135098738640</v>
      </c>
      <c r="O7" s="714"/>
      <c r="P7" s="716">
        <v>43951</v>
      </c>
      <c r="Q7" s="714"/>
      <c r="R7" s="716">
        <v>44196</v>
      </c>
      <c r="S7" s="714"/>
      <c r="T7" s="714"/>
      <c r="U7" s="717"/>
    </row>
    <row r="8" spans="1:21" ht="15" customHeight="1">
      <c r="E8" s="705" t="s">
        <v>7084</v>
      </c>
      <c r="I8" s="711"/>
      <c r="J8" s="711"/>
      <c r="O8" s="718"/>
      <c r="P8" s="718" t="s">
        <v>7085</v>
      </c>
      <c r="Q8" s="714"/>
      <c r="R8" s="714"/>
      <c r="S8" s="719"/>
      <c r="T8" s="720"/>
      <c r="U8" s="717"/>
    </row>
    <row r="9" spans="1:21" ht="15" customHeight="1">
      <c r="E9" s="704" t="s">
        <v>7086</v>
      </c>
      <c r="I9" s="712">
        <v>-7200000000</v>
      </c>
      <c r="J9" s="712">
        <v>-7200000000</v>
      </c>
      <c r="O9" s="721">
        <v>270000000000</v>
      </c>
      <c r="P9" s="722">
        <f>+O9/10000</f>
        <v>27000000</v>
      </c>
      <c r="Q9" s="723"/>
      <c r="R9" s="722">
        <v>365</v>
      </c>
      <c r="S9" s="724">
        <f>+P9*R9/365</f>
        <v>27000000</v>
      </c>
      <c r="T9" s="724"/>
      <c r="U9" s="720"/>
    </row>
    <row r="10" spans="1:21" ht="15" customHeight="1">
      <c r="E10" s="706" t="s">
        <v>7087</v>
      </c>
      <c r="I10" s="707">
        <f>SUM(I7:I9)</f>
        <v>82918123192</v>
      </c>
      <c r="J10" s="707">
        <f>SUM(J7:J9)</f>
        <v>127898738640</v>
      </c>
      <c r="O10" s="721"/>
      <c r="P10" s="721">
        <f>+P11-P9</f>
        <v>3000000</v>
      </c>
      <c r="Q10" s="723"/>
      <c r="R10" s="722">
        <f>+R7-P7+1</f>
        <v>246</v>
      </c>
      <c r="S10" s="724">
        <f>+P10*R10/365</f>
        <v>2021917.8082191781</v>
      </c>
      <c r="T10" s="722"/>
      <c r="U10" s="720"/>
    </row>
    <row r="11" spans="1:21" ht="15" customHeight="1">
      <c r="E11" s="703" t="s">
        <v>7088</v>
      </c>
      <c r="I11" s="708">
        <f>+S11</f>
        <v>29021917.80821918</v>
      </c>
      <c r="J11" s="708">
        <f>+S20</f>
        <v>26194520.547945205</v>
      </c>
      <c r="O11" s="721">
        <v>300000000000</v>
      </c>
      <c r="P11" s="722">
        <f>+O11/10000</f>
        <v>30000000</v>
      </c>
      <c r="Q11" s="723"/>
      <c r="R11" s="722"/>
      <c r="S11" s="722">
        <f>SUM(S9:S10)</f>
        <v>29021917.80821918</v>
      </c>
      <c r="T11" s="724" t="s">
        <v>7089</v>
      </c>
      <c r="U11" s="714"/>
    </row>
    <row r="12" spans="1:21" ht="15" customHeight="1" thickBot="1">
      <c r="E12" s="706" t="s">
        <v>7090</v>
      </c>
      <c r="I12" s="709">
        <f>+I10/I11</f>
        <v>2857.0862800981781</v>
      </c>
      <c r="J12" s="709">
        <f>+J10/J11</f>
        <v>4882.6524007530597</v>
      </c>
      <c r="O12" s="714" t="s">
        <v>7091</v>
      </c>
      <c r="P12" s="714"/>
      <c r="Q12" s="714"/>
      <c r="R12" s="714"/>
      <c r="S12" s="714"/>
      <c r="T12" s="714"/>
      <c r="U12" s="714"/>
    </row>
    <row r="13" spans="1:21" ht="15" customHeight="1" thickTop="1">
      <c r="O13" s="714"/>
      <c r="P13" s="714"/>
      <c r="Q13" s="714"/>
      <c r="R13" s="714"/>
      <c r="S13" s="714"/>
      <c r="T13" s="714"/>
      <c r="U13" s="714"/>
    </row>
    <row r="14" spans="1:21" ht="15" customHeight="1">
      <c r="O14" s="714"/>
      <c r="P14" s="714"/>
      <c r="Q14" s="714"/>
      <c r="R14" s="714"/>
      <c r="S14" s="714"/>
      <c r="T14" s="714"/>
      <c r="U14" s="714"/>
    </row>
    <row r="15" spans="1:21" ht="15" customHeight="1">
      <c r="E15" s="936" t="s">
        <v>7092</v>
      </c>
      <c r="F15" s="936"/>
      <c r="G15" s="936"/>
      <c r="H15" s="936"/>
      <c r="I15" s="936"/>
      <c r="J15" s="936"/>
      <c r="K15" s="936"/>
      <c r="O15" s="714"/>
      <c r="P15" s="715">
        <v>2019</v>
      </c>
      <c r="Q15" s="714"/>
      <c r="R15" s="714"/>
      <c r="S15" s="714"/>
      <c r="T15" s="714"/>
      <c r="U15" s="714"/>
    </row>
    <row r="16" spans="1:21" ht="15" customHeight="1">
      <c r="O16" s="714"/>
      <c r="P16" s="725">
        <v>43564</v>
      </c>
      <c r="Q16" s="570"/>
      <c r="R16" s="725">
        <v>43830</v>
      </c>
      <c r="S16" s="714"/>
      <c r="T16" s="714"/>
      <c r="U16" s="717"/>
    </row>
    <row r="17" spans="15:21" ht="15" customHeight="1">
      <c r="O17" s="718"/>
      <c r="P17" s="718" t="s">
        <v>7085</v>
      </c>
      <c r="Q17" s="714"/>
      <c r="R17" s="714"/>
      <c r="S17" s="719"/>
      <c r="T17" s="720"/>
      <c r="U17" s="717"/>
    </row>
    <row r="18" spans="15:21" ht="15" customHeight="1">
      <c r="O18" s="721">
        <v>240000000000</v>
      </c>
      <c r="P18" s="722">
        <f>+O18/10000</f>
        <v>24000000</v>
      </c>
      <c r="Q18" s="723"/>
      <c r="R18" s="722">
        <v>365</v>
      </c>
      <c r="S18" s="724">
        <f>+P18*R18/365</f>
        <v>24000000</v>
      </c>
      <c r="T18" s="724"/>
      <c r="U18" s="720"/>
    </row>
    <row r="19" spans="15:21" ht="15" customHeight="1">
      <c r="O19" s="721"/>
      <c r="P19" s="721">
        <f>+P20-P18</f>
        <v>3000000</v>
      </c>
      <c r="Q19" s="723"/>
      <c r="R19" s="722">
        <f>+R16-P16+1</f>
        <v>267</v>
      </c>
      <c r="S19" s="724">
        <f>+P19*R19/365</f>
        <v>2194520.5479452056</v>
      </c>
      <c r="T19" s="722"/>
      <c r="U19" s="720"/>
    </row>
    <row r="20" spans="15:21" ht="15" customHeight="1">
      <c r="O20" s="721">
        <v>270000000000</v>
      </c>
      <c r="P20" s="722">
        <f>+O20/10000</f>
        <v>27000000</v>
      </c>
      <c r="Q20" s="723"/>
      <c r="R20" s="722"/>
      <c r="S20" s="722">
        <f>SUM(S18:S19)</f>
        <v>26194520.547945205</v>
      </c>
      <c r="T20" s="724" t="s">
        <v>7089</v>
      </c>
      <c r="U20" s="714"/>
    </row>
    <row r="21" spans="15:21" ht="15" customHeight="1">
      <c r="O21" s="714" t="s">
        <v>7091</v>
      </c>
      <c r="P21" s="714"/>
      <c r="Q21" s="714"/>
      <c r="R21" s="714"/>
      <c r="S21" s="714"/>
      <c r="T21" s="714"/>
      <c r="U21" s="714"/>
    </row>
    <row r="22" spans="15:21" ht="15" customHeight="1">
      <c r="O22" s="714"/>
      <c r="P22" s="726"/>
      <c r="Q22" s="714"/>
      <c r="R22" s="714"/>
      <c r="S22" s="714"/>
      <c r="T22" s="714"/>
      <c r="U22" s="714"/>
    </row>
    <row r="23" spans="15:21" ht="15" customHeight="1">
      <c r="O23" s="714"/>
      <c r="P23" s="714"/>
      <c r="Q23" s="714"/>
      <c r="R23" s="714"/>
      <c r="S23" s="714"/>
      <c r="T23" s="714"/>
      <c r="U23" s="714"/>
    </row>
    <row r="24" spans="15:21" ht="15" customHeight="1">
      <c r="O24" s="703"/>
      <c r="P24" s="703"/>
      <c r="Q24" s="703"/>
      <c r="R24" s="703"/>
      <c r="S24" s="703"/>
      <c r="T24" s="703"/>
      <c r="U24" s="703"/>
    </row>
  </sheetData>
  <mergeCells count="2">
    <mergeCell ref="B3:K4"/>
    <mergeCell ref="E15:K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showGridLines="0" zoomScale="90" zoomScaleNormal="90" workbookViewId="0"/>
  </sheetViews>
  <sheetFormatPr defaultColWidth="11.42578125" defaultRowHeight="15" customHeight="1"/>
  <cols>
    <col min="1" max="4" width="4" style="697" customWidth="1"/>
    <col min="5" max="12" width="18.7109375" style="697" customWidth="1"/>
    <col min="13" max="13" width="16.140625" style="697" bestFit="1" customWidth="1"/>
    <col min="14" max="14" width="12.7109375" style="697" bestFit="1" customWidth="1"/>
    <col min="15" max="15" width="11.42578125" style="697"/>
    <col min="16" max="16" width="12.7109375" style="697" bestFit="1" customWidth="1"/>
    <col min="17" max="17" width="13" style="697" bestFit="1" customWidth="1"/>
    <col min="18" max="18" width="12.7109375" style="697" bestFit="1" customWidth="1"/>
    <col min="19" max="16384" width="11.42578125" style="697"/>
  </cols>
  <sheetData>
    <row r="1" spans="1:11" ht="15" customHeight="1">
      <c r="A1" s="696" t="s">
        <v>7093</v>
      </c>
    </row>
    <row r="3" spans="1:11" ht="15" customHeight="1">
      <c r="B3" s="696" t="s">
        <v>7094</v>
      </c>
      <c r="C3" s="696"/>
      <c r="D3" s="696"/>
    </row>
    <row r="5" spans="1:11" ht="15" customHeight="1">
      <c r="B5" s="935" t="s">
        <v>7095</v>
      </c>
      <c r="C5" s="935"/>
      <c r="D5" s="935"/>
      <c r="E5" s="935"/>
      <c r="F5" s="935"/>
      <c r="G5" s="935"/>
      <c r="H5" s="935"/>
      <c r="I5" s="935"/>
      <c r="J5" s="935"/>
      <c r="K5" s="935"/>
    </row>
    <row r="7" spans="1:11" ht="15" customHeight="1">
      <c r="E7" s="727" t="s">
        <v>6826</v>
      </c>
      <c r="I7" s="728">
        <v>44196</v>
      </c>
      <c r="J7" s="728">
        <v>43830</v>
      </c>
    </row>
    <row r="8" spans="1:11" ht="15" customHeight="1">
      <c r="E8" s="729" t="s">
        <v>7096</v>
      </c>
      <c r="I8" s="743">
        <v>95658657909</v>
      </c>
      <c r="J8" s="743">
        <v>107040894845</v>
      </c>
    </row>
    <row r="9" spans="1:11" ht="15" customHeight="1">
      <c r="E9" s="729" t="s">
        <v>7097</v>
      </c>
      <c r="I9" s="743">
        <v>139078255218</v>
      </c>
      <c r="J9" s="743">
        <v>167448742237</v>
      </c>
    </row>
    <row r="10" spans="1:11" ht="15" customHeight="1">
      <c r="E10" s="729" t="s">
        <v>7098</v>
      </c>
      <c r="I10" s="743">
        <v>36794211286</v>
      </c>
      <c r="J10" s="743">
        <v>48400022045</v>
      </c>
    </row>
    <row r="11" spans="1:11" ht="15" customHeight="1">
      <c r="E11" s="729" t="s">
        <v>7099</v>
      </c>
      <c r="I11" s="743">
        <v>74746656132</v>
      </c>
      <c r="J11" s="743">
        <v>69904774932</v>
      </c>
    </row>
    <row r="12" spans="1:11" ht="15" customHeight="1" thickBot="1">
      <c r="E12" s="730" t="s">
        <v>6650</v>
      </c>
      <c r="I12" s="731">
        <f>SUM(I8:I11)</f>
        <v>346277780545</v>
      </c>
      <c r="J12" s="731">
        <f>SUM(J8:J11)</f>
        <v>392794434059</v>
      </c>
    </row>
    <row r="13" spans="1:11" ht="15" customHeight="1" thickTop="1"/>
    <row r="14" spans="1:11" ht="15" customHeight="1">
      <c r="E14" s="937" t="s">
        <v>7100</v>
      </c>
      <c r="F14" s="937"/>
      <c r="G14" s="937"/>
      <c r="H14" s="937"/>
      <c r="I14" s="937"/>
      <c r="J14" s="937"/>
      <c r="K14" s="937"/>
    </row>
    <row r="16" spans="1:11" ht="15" customHeight="1">
      <c r="B16" s="696" t="s">
        <v>7101</v>
      </c>
      <c r="C16" s="696"/>
      <c r="D16" s="696"/>
    </row>
    <row r="17" spans="2:11" ht="15" customHeight="1">
      <c r="B17" s="732"/>
    </row>
    <row r="18" spans="2:11" ht="15" customHeight="1">
      <c r="B18" s="935" t="s">
        <v>7102</v>
      </c>
      <c r="C18" s="935"/>
      <c r="D18" s="935"/>
      <c r="E18" s="935"/>
      <c r="F18" s="935"/>
      <c r="G18" s="935"/>
      <c r="H18" s="935"/>
      <c r="I18" s="935"/>
      <c r="J18" s="935"/>
      <c r="K18" s="935"/>
    </row>
    <row r="20" spans="2:11" ht="15" customHeight="1">
      <c r="E20" s="800" t="s">
        <v>6826</v>
      </c>
      <c r="F20" s="801"/>
      <c r="G20" s="801"/>
      <c r="H20" s="801"/>
      <c r="I20" s="802">
        <v>44196</v>
      </c>
      <c r="J20" s="802">
        <v>43830</v>
      </c>
    </row>
    <row r="21" spans="2:11" ht="15" customHeight="1">
      <c r="E21" s="223" t="s">
        <v>7103</v>
      </c>
      <c r="F21" s="801"/>
      <c r="G21" s="801"/>
      <c r="H21" s="801"/>
      <c r="I21" s="803">
        <v>158653520754</v>
      </c>
      <c r="J21" s="803">
        <v>142739413938</v>
      </c>
    </row>
    <row r="22" spans="2:11" ht="15" customHeight="1">
      <c r="E22" s="806" t="s">
        <v>7104</v>
      </c>
      <c r="F22" s="801"/>
      <c r="G22" s="801"/>
      <c r="H22" s="801"/>
      <c r="I22" s="803">
        <v>631473446814</v>
      </c>
      <c r="J22" s="803">
        <v>552845032666</v>
      </c>
    </row>
    <row r="23" spans="2:11" ht="15" customHeight="1">
      <c r="E23" s="223" t="s">
        <v>7105</v>
      </c>
      <c r="F23" s="801"/>
      <c r="G23" s="801"/>
      <c r="H23" s="801"/>
      <c r="I23" s="803">
        <v>46857158140</v>
      </c>
      <c r="J23" s="803">
        <v>22592888760</v>
      </c>
    </row>
    <row r="24" spans="2:11" ht="15" customHeight="1">
      <c r="E24" s="807" t="s">
        <v>7106</v>
      </c>
      <c r="F24" s="801"/>
      <c r="G24" s="801"/>
      <c r="H24" s="801"/>
      <c r="I24" s="803">
        <v>23099486943</v>
      </c>
      <c r="J24" s="803">
        <v>21237221676</v>
      </c>
    </row>
    <row r="25" spans="2:11" ht="15" customHeight="1">
      <c r="E25" s="807" t="s">
        <v>7107</v>
      </c>
      <c r="F25" s="801"/>
      <c r="G25" s="801"/>
      <c r="H25" s="801"/>
      <c r="I25" s="803">
        <v>7115987324</v>
      </c>
      <c r="J25" s="803">
        <v>7544099330</v>
      </c>
    </row>
    <row r="26" spans="2:11" ht="15" customHeight="1">
      <c r="E26" s="806" t="s">
        <v>7108</v>
      </c>
      <c r="F26" s="801"/>
      <c r="G26" s="801"/>
      <c r="H26" s="801"/>
      <c r="I26" s="803">
        <v>5425659962</v>
      </c>
      <c r="J26" s="803">
        <v>1374176675</v>
      </c>
    </row>
    <row r="27" spans="2:11" ht="15" customHeight="1">
      <c r="E27" s="223" t="s">
        <v>7109</v>
      </c>
      <c r="F27" s="801"/>
      <c r="G27" s="801"/>
      <c r="H27" s="801"/>
      <c r="I27" s="803">
        <v>483915503537</v>
      </c>
      <c r="J27" s="803">
        <v>474813354964</v>
      </c>
    </row>
    <row r="28" spans="2:11" ht="15" customHeight="1">
      <c r="E28" s="223" t="s">
        <v>7110</v>
      </c>
      <c r="F28" s="801"/>
      <c r="G28" s="801"/>
      <c r="H28" s="801"/>
      <c r="I28" s="803">
        <v>27506872060</v>
      </c>
      <c r="J28" s="803">
        <v>69244465937</v>
      </c>
    </row>
    <row r="29" spans="2:11" ht="15" customHeight="1">
      <c r="E29" s="223" t="s">
        <v>7111</v>
      </c>
      <c r="F29" s="801"/>
      <c r="G29" s="801"/>
      <c r="H29" s="801"/>
      <c r="I29" s="803">
        <v>215991898</v>
      </c>
      <c r="J29" s="803">
        <v>673195100</v>
      </c>
    </row>
    <row r="30" spans="2:11" ht="15" customHeight="1">
      <c r="E30" s="806" t="s">
        <v>7112</v>
      </c>
      <c r="F30" s="801"/>
      <c r="G30" s="801"/>
      <c r="H30" s="801"/>
      <c r="I30" s="803">
        <v>1260039732364</v>
      </c>
      <c r="J30" s="803">
        <v>1058321369715</v>
      </c>
    </row>
    <row r="31" spans="2:11" ht="15" customHeight="1" thickBot="1">
      <c r="E31" s="804" t="s">
        <v>6650</v>
      </c>
      <c r="F31" s="801"/>
      <c r="G31" s="801"/>
      <c r="H31" s="801"/>
      <c r="I31" s="805">
        <f>SUM(I21:I30)</f>
        <v>2644303359796</v>
      </c>
      <c r="J31" s="805">
        <v>2351385218761</v>
      </c>
    </row>
    <row r="32" spans="2:11" ht="15" customHeight="1" thickTop="1"/>
    <row r="33" spans="5:11" ht="15" customHeight="1">
      <c r="E33" s="937" t="s">
        <v>7121</v>
      </c>
      <c r="F33" s="937"/>
      <c r="G33" s="937"/>
      <c r="H33" s="937"/>
      <c r="I33" s="937"/>
      <c r="J33" s="937"/>
      <c r="K33" s="937"/>
    </row>
    <row r="35" spans="5:11" ht="15" customHeight="1">
      <c r="E35" s="734" t="s">
        <v>7113</v>
      </c>
      <c r="F35" s="735"/>
      <c r="I35" s="728">
        <v>44196</v>
      </c>
      <c r="J35" s="728">
        <v>43830</v>
      </c>
    </row>
    <row r="36" spans="5:11" ht="15" customHeight="1">
      <c r="E36" s="736" t="s">
        <v>7114</v>
      </c>
      <c r="F36" s="737"/>
      <c r="I36" s="744">
        <v>148391897033</v>
      </c>
      <c r="J36" s="744">
        <v>130593318288</v>
      </c>
    </row>
    <row r="37" spans="5:11" ht="15" hidden="1" customHeight="1">
      <c r="E37" s="736" t="s">
        <v>7115</v>
      </c>
      <c r="F37" s="739"/>
      <c r="I37" s="744"/>
      <c r="J37" s="744"/>
    </row>
    <row r="38" spans="5:11" ht="15" customHeight="1">
      <c r="E38" s="736" t="s">
        <v>7116</v>
      </c>
      <c r="F38" s="739"/>
      <c r="I38" s="744">
        <v>10261623721</v>
      </c>
      <c r="J38" s="744">
        <v>12146095650</v>
      </c>
    </row>
    <row r="39" spans="5:11" ht="15" hidden="1" customHeight="1">
      <c r="E39" s="739" t="s">
        <v>7117</v>
      </c>
      <c r="F39" s="739"/>
      <c r="I39" s="738"/>
      <c r="J39" s="738"/>
    </row>
    <row r="40" spans="5:11" ht="15" hidden="1" customHeight="1">
      <c r="E40" s="739" t="s">
        <v>7118</v>
      </c>
      <c r="F40" s="739"/>
      <c r="I40" s="738"/>
      <c r="J40" s="738"/>
    </row>
    <row r="41" spans="5:11" ht="15" hidden="1" customHeight="1">
      <c r="E41" s="739" t="s">
        <v>7119</v>
      </c>
      <c r="F41" s="739"/>
      <c r="I41" s="738"/>
      <c r="J41" s="738"/>
    </row>
    <row r="42" spans="5:11" ht="15" hidden="1" customHeight="1">
      <c r="E42" s="739" t="s">
        <v>7120</v>
      </c>
      <c r="F42" s="739"/>
      <c r="I42" s="740"/>
      <c r="J42" s="740"/>
    </row>
    <row r="43" spans="5:11" ht="15" customHeight="1" thickBot="1">
      <c r="E43" s="741" t="s">
        <v>6650</v>
      </c>
      <c r="F43" s="741"/>
      <c r="I43" s="742">
        <f>SUM(I36:I42)</f>
        <v>158653520754</v>
      </c>
      <c r="J43" s="742">
        <f>SUM(J36:J42)</f>
        <v>142739413938</v>
      </c>
    </row>
    <row r="44" spans="5:11" ht="15" customHeight="1" thickTop="1"/>
    <row r="45" spans="5:11" ht="15" customHeight="1">
      <c r="E45" s="936" t="s">
        <v>7122</v>
      </c>
      <c r="F45" s="936"/>
      <c r="G45" s="936"/>
      <c r="H45" s="936"/>
      <c r="I45" s="936"/>
      <c r="J45" s="936"/>
      <c r="K45" s="936"/>
    </row>
    <row r="46" spans="5:11" ht="15" customHeight="1">
      <c r="E46" s="936"/>
      <c r="F46" s="936"/>
      <c r="G46" s="936"/>
      <c r="H46" s="936"/>
      <c r="I46" s="936"/>
      <c r="J46" s="936"/>
      <c r="K46" s="936"/>
    </row>
  </sheetData>
  <mergeCells count="5">
    <mergeCell ref="B5:K5"/>
    <mergeCell ref="E14:K14"/>
    <mergeCell ref="B18:K18"/>
    <mergeCell ref="E33:K33"/>
    <mergeCell ref="E45:K4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opLeftCell="D28" workbookViewId="0"/>
  </sheetViews>
  <sheetFormatPr defaultColWidth="11.42578125" defaultRowHeight="15" customHeight="1"/>
  <cols>
    <col min="1" max="4" width="4" style="697" customWidth="1"/>
    <col min="5" max="12" width="18.7109375" style="697" customWidth="1"/>
    <col min="13" max="13" width="16.140625" style="697" bestFit="1" customWidth="1"/>
    <col min="14" max="14" width="12.7109375" style="697" bestFit="1" customWidth="1"/>
    <col min="15" max="15" width="11.42578125" style="697"/>
    <col min="16" max="16" width="12.7109375" style="697" bestFit="1" customWidth="1"/>
    <col min="17" max="17" width="13" style="697" bestFit="1" customWidth="1"/>
    <col min="18" max="18" width="12.7109375" style="697" bestFit="1" customWidth="1"/>
    <col min="19" max="16384" width="11.42578125" style="697"/>
  </cols>
  <sheetData>
    <row r="1" spans="1:11" ht="15" customHeight="1">
      <c r="A1" s="696" t="s">
        <v>7123</v>
      </c>
    </row>
    <row r="3" spans="1:11" ht="15" customHeight="1">
      <c r="B3" s="696" t="s">
        <v>7124</v>
      </c>
      <c r="C3" s="696"/>
      <c r="D3" s="696"/>
    </row>
    <row r="5" spans="1:11" ht="15" customHeight="1">
      <c r="C5" s="935" t="s">
        <v>7125</v>
      </c>
      <c r="D5" s="935"/>
      <c r="E5" s="935"/>
      <c r="F5" s="935"/>
      <c r="G5" s="935"/>
      <c r="H5" s="935"/>
      <c r="I5" s="935"/>
      <c r="J5" s="935"/>
      <c r="K5" s="935"/>
    </row>
    <row r="6" spans="1:11" ht="15" customHeight="1">
      <c r="C6" s="935"/>
      <c r="D6" s="935"/>
      <c r="E6" s="935"/>
      <c r="F6" s="935"/>
      <c r="G6" s="935"/>
      <c r="H6" s="935"/>
      <c r="I6" s="935"/>
      <c r="J6" s="935"/>
      <c r="K6" s="935"/>
    </row>
    <row r="7" spans="1:11" ht="15" customHeight="1">
      <c r="C7" s="935"/>
      <c r="D7" s="935"/>
      <c r="E7" s="935"/>
      <c r="F7" s="935"/>
      <c r="G7" s="935"/>
      <c r="H7" s="935"/>
      <c r="I7" s="935"/>
      <c r="J7" s="935"/>
      <c r="K7" s="935"/>
    </row>
    <row r="8" spans="1:11" ht="15" customHeight="1">
      <c r="C8" s="698"/>
    </row>
    <row r="9" spans="1:11" ht="15" customHeight="1">
      <c r="C9" s="935" t="s">
        <v>7126</v>
      </c>
      <c r="D9" s="935"/>
      <c r="E9" s="935"/>
      <c r="F9" s="935"/>
      <c r="G9" s="935"/>
      <c r="H9" s="935"/>
      <c r="I9" s="935"/>
      <c r="J9" s="935"/>
      <c r="K9" s="935"/>
    </row>
    <row r="10" spans="1:11" ht="15" customHeight="1">
      <c r="C10" s="935" t="s">
        <v>7127</v>
      </c>
      <c r="D10" s="935"/>
      <c r="E10" s="935"/>
      <c r="F10" s="935"/>
      <c r="G10" s="935"/>
      <c r="H10" s="935"/>
      <c r="I10" s="935"/>
      <c r="J10" s="935"/>
      <c r="K10" s="935"/>
    </row>
    <row r="11" spans="1:11" ht="15" customHeight="1">
      <c r="C11" s="935" t="s">
        <v>7128</v>
      </c>
      <c r="D11" s="935"/>
      <c r="E11" s="935"/>
      <c r="F11" s="935"/>
      <c r="G11" s="935"/>
      <c r="H11" s="935"/>
      <c r="I11" s="935"/>
      <c r="J11" s="935"/>
      <c r="K11" s="935"/>
    </row>
    <row r="12" spans="1:11" ht="15" customHeight="1">
      <c r="C12" s="935" t="s">
        <v>7129</v>
      </c>
      <c r="D12" s="935"/>
      <c r="E12" s="935"/>
      <c r="F12" s="935"/>
      <c r="G12" s="935"/>
      <c r="H12" s="935"/>
      <c r="I12" s="935"/>
      <c r="J12" s="935"/>
      <c r="K12" s="935"/>
    </row>
    <row r="13" spans="1:11" ht="15" customHeight="1">
      <c r="C13" s="935" t="s">
        <v>7130</v>
      </c>
      <c r="D13" s="935"/>
      <c r="E13" s="935"/>
      <c r="F13" s="935"/>
      <c r="G13" s="935"/>
      <c r="H13" s="935"/>
      <c r="I13" s="935"/>
      <c r="J13" s="935"/>
      <c r="K13" s="935"/>
    </row>
    <row r="14" spans="1:11" ht="15" customHeight="1">
      <c r="C14" s="698"/>
    </row>
    <row r="15" spans="1:11" ht="15" customHeight="1">
      <c r="C15" s="935" t="s">
        <v>7131</v>
      </c>
      <c r="D15" s="935"/>
      <c r="E15" s="935"/>
      <c r="F15" s="935"/>
      <c r="G15" s="935"/>
      <c r="H15" s="935"/>
      <c r="I15" s="935"/>
      <c r="J15" s="935"/>
      <c r="K15" s="935"/>
    </row>
    <row r="16" spans="1:11" ht="15" customHeight="1">
      <c r="C16" s="935"/>
      <c r="D16" s="935"/>
      <c r="E16" s="935"/>
      <c r="F16" s="935"/>
      <c r="G16" s="935"/>
      <c r="H16" s="935"/>
      <c r="I16" s="935"/>
      <c r="J16" s="935"/>
      <c r="K16" s="935"/>
    </row>
    <row r="18" spans="2:11" ht="15" customHeight="1">
      <c r="B18" s="696" t="s">
        <v>7132</v>
      </c>
      <c r="C18" s="696"/>
      <c r="D18" s="696"/>
    </row>
    <row r="20" spans="2:11" ht="15" customHeight="1">
      <c r="C20" s="935" t="s">
        <v>7133</v>
      </c>
      <c r="D20" s="935"/>
      <c r="E20" s="935"/>
      <c r="F20" s="935"/>
      <c r="G20" s="935"/>
      <c r="H20" s="935"/>
      <c r="I20" s="935"/>
      <c r="J20" s="935"/>
      <c r="K20" s="935"/>
    </row>
    <row r="21" spans="2:11" ht="15" customHeight="1">
      <c r="C21" s="935"/>
      <c r="D21" s="935"/>
      <c r="E21" s="935"/>
      <c r="F21" s="935"/>
      <c r="G21" s="935"/>
      <c r="H21" s="935"/>
      <c r="I21" s="935"/>
      <c r="J21" s="935"/>
      <c r="K21" s="935"/>
    </row>
    <row r="24" spans="2:11" ht="15" customHeight="1">
      <c r="E24" s="727" t="s">
        <v>6826</v>
      </c>
      <c r="F24" s="727"/>
      <c r="J24" s="728">
        <v>44196</v>
      </c>
      <c r="K24" s="728">
        <v>43830</v>
      </c>
    </row>
    <row r="25" spans="2:11" ht="15" customHeight="1">
      <c r="E25" s="938" t="s">
        <v>7134</v>
      </c>
      <c r="F25" s="938"/>
      <c r="G25" s="938"/>
      <c r="H25" s="938"/>
      <c r="I25" s="938"/>
      <c r="J25" s="750">
        <v>571839475406</v>
      </c>
      <c r="K25" s="750">
        <v>625106918542</v>
      </c>
    </row>
    <row r="26" spans="2:11" ht="15" customHeight="1">
      <c r="E26" s="938" t="s">
        <v>7135</v>
      </c>
      <c r="F26" s="938"/>
      <c r="G26" s="938"/>
      <c r="H26" s="938"/>
      <c r="J26" s="751">
        <v>-570868527634</v>
      </c>
      <c r="K26" s="751">
        <v>-624580170311</v>
      </c>
    </row>
    <row r="27" spans="2:11" ht="15" customHeight="1" thickBot="1">
      <c r="E27" s="939" t="s">
        <v>7136</v>
      </c>
      <c r="F27" s="939"/>
      <c r="G27" s="939"/>
      <c r="H27" s="939"/>
      <c r="I27" s="939"/>
      <c r="J27" s="745">
        <f>+J25+J26</f>
        <v>970947772</v>
      </c>
      <c r="K27" s="745">
        <f>+K25+K26</f>
        <v>526748231</v>
      </c>
    </row>
    <row r="28" spans="2:11" ht="15" customHeight="1" thickTop="1">
      <c r="E28" s="938" t="s">
        <v>7137</v>
      </c>
      <c r="F28" s="938"/>
      <c r="G28" s="938"/>
      <c r="H28" s="938"/>
      <c r="J28" s="748">
        <v>3921720907</v>
      </c>
      <c r="K28" s="750">
        <v>4731167370</v>
      </c>
    </row>
    <row r="29" spans="2:11" ht="15" customHeight="1">
      <c r="E29" s="938" t="s">
        <v>7138</v>
      </c>
      <c r="F29" s="938"/>
      <c r="G29" s="938"/>
      <c r="H29" s="938"/>
      <c r="J29" s="749">
        <v>-3878747618</v>
      </c>
      <c r="K29" s="751">
        <v>-4970974098</v>
      </c>
    </row>
    <row r="30" spans="2:11" ht="15" customHeight="1">
      <c r="E30" s="939" t="s">
        <v>7139</v>
      </c>
      <c r="F30" s="939"/>
      <c r="G30" s="939"/>
      <c r="H30" s="939"/>
      <c r="I30" s="939"/>
      <c r="J30" s="746">
        <f>+J29+J28</f>
        <v>42973289</v>
      </c>
      <c r="K30" s="746">
        <f>+K29+K28</f>
        <v>-239806728</v>
      </c>
    </row>
    <row r="31" spans="2:11" ht="15" customHeight="1" thickBot="1">
      <c r="E31" s="940" t="s">
        <v>7140</v>
      </c>
      <c r="F31" s="940"/>
      <c r="G31" s="940"/>
      <c r="H31" s="940"/>
      <c r="I31" s="940"/>
      <c r="J31" s="745">
        <f>+J27+J30</f>
        <v>1013921061</v>
      </c>
      <c r="K31" s="745">
        <f>+K27+K30</f>
        <v>286941503</v>
      </c>
    </row>
    <row r="32" spans="2:11" ht="15" customHeight="1" thickTop="1"/>
    <row r="33" spans="2:11" ht="15" customHeight="1">
      <c r="B33" s="696" t="s">
        <v>7141</v>
      </c>
      <c r="C33" s="696"/>
      <c r="D33" s="696"/>
    </row>
    <row r="35" spans="2:11" ht="15" customHeight="1">
      <c r="C35" s="935" t="s">
        <v>7142</v>
      </c>
      <c r="D35" s="935"/>
      <c r="E35" s="935"/>
      <c r="F35" s="935"/>
      <c r="G35" s="935"/>
      <c r="H35" s="935"/>
      <c r="I35" s="935"/>
      <c r="J35" s="935"/>
      <c r="K35" s="935"/>
    </row>
    <row r="36" spans="2:11" ht="15" customHeight="1">
      <c r="C36" s="935"/>
      <c r="D36" s="935"/>
      <c r="E36" s="935"/>
      <c r="F36" s="935"/>
      <c r="G36" s="935"/>
      <c r="H36" s="935"/>
      <c r="I36" s="935"/>
      <c r="J36" s="935"/>
      <c r="K36" s="935"/>
    </row>
    <row r="37" spans="2:11" ht="15" customHeight="1">
      <c r="C37" s="698"/>
      <c r="D37" s="698"/>
      <c r="E37" s="698"/>
      <c r="F37" s="698"/>
      <c r="G37" s="698"/>
      <c r="H37" s="698"/>
      <c r="I37" s="698"/>
      <c r="J37" s="698"/>
      <c r="K37" s="698"/>
    </row>
    <row r="38" spans="2:11" ht="15" customHeight="1">
      <c r="C38" s="935" t="s">
        <v>7146</v>
      </c>
      <c r="D38" s="935"/>
      <c r="E38" s="935"/>
      <c r="F38" s="935"/>
      <c r="G38" s="935"/>
      <c r="H38" s="935"/>
      <c r="I38" s="935"/>
      <c r="J38" s="935"/>
      <c r="K38" s="935"/>
    </row>
    <row r="39" spans="2:11" ht="15" customHeight="1">
      <c r="C39" s="935"/>
      <c r="D39" s="935"/>
      <c r="E39" s="935"/>
      <c r="F39" s="935"/>
      <c r="G39" s="935"/>
      <c r="H39" s="935"/>
      <c r="I39" s="935"/>
      <c r="J39" s="935"/>
      <c r="K39" s="935"/>
    </row>
    <row r="41" spans="2:11" ht="15" customHeight="1">
      <c r="B41" s="696" t="s">
        <v>7143</v>
      </c>
      <c r="C41" s="696"/>
      <c r="D41" s="696"/>
    </row>
    <row r="43" spans="2:11" ht="15" customHeight="1">
      <c r="C43" s="935" t="s">
        <v>7144</v>
      </c>
      <c r="D43" s="935"/>
      <c r="E43" s="935"/>
      <c r="F43" s="935"/>
      <c r="G43" s="935"/>
      <c r="H43" s="935"/>
      <c r="I43" s="935"/>
      <c r="J43" s="935"/>
      <c r="K43" s="935"/>
    </row>
    <row r="44" spans="2:11" ht="15" customHeight="1">
      <c r="C44" s="935"/>
      <c r="D44" s="935"/>
      <c r="E44" s="935"/>
      <c r="F44" s="935"/>
      <c r="G44" s="935"/>
      <c r="H44" s="935"/>
      <c r="I44" s="935"/>
      <c r="J44" s="935"/>
      <c r="K44" s="935"/>
    </row>
    <row r="45" spans="2:11" ht="15" customHeight="1">
      <c r="C45" s="747"/>
    </row>
    <row r="46" spans="2:11" ht="15" customHeight="1">
      <c r="C46" s="935" t="s">
        <v>7147</v>
      </c>
      <c r="D46" s="935"/>
      <c r="E46" s="935"/>
      <c r="F46" s="935"/>
      <c r="G46" s="935"/>
      <c r="H46" s="935"/>
      <c r="I46" s="935"/>
      <c r="J46" s="935"/>
      <c r="K46" s="935"/>
    </row>
    <row r="47" spans="2:11" ht="15" customHeight="1">
      <c r="C47" s="935"/>
      <c r="D47" s="935"/>
      <c r="E47" s="935"/>
      <c r="F47" s="935"/>
      <c r="G47" s="935"/>
      <c r="H47" s="935"/>
      <c r="I47" s="935"/>
      <c r="J47" s="935"/>
      <c r="K47" s="935"/>
    </row>
    <row r="48" spans="2:11" ht="15" customHeight="1">
      <c r="C48" s="747"/>
    </row>
    <row r="49" spans="3:11" ht="15" customHeight="1">
      <c r="C49" s="935" t="s">
        <v>7145</v>
      </c>
      <c r="D49" s="935"/>
      <c r="E49" s="935"/>
      <c r="F49" s="935"/>
      <c r="G49" s="935"/>
      <c r="H49" s="935"/>
      <c r="I49" s="935"/>
      <c r="J49" s="935"/>
      <c r="K49" s="935"/>
    </row>
  </sheetData>
  <mergeCells count="20">
    <mergeCell ref="C5:K7"/>
    <mergeCell ref="C10:K10"/>
    <mergeCell ref="C11:K11"/>
    <mergeCell ref="C12:K12"/>
    <mergeCell ref="C13:K13"/>
    <mergeCell ref="C46:K47"/>
    <mergeCell ref="C49:K49"/>
    <mergeCell ref="C9:K9"/>
    <mergeCell ref="E29:H29"/>
    <mergeCell ref="E30:I30"/>
    <mergeCell ref="E31:I31"/>
    <mergeCell ref="C35:K36"/>
    <mergeCell ref="C38:K39"/>
    <mergeCell ref="C43:K44"/>
    <mergeCell ref="C15:K16"/>
    <mergeCell ref="C20:K21"/>
    <mergeCell ref="E25:I25"/>
    <mergeCell ref="E26:H26"/>
    <mergeCell ref="E27:I27"/>
    <mergeCell ref="E28:H2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D1" workbookViewId="0"/>
  </sheetViews>
  <sheetFormatPr defaultColWidth="11.42578125" defaultRowHeight="15" customHeight="1"/>
  <cols>
    <col min="1" max="4" width="4" style="752" customWidth="1"/>
    <col min="5" max="12" width="18.7109375" style="752" customWidth="1"/>
    <col min="13" max="13" width="16.140625" style="752" bestFit="1" customWidth="1"/>
    <col min="14" max="14" width="12.7109375" style="752" bestFit="1" customWidth="1"/>
    <col min="15" max="15" width="11.42578125" style="752"/>
    <col min="16" max="16" width="12.7109375" style="752" bestFit="1" customWidth="1"/>
    <col min="17" max="17" width="13" style="752" bestFit="1" customWidth="1"/>
    <col min="18" max="18" width="12.7109375" style="752" bestFit="1" customWidth="1"/>
    <col min="19" max="16384" width="11.42578125" style="752"/>
  </cols>
  <sheetData>
    <row r="1" spans="1:11" s="697" customFormat="1" ht="15" customHeight="1">
      <c r="A1" s="696" t="s">
        <v>7148</v>
      </c>
    </row>
    <row r="3" spans="1:11" ht="15" customHeight="1">
      <c r="B3" s="941" t="s">
        <v>7172</v>
      </c>
      <c r="C3" s="941"/>
      <c r="D3" s="941"/>
      <c r="E3" s="941"/>
      <c r="F3" s="941"/>
      <c r="G3" s="941"/>
      <c r="H3" s="941"/>
      <c r="I3" s="941"/>
      <c r="J3" s="941"/>
      <c r="K3" s="941"/>
    </row>
    <row r="5" spans="1:11" ht="15" customHeight="1">
      <c r="E5" s="753" t="s">
        <v>6750</v>
      </c>
      <c r="F5" s="754"/>
      <c r="H5" s="755">
        <v>44196</v>
      </c>
      <c r="I5" s="755">
        <v>43830</v>
      </c>
    </row>
    <row r="6" spans="1:11" ht="15" customHeight="1">
      <c r="E6" s="758" t="s">
        <v>7149</v>
      </c>
      <c r="F6" s="736"/>
      <c r="H6" s="759">
        <v>15921147907</v>
      </c>
      <c r="I6" s="759">
        <v>19003467139</v>
      </c>
    </row>
    <row r="7" spans="1:11" ht="15" customHeight="1">
      <c r="E7" s="758" t="s">
        <v>7150</v>
      </c>
      <c r="F7" s="736"/>
      <c r="H7" s="759">
        <v>14745456925</v>
      </c>
      <c r="I7" s="759">
        <v>16410985070</v>
      </c>
    </row>
    <row r="8" spans="1:11" ht="15" customHeight="1">
      <c r="E8" s="758" t="s">
        <v>7151</v>
      </c>
      <c r="F8" s="736"/>
      <c r="H8" s="759">
        <v>18122233733</v>
      </c>
      <c r="I8" s="759">
        <v>15804995086</v>
      </c>
    </row>
    <row r="9" spans="1:11" ht="15" customHeight="1">
      <c r="E9" s="758" t="s">
        <v>7152</v>
      </c>
      <c r="F9" s="736"/>
      <c r="H9" s="759">
        <v>10226033201</v>
      </c>
      <c r="I9" s="759">
        <v>12877929366</v>
      </c>
    </row>
    <row r="10" spans="1:11" ht="15" customHeight="1">
      <c r="E10" s="758" t="s">
        <v>7153</v>
      </c>
      <c r="F10" s="736"/>
      <c r="H10" s="759">
        <v>12306529031</v>
      </c>
      <c r="I10" s="759">
        <v>11986544518</v>
      </c>
    </row>
    <row r="11" spans="1:11" ht="15" customHeight="1">
      <c r="E11" s="758" t="s">
        <v>7154</v>
      </c>
      <c r="F11" s="736"/>
      <c r="H11" s="759">
        <v>11399547145</v>
      </c>
      <c r="I11" s="759">
        <v>8957106874</v>
      </c>
    </row>
    <row r="12" spans="1:11" ht="15" customHeight="1">
      <c r="E12" s="758" t="s">
        <v>7155</v>
      </c>
      <c r="F12" s="736"/>
      <c r="H12" s="759">
        <v>6382229393</v>
      </c>
      <c r="I12" s="759">
        <v>8518604373</v>
      </c>
    </row>
    <row r="13" spans="1:11" ht="15" customHeight="1">
      <c r="E13" s="758" t="s">
        <v>7156</v>
      </c>
      <c r="F13" s="736"/>
      <c r="H13" s="759">
        <v>7423903750</v>
      </c>
      <c r="I13" s="759">
        <v>7834963199</v>
      </c>
    </row>
    <row r="14" spans="1:11" ht="15" customHeight="1">
      <c r="E14" s="758" t="s">
        <v>7157</v>
      </c>
      <c r="F14" s="736"/>
      <c r="H14" s="759">
        <v>7623049576</v>
      </c>
      <c r="I14" s="759">
        <v>7469985941</v>
      </c>
    </row>
    <row r="15" spans="1:11" ht="15" customHeight="1">
      <c r="E15" s="758" t="s">
        <v>7158</v>
      </c>
      <c r="F15" s="736"/>
      <c r="H15" s="759">
        <v>4497646092</v>
      </c>
      <c r="I15" s="759">
        <v>5676168481</v>
      </c>
    </row>
    <row r="16" spans="1:11" ht="15" customHeight="1">
      <c r="E16" s="758" t="s">
        <v>7159</v>
      </c>
      <c r="F16" s="736"/>
      <c r="H16" s="759">
        <v>4389056740</v>
      </c>
      <c r="I16" s="759">
        <v>5236059204</v>
      </c>
    </row>
    <row r="17" spans="5:9" ht="15" customHeight="1">
      <c r="E17" s="758" t="s">
        <v>7160</v>
      </c>
      <c r="F17" s="736"/>
      <c r="H17" s="759">
        <v>3815605211</v>
      </c>
      <c r="I17" s="759">
        <v>3625156277</v>
      </c>
    </row>
    <row r="18" spans="5:9" ht="15" customHeight="1">
      <c r="E18" s="758" t="s">
        <v>7161</v>
      </c>
      <c r="F18" s="736"/>
      <c r="H18" s="759">
        <v>3279865232</v>
      </c>
      <c r="I18" s="759">
        <v>3375956872</v>
      </c>
    </row>
    <row r="19" spans="5:9" ht="15" customHeight="1">
      <c r="E19" s="758" t="s">
        <v>7162</v>
      </c>
      <c r="F19" s="736"/>
      <c r="H19" s="759">
        <v>2528802077</v>
      </c>
      <c r="I19" s="759">
        <v>2898921412</v>
      </c>
    </row>
    <row r="20" spans="5:9" ht="15" customHeight="1">
      <c r="E20" s="758" t="s">
        <v>7163</v>
      </c>
      <c r="F20" s="736"/>
      <c r="H20" s="759">
        <v>6078480390</v>
      </c>
      <c r="I20" s="759">
        <v>2857887789</v>
      </c>
    </row>
    <row r="21" spans="5:9" ht="15" customHeight="1">
      <c r="E21" s="758" t="s">
        <v>7164</v>
      </c>
      <c r="F21" s="736"/>
      <c r="H21" s="759">
        <v>2576879520</v>
      </c>
      <c r="I21" s="759">
        <v>2627787059</v>
      </c>
    </row>
    <row r="22" spans="5:9" ht="15" customHeight="1">
      <c r="E22" s="758" t="s">
        <v>7165</v>
      </c>
      <c r="F22" s="736"/>
      <c r="H22" s="759">
        <v>1855059647</v>
      </c>
      <c r="I22" s="759">
        <v>2076420584</v>
      </c>
    </row>
    <row r="23" spans="5:9" ht="15" customHeight="1">
      <c r="E23" s="758" t="s">
        <v>7166</v>
      </c>
      <c r="F23" s="736"/>
      <c r="H23" s="759">
        <v>417697081</v>
      </c>
      <c r="I23" s="759">
        <v>1758719415</v>
      </c>
    </row>
    <row r="24" spans="5:9" ht="15" customHeight="1">
      <c r="E24" s="758" t="s">
        <v>7167</v>
      </c>
      <c r="F24" s="736"/>
      <c r="H24" s="759">
        <v>1315108742</v>
      </c>
      <c r="I24" s="759">
        <v>1740547441</v>
      </c>
    </row>
    <row r="25" spans="5:9" ht="15" customHeight="1">
      <c r="E25" s="758" t="s">
        <v>7168</v>
      </c>
      <c r="F25" s="736"/>
      <c r="H25" s="759">
        <v>1541167891</v>
      </c>
      <c r="I25" s="759">
        <v>1558539999</v>
      </c>
    </row>
    <row r="26" spans="5:9" ht="15" customHeight="1">
      <c r="E26" s="758" t="s">
        <v>7169</v>
      </c>
      <c r="F26" s="736"/>
      <c r="H26" s="759">
        <v>359489129</v>
      </c>
      <c r="I26" s="759">
        <v>675372124</v>
      </c>
    </row>
    <row r="27" spans="5:9" ht="15" customHeight="1">
      <c r="E27" s="758" t="s">
        <v>7170</v>
      </c>
      <c r="F27" s="736"/>
      <c r="H27" s="759">
        <v>1104308119</v>
      </c>
      <c r="I27" s="759">
        <v>437954063</v>
      </c>
    </row>
    <row r="28" spans="5:9" ht="15" customHeight="1">
      <c r="E28" s="758" t="s">
        <v>7171</v>
      </c>
      <c r="F28" s="736"/>
      <c r="H28" s="759">
        <v>11438234790</v>
      </c>
      <c r="I28" s="759">
        <v>10944315253</v>
      </c>
    </row>
    <row r="29" spans="5:9" ht="15" customHeight="1" thickBot="1">
      <c r="E29" s="733" t="s">
        <v>6650</v>
      </c>
      <c r="F29" s="756"/>
      <c r="H29" s="757">
        <f>SUM(H6:H28)</f>
        <v>149347531322</v>
      </c>
      <c r="I29" s="757">
        <f>SUM(I6:I28)</f>
        <v>154354387539</v>
      </c>
    </row>
    <row r="30" spans="5:9" ht="15" customHeight="1" thickTop="1"/>
  </sheetData>
  <mergeCells count="1">
    <mergeCell ref="B3:K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heetViews>
  <sheetFormatPr defaultColWidth="11.42578125" defaultRowHeight="15" customHeight="1"/>
  <cols>
    <col min="1" max="4" width="4" style="697" customWidth="1"/>
    <col min="5" max="12" width="18.7109375" style="697" customWidth="1"/>
    <col min="13" max="13" width="16.140625" style="697" bestFit="1" customWidth="1"/>
    <col min="14" max="14" width="12.7109375" style="697" bestFit="1" customWidth="1"/>
    <col min="15" max="15" width="11.42578125" style="697"/>
    <col min="16" max="16" width="12.7109375" style="697" bestFit="1" customWidth="1"/>
    <col min="17" max="17" width="13" style="697" bestFit="1" customWidth="1"/>
    <col min="18" max="18" width="12.7109375" style="697" bestFit="1" customWidth="1"/>
    <col min="19" max="16384" width="11.42578125" style="697"/>
  </cols>
  <sheetData>
    <row r="1" spans="1:11" ht="15" customHeight="1">
      <c r="A1" s="696" t="s">
        <v>7173</v>
      </c>
    </row>
    <row r="3" spans="1:11" ht="15" customHeight="1">
      <c r="B3" s="942" t="s">
        <v>7174</v>
      </c>
      <c r="C3" s="942"/>
      <c r="D3" s="942"/>
      <c r="E3" s="942"/>
      <c r="F3" s="942"/>
      <c r="G3" s="942"/>
      <c r="H3" s="942"/>
      <c r="I3" s="942"/>
      <c r="J3" s="942"/>
      <c r="K3" s="942"/>
    </row>
    <row r="5" spans="1:11" ht="15" customHeight="1">
      <c r="B5" s="942" t="s">
        <v>7175</v>
      </c>
      <c r="C5" s="942"/>
      <c r="D5" s="942"/>
      <c r="E5" s="942"/>
      <c r="F5" s="942"/>
      <c r="G5" s="942"/>
      <c r="H5" s="942"/>
      <c r="I5" s="942"/>
      <c r="J5" s="942"/>
      <c r="K5" s="942"/>
    </row>
  </sheetData>
  <mergeCells count="2">
    <mergeCell ref="B3:K3"/>
    <mergeCell ref="B5:K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workbookViewId="0"/>
  </sheetViews>
  <sheetFormatPr defaultColWidth="11.42578125" defaultRowHeight="15" customHeight="1"/>
  <cols>
    <col min="1" max="4" width="4" style="697" customWidth="1"/>
    <col min="5" max="12" width="18.7109375" style="697" customWidth="1"/>
    <col min="13" max="13" width="16.140625" style="697" bestFit="1" customWidth="1"/>
    <col min="14" max="14" width="12.7109375" style="697" bestFit="1" customWidth="1"/>
    <col min="15" max="15" width="11.42578125" style="697"/>
    <col min="16" max="16" width="12.7109375" style="697" bestFit="1" customWidth="1"/>
    <col min="17" max="17" width="13" style="697" bestFit="1" customWidth="1"/>
    <col min="18" max="18" width="12.7109375" style="697" bestFit="1" customWidth="1"/>
    <col min="19" max="16384" width="11.42578125" style="697"/>
  </cols>
  <sheetData>
    <row r="1" spans="1:11" ht="15" customHeight="1">
      <c r="A1" s="696" t="s">
        <v>7176</v>
      </c>
    </row>
    <row r="3" spans="1:11" ht="15" customHeight="1">
      <c r="B3" s="935" t="s">
        <v>7177</v>
      </c>
      <c r="C3" s="935"/>
      <c r="D3" s="935"/>
      <c r="E3" s="935"/>
      <c r="F3" s="935"/>
      <c r="G3" s="935"/>
      <c r="H3" s="935"/>
      <c r="I3" s="935"/>
      <c r="J3" s="935"/>
      <c r="K3" s="935"/>
    </row>
    <row r="4" spans="1:11" ht="15" customHeight="1">
      <c r="B4" s="760"/>
    </row>
    <row r="5" spans="1:11" ht="15" customHeight="1">
      <c r="B5" s="696" t="s">
        <v>7178</v>
      </c>
    </row>
    <row r="6" spans="1:11" ht="15" customHeight="1">
      <c r="B6" s="698"/>
    </row>
    <row r="7" spans="1:11" ht="15" customHeight="1">
      <c r="B7" s="935" t="s">
        <v>7179</v>
      </c>
      <c r="C7" s="935"/>
      <c r="D7" s="935"/>
      <c r="E7" s="935"/>
      <c r="F7" s="935"/>
      <c r="G7" s="935"/>
      <c r="H7" s="935"/>
      <c r="I7" s="935"/>
      <c r="J7" s="935"/>
      <c r="K7" s="935"/>
    </row>
    <row r="8" spans="1:11" ht="15" customHeight="1">
      <c r="B8" s="761"/>
    </row>
    <row r="9" spans="1:11" ht="15" customHeight="1">
      <c r="B9" s="935" t="s">
        <v>7195</v>
      </c>
      <c r="C9" s="935"/>
      <c r="D9" s="935"/>
      <c r="E9" s="935"/>
      <c r="F9" s="935"/>
      <c r="G9" s="935"/>
      <c r="H9" s="935"/>
      <c r="I9" s="935"/>
      <c r="J9" s="935"/>
      <c r="K9" s="935"/>
    </row>
    <row r="10" spans="1:11" ht="15" customHeight="1">
      <c r="B10" s="935"/>
      <c r="C10" s="935"/>
      <c r="D10" s="935"/>
      <c r="E10" s="935"/>
      <c r="F10" s="935"/>
      <c r="G10" s="935"/>
      <c r="H10" s="935"/>
      <c r="I10" s="935"/>
      <c r="J10" s="935"/>
      <c r="K10" s="935"/>
    </row>
    <row r="11" spans="1:11" ht="15" customHeight="1">
      <c r="B11" s="935"/>
      <c r="C11" s="935"/>
      <c r="D11" s="935"/>
      <c r="E11" s="935"/>
      <c r="F11" s="935"/>
      <c r="G11" s="935"/>
      <c r="H11" s="935"/>
      <c r="I11" s="935"/>
      <c r="J11" s="935"/>
      <c r="K11" s="935"/>
    </row>
    <row r="12" spans="1:11" ht="15" customHeight="1">
      <c r="B12" s="935"/>
      <c r="C12" s="935"/>
      <c r="D12" s="935"/>
      <c r="E12" s="935"/>
      <c r="F12" s="935"/>
      <c r="G12" s="935"/>
      <c r="H12" s="935"/>
      <c r="I12" s="935"/>
      <c r="J12" s="935"/>
      <c r="K12" s="935"/>
    </row>
    <row r="13" spans="1:11" ht="15" customHeight="1">
      <c r="B13" s="698"/>
    </row>
    <row r="14" spans="1:11" ht="15" customHeight="1">
      <c r="B14" s="935" t="s">
        <v>7180</v>
      </c>
      <c r="C14" s="935"/>
      <c r="D14" s="935"/>
      <c r="E14" s="935"/>
      <c r="F14" s="935"/>
      <c r="G14" s="935"/>
      <c r="H14" s="935"/>
      <c r="I14" s="935"/>
      <c r="J14" s="935"/>
      <c r="K14" s="935"/>
    </row>
    <row r="15" spans="1:11" ht="15" customHeight="1">
      <c r="B15" s="935"/>
      <c r="C15" s="935"/>
      <c r="D15" s="935"/>
      <c r="E15" s="935"/>
      <c r="F15" s="935"/>
      <c r="G15" s="935"/>
      <c r="H15" s="935"/>
      <c r="I15" s="935"/>
      <c r="J15" s="935"/>
      <c r="K15" s="935"/>
    </row>
    <row r="16" spans="1:11" ht="15" customHeight="1">
      <c r="B16" s="935"/>
      <c r="C16" s="935"/>
      <c r="D16" s="935"/>
      <c r="E16" s="935"/>
      <c r="F16" s="935"/>
      <c r="G16" s="935"/>
      <c r="H16" s="935"/>
      <c r="I16" s="935"/>
      <c r="J16" s="935"/>
      <c r="K16" s="935"/>
    </row>
    <row r="17" spans="2:11" s="763" customFormat="1" ht="15" customHeight="1">
      <c r="B17" s="762"/>
    </row>
    <row r="18" spans="2:11" ht="15" customHeight="1">
      <c r="B18" s="696" t="s">
        <v>7181</v>
      </c>
    </row>
    <row r="19" spans="2:11" ht="15" customHeight="1">
      <c r="B19" s="764"/>
    </row>
    <row r="20" spans="2:11" ht="15" customHeight="1">
      <c r="C20" s="696" t="s">
        <v>7182</v>
      </c>
      <c r="D20" s="696"/>
      <c r="E20" s="696"/>
      <c r="F20" s="696"/>
      <c r="G20" s="696"/>
      <c r="H20" s="696"/>
      <c r="I20" s="696"/>
      <c r="J20" s="696"/>
      <c r="K20" s="696"/>
    </row>
    <row r="21" spans="2:11" ht="15" customHeight="1">
      <c r="C21" s="696"/>
      <c r="D21" s="696"/>
      <c r="E21" s="696"/>
      <c r="F21" s="696"/>
      <c r="G21" s="696"/>
      <c r="H21" s="696"/>
      <c r="I21" s="696"/>
      <c r="J21" s="696"/>
      <c r="K21" s="696"/>
    </row>
    <row r="22" spans="2:11" ht="15" customHeight="1">
      <c r="C22" s="935" t="s">
        <v>7183</v>
      </c>
      <c r="D22" s="935"/>
      <c r="E22" s="935"/>
      <c r="F22" s="935"/>
      <c r="G22" s="935"/>
      <c r="H22" s="935"/>
      <c r="I22" s="935"/>
      <c r="J22" s="935"/>
      <c r="K22" s="935"/>
    </row>
    <row r="23" spans="2:11" ht="15" customHeight="1">
      <c r="C23" s="935"/>
      <c r="D23" s="935"/>
      <c r="E23" s="935"/>
      <c r="F23" s="935"/>
      <c r="G23" s="935"/>
      <c r="H23" s="935"/>
      <c r="I23" s="935"/>
      <c r="J23" s="935"/>
      <c r="K23" s="935"/>
    </row>
    <row r="24" spans="2:11" ht="15" customHeight="1">
      <c r="B24" s="698"/>
    </row>
    <row r="25" spans="2:11" ht="15" customHeight="1">
      <c r="D25" s="696" t="s">
        <v>7184</v>
      </c>
    </row>
    <row r="26" spans="2:11" ht="15" customHeight="1">
      <c r="D26" s="696"/>
    </row>
    <row r="27" spans="2:11" ht="15" customHeight="1">
      <c r="D27" s="935" t="s">
        <v>7185</v>
      </c>
      <c r="E27" s="935"/>
      <c r="F27" s="935"/>
      <c r="G27" s="935"/>
      <c r="H27" s="935"/>
      <c r="I27" s="935"/>
      <c r="J27" s="935"/>
      <c r="K27" s="935"/>
    </row>
    <row r="28" spans="2:11" ht="15" customHeight="1">
      <c r="D28" s="698"/>
      <c r="E28" s="698"/>
      <c r="F28" s="698"/>
      <c r="G28" s="698"/>
      <c r="H28" s="698"/>
      <c r="I28" s="698"/>
      <c r="J28" s="698"/>
      <c r="K28" s="698"/>
    </row>
    <row r="29" spans="2:11" ht="15" customHeight="1">
      <c r="B29" s="698"/>
      <c r="D29" s="944" t="s">
        <v>7196</v>
      </c>
      <c r="E29" s="944"/>
      <c r="F29" s="944"/>
      <c r="G29" s="944"/>
      <c r="H29" s="944"/>
      <c r="I29" s="944"/>
      <c r="J29" s="944"/>
      <c r="K29" s="944"/>
    </row>
    <row r="30" spans="2:11" ht="15" customHeight="1">
      <c r="B30" s="698"/>
      <c r="D30" s="944"/>
      <c r="E30" s="944"/>
      <c r="F30" s="944"/>
      <c r="G30" s="944"/>
      <c r="H30" s="944"/>
      <c r="I30" s="944"/>
      <c r="J30" s="944"/>
      <c r="K30" s="944"/>
    </row>
    <row r="31" spans="2:11" ht="15" customHeight="1">
      <c r="B31" s="764"/>
    </row>
    <row r="32" spans="2:11" ht="15" customHeight="1">
      <c r="D32" s="696" t="s">
        <v>7186</v>
      </c>
    </row>
    <row r="33" spans="2:11" ht="15" customHeight="1">
      <c r="D33" s="696"/>
    </row>
    <row r="34" spans="2:11" ht="15" customHeight="1">
      <c r="D34" s="935" t="s">
        <v>7197</v>
      </c>
      <c r="E34" s="935"/>
      <c r="F34" s="935"/>
      <c r="G34" s="935"/>
      <c r="H34" s="935"/>
      <c r="I34" s="935"/>
      <c r="J34" s="935"/>
      <c r="K34" s="935"/>
    </row>
    <row r="35" spans="2:11" ht="15" customHeight="1">
      <c r="D35" s="935"/>
      <c r="E35" s="935"/>
      <c r="F35" s="935"/>
      <c r="G35" s="935"/>
      <c r="H35" s="935"/>
      <c r="I35" s="935"/>
      <c r="J35" s="935"/>
      <c r="K35" s="935"/>
    </row>
    <row r="36" spans="2:11" ht="15" customHeight="1">
      <c r="B36" s="698"/>
      <c r="D36" s="935"/>
      <c r="E36" s="935"/>
      <c r="F36" s="935"/>
      <c r="G36" s="935"/>
      <c r="H36" s="935"/>
      <c r="I36" s="935"/>
      <c r="J36" s="935"/>
      <c r="K36" s="935"/>
    </row>
    <row r="37" spans="2:11" ht="15" customHeight="1">
      <c r="B37" s="698"/>
    </row>
    <row r="38" spans="2:11" ht="15" customHeight="1">
      <c r="D38" s="935" t="s">
        <v>7187</v>
      </c>
      <c r="E38" s="935"/>
      <c r="F38" s="935"/>
      <c r="G38" s="935"/>
      <c r="H38" s="935"/>
      <c r="I38" s="935"/>
      <c r="J38" s="935"/>
      <c r="K38" s="935"/>
    </row>
    <row r="39" spans="2:11" ht="15" customHeight="1">
      <c r="D39" s="935"/>
      <c r="E39" s="935"/>
      <c r="F39" s="935"/>
      <c r="G39" s="935"/>
      <c r="H39" s="935"/>
      <c r="I39" s="935"/>
      <c r="J39" s="935"/>
      <c r="K39" s="935"/>
    </row>
    <row r="40" spans="2:11" ht="15" customHeight="1">
      <c r="D40" s="935"/>
      <c r="E40" s="935"/>
      <c r="F40" s="935"/>
      <c r="G40" s="935"/>
      <c r="H40" s="935"/>
      <c r="I40" s="935"/>
      <c r="J40" s="935"/>
      <c r="K40" s="935"/>
    </row>
    <row r="41" spans="2:11" ht="15" customHeight="1">
      <c r="D41" s="935"/>
      <c r="E41" s="935"/>
      <c r="F41" s="935"/>
      <c r="G41" s="935"/>
      <c r="H41" s="935"/>
      <c r="I41" s="935"/>
      <c r="J41" s="935"/>
      <c r="K41" s="935"/>
    </row>
    <row r="42" spans="2:11" ht="15" customHeight="1">
      <c r="D42" s="698"/>
    </row>
    <row r="43" spans="2:11" ht="15" customHeight="1">
      <c r="D43" s="944" t="s">
        <v>7188</v>
      </c>
      <c r="E43" s="935"/>
      <c r="F43" s="935"/>
      <c r="G43" s="935"/>
      <c r="H43" s="935"/>
      <c r="I43" s="935"/>
      <c r="J43" s="935"/>
      <c r="K43" s="935"/>
    </row>
    <row r="44" spans="2:11" ht="15" customHeight="1">
      <c r="B44" s="698"/>
      <c r="D44" s="935"/>
      <c r="E44" s="935"/>
      <c r="F44" s="935"/>
      <c r="G44" s="935"/>
      <c r="H44" s="935"/>
      <c r="I44" s="935"/>
      <c r="J44" s="935"/>
      <c r="K44" s="935"/>
    </row>
    <row r="46" spans="2:11" ht="15" customHeight="1">
      <c r="B46" s="764"/>
    </row>
    <row r="47" spans="2:11" ht="15" customHeight="1">
      <c r="B47" s="764"/>
    </row>
    <row r="48" spans="2:11" ht="15" customHeight="1">
      <c r="C48" s="696" t="s">
        <v>7189</v>
      </c>
    </row>
    <row r="49" spans="2:11" ht="15" customHeight="1">
      <c r="B49" s="698"/>
    </row>
    <row r="50" spans="2:11" ht="15" customHeight="1">
      <c r="C50" s="935" t="s">
        <v>7190</v>
      </c>
      <c r="D50" s="935"/>
      <c r="E50" s="935"/>
      <c r="F50" s="935"/>
      <c r="G50" s="935"/>
      <c r="H50" s="935"/>
      <c r="I50" s="935"/>
      <c r="J50" s="935"/>
      <c r="K50" s="935"/>
    </row>
    <row r="51" spans="2:11" ht="15" customHeight="1">
      <c r="C51" s="935"/>
      <c r="D51" s="935"/>
      <c r="E51" s="935"/>
      <c r="F51" s="935"/>
      <c r="G51" s="935"/>
      <c r="H51" s="935"/>
      <c r="I51" s="935"/>
      <c r="J51" s="935"/>
      <c r="K51" s="935"/>
    </row>
    <row r="52" spans="2:11" ht="15" customHeight="1">
      <c r="B52" s="698"/>
    </row>
    <row r="53" spans="2:11" ht="15" customHeight="1">
      <c r="C53" s="935" t="s">
        <v>7191</v>
      </c>
      <c r="D53" s="935"/>
      <c r="E53" s="935"/>
      <c r="F53" s="935"/>
      <c r="G53" s="935"/>
      <c r="H53" s="935"/>
      <c r="I53" s="935"/>
      <c r="J53" s="935"/>
      <c r="K53" s="935"/>
    </row>
    <row r="54" spans="2:11" ht="15" customHeight="1">
      <c r="B54" s="698"/>
      <c r="C54" s="935"/>
      <c r="D54" s="935"/>
      <c r="E54" s="935"/>
      <c r="F54" s="935"/>
      <c r="G54" s="935"/>
      <c r="H54" s="935"/>
      <c r="I54" s="935"/>
      <c r="J54" s="935"/>
      <c r="K54" s="935"/>
    </row>
    <row r="55" spans="2:11" ht="15" customHeight="1">
      <c r="B55" s="698"/>
    </row>
    <row r="56" spans="2:11" ht="15" customHeight="1">
      <c r="C56" s="935" t="s">
        <v>7198</v>
      </c>
      <c r="D56" s="935"/>
      <c r="E56" s="935"/>
      <c r="F56" s="935"/>
      <c r="G56" s="935"/>
      <c r="H56" s="935"/>
      <c r="I56" s="935"/>
      <c r="J56" s="935"/>
      <c r="K56" s="935"/>
    </row>
    <row r="57" spans="2:11" ht="15" customHeight="1">
      <c r="C57" s="935"/>
      <c r="D57" s="935"/>
      <c r="E57" s="935"/>
      <c r="F57" s="935"/>
      <c r="G57" s="935"/>
      <c r="H57" s="935"/>
      <c r="I57" s="935"/>
      <c r="J57" s="935"/>
      <c r="K57" s="935"/>
    </row>
    <row r="58" spans="2:11" ht="15" customHeight="1">
      <c r="C58" s="935"/>
      <c r="D58" s="935"/>
      <c r="E58" s="935"/>
      <c r="F58" s="935"/>
      <c r="G58" s="935"/>
      <c r="H58" s="935"/>
      <c r="I58" s="935"/>
      <c r="J58" s="935"/>
      <c r="K58" s="935"/>
    </row>
    <row r="59" spans="2:11" ht="15" customHeight="1">
      <c r="B59" s="698" t="s">
        <v>160</v>
      </c>
      <c r="C59" s="935"/>
      <c r="D59" s="935"/>
      <c r="E59" s="935"/>
      <c r="F59" s="935"/>
      <c r="G59" s="935"/>
      <c r="H59" s="935"/>
      <c r="I59" s="935"/>
      <c r="J59" s="935"/>
      <c r="K59" s="935"/>
    </row>
    <row r="61" spans="2:11" ht="15" customHeight="1">
      <c r="B61" s="698"/>
    </row>
    <row r="62" spans="2:11" ht="15" customHeight="1">
      <c r="B62" s="696" t="s">
        <v>7192</v>
      </c>
    </row>
    <row r="63" spans="2:11" ht="15" customHeight="1">
      <c r="B63" s="764"/>
    </row>
    <row r="64" spans="2:11" ht="15" customHeight="1">
      <c r="B64" s="935" t="s">
        <v>7193</v>
      </c>
      <c r="C64" s="935"/>
      <c r="D64" s="935"/>
      <c r="E64" s="935"/>
      <c r="F64" s="935"/>
      <c r="G64" s="935"/>
      <c r="H64" s="935"/>
      <c r="I64" s="935"/>
      <c r="J64" s="935"/>
      <c r="K64" s="935"/>
    </row>
    <row r="65" spans="2:11" ht="15" customHeight="1">
      <c r="B65" s="935"/>
      <c r="C65" s="935"/>
      <c r="D65" s="935"/>
      <c r="E65" s="935"/>
      <c r="F65" s="935"/>
      <c r="G65" s="935"/>
      <c r="H65" s="935"/>
      <c r="I65" s="935"/>
      <c r="J65" s="935"/>
      <c r="K65" s="935"/>
    </row>
    <row r="66" spans="2:11" ht="15" customHeight="1">
      <c r="B66" s="935"/>
      <c r="C66" s="935"/>
      <c r="D66" s="935"/>
      <c r="E66" s="935"/>
      <c r="F66" s="935"/>
      <c r="G66" s="935"/>
      <c r="H66" s="935"/>
      <c r="I66" s="935"/>
      <c r="J66" s="935"/>
      <c r="K66" s="935"/>
    </row>
    <row r="67" spans="2:11" ht="15" customHeight="1">
      <c r="B67" s="698"/>
    </row>
    <row r="68" spans="2:11" ht="15" customHeight="1">
      <c r="B68" s="935" t="s">
        <v>7194</v>
      </c>
      <c r="C68" s="935"/>
      <c r="D68" s="935"/>
      <c r="E68" s="935"/>
      <c r="F68" s="935"/>
      <c r="G68" s="935"/>
      <c r="H68" s="935"/>
      <c r="I68" s="935"/>
      <c r="J68" s="935"/>
      <c r="K68" s="935"/>
    </row>
    <row r="69" spans="2:11" ht="15" customHeight="1">
      <c r="B69" s="935"/>
      <c r="C69" s="935"/>
      <c r="D69" s="935"/>
      <c r="E69" s="935"/>
      <c r="F69" s="935"/>
      <c r="G69" s="935"/>
      <c r="H69" s="935"/>
      <c r="I69" s="935"/>
      <c r="J69" s="935"/>
      <c r="K69" s="935"/>
    </row>
    <row r="70" spans="2:11" ht="15" customHeight="1">
      <c r="B70" s="935"/>
      <c r="C70" s="935"/>
      <c r="D70" s="935"/>
      <c r="E70" s="935"/>
      <c r="F70" s="935"/>
      <c r="G70" s="935"/>
      <c r="H70" s="935"/>
      <c r="I70" s="935"/>
      <c r="J70" s="935"/>
      <c r="K70" s="935"/>
    </row>
    <row r="72" spans="2:11" ht="15" customHeight="1">
      <c r="B72" s="696" t="s">
        <v>7199</v>
      </c>
    </row>
    <row r="74" spans="2:11" ht="15" customHeight="1">
      <c r="B74" s="935" t="s">
        <v>7200</v>
      </c>
      <c r="C74" s="935"/>
      <c r="D74" s="935"/>
      <c r="E74" s="935"/>
      <c r="F74" s="935"/>
      <c r="G74" s="935"/>
      <c r="H74" s="935"/>
      <c r="I74" s="935"/>
      <c r="J74" s="935"/>
      <c r="K74" s="935"/>
    </row>
    <row r="75" spans="2:11" ht="15" customHeight="1">
      <c r="B75" s="935"/>
      <c r="C75" s="935"/>
      <c r="D75" s="935"/>
      <c r="E75" s="935"/>
      <c r="F75" s="935"/>
      <c r="G75" s="935"/>
      <c r="H75" s="935"/>
      <c r="I75" s="935"/>
      <c r="J75" s="935"/>
      <c r="K75" s="935"/>
    </row>
    <row r="76" spans="2:11" ht="15" customHeight="1">
      <c r="B76" s="935"/>
      <c r="C76" s="935"/>
      <c r="D76" s="935"/>
      <c r="E76" s="935"/>
      <c r="F76" s="935"/>
      <c r="G76" s="935"/>
      <c r="H76" s="935"/>
      <c r="I76" s="935"/>
      <c r="J76" s="935"/>
      <c r="K76" s="935"/>
    </row>
    <row r="77" spans="2:11" ht="15" customHeight="1">
      <c r="B77" s="935"/>
      <c r="C77" s="935"/>
      <c r="D77" s="935"/>
      <c r="E77" s="935"/>
      <c r="F77" s="935"/>
      <c r="G77" s="935"/>
      <c r="H77" s="935"/>
      <c r="I77" s="935"/>
      <c r="J77" s="935"/>
      <c r="K77" s="935"/>
    </row>
    <row r="78" spans="2:11" ht="15" customHeight="1">
      <c r="B78" s="935" t="s">
        <v>7201</v>
      </c>
      <c r="C78" s="935"/>
      <c r="D78" s="935"/>
      <c r="E78" s="935"/>
      <c r="F78" s="935"/>
      <c r="G78" s="935"/>
      <c r="H78" s="935"/>
      <c r="I78" s="935"/>
      <c r="J78" s="935"/>
      <c r="K78" s="935"/>
    </row>
    <row r="79" spans="2:11" ht="15" customHeight="1">
      <c r="B79" s="935"/>
      <c r="C79" s="935"/>
      <c r="D79" s="935"/>
      <c r="E79" s="935"/>
      <c r="F79" s="935"/>
      <c r="G79" s="935"/>
      <c r="H79" s="935"/>
      <c r="I79" s="935"/>
      <c r="J79" s="935"/>
      <c r="K79" s="935"/>
    </row>
    <row r="81" spans="2:11" ht="15" customHeight="1">
      <c r="B81" s="943" t="s">
        <v>7202</v>
      </c>
      <c r="C81" s="943"/>
      <c r="D81" s="943"/>
      <c r="E81" s="943"/>
      <c r="F81" s="943"/>
      <c r="G81" s="943"/>
      <c r="H81" s="943"/>
      <c r="I81" s="943"/>
      <c r="J81" s="943"/>
      <c r="K81" s="943"/>
    </row>
    <row r="82" spans="2:11" ht="15" customHeight="1">
      <c r="B82" s="943"/>
      <c r="C82" s="943"/>
      <c r="D82" s="943"/>
      <c r="E82" s="943"/>
      <c r="F82" s="943"/>
      <c r="G82" s="943"/>
      <c r="H82" s="943"/>
      <c r="I82" s="943"/>
      <c r="J82" s="943"/>
      <c r="K82" s="943"/>
    </row>
    <row r="83" spans="2:11" ht="15" customHeight="1">
      <c r="B83" s="943"/>
      <c r="C83" s="943"/>
      <c r="D83" s="943"/>
      <c r="E83" s="943"/>
      <c r="F83" s="943"/>
      <c r="G83" s="943"/>
      <c r="H83" s="943"/>
      <c r="I83" s="943"/>
      <c r="J83" s="943"/>
      <c r="K83" s="943"/>
    </row>
    <row r="85" spans="2:11" ht="15" customHeight="1">
      <c r="B85" s="935" t="s">
        <v>7203</v>
      </c>
      <c r="C85" s="935"/>
      <c r="D85" s="935"/>
      <c r="E85" s="935"/>
      <c r="F85" s="935"/>
      <c r="G85" s="935"/>
      <c r="H85" s="935"/>
      <c r="I85" s="935"/>
      <c r="J85" s="935"/>
      <c r="K85" s="935"/>
    </row>
    <row r="86" spans="2:11" ht="15" customHeight="1">
      <c r="B86" s="935"/>
      <c r="C86" s="935"/>
      <c r="D86" s="935"/>
      <c r="E86" s="935"/>
      <c r="F86" s="935"/>
      <c r="G86" s="935"/>
      <c r="H86" s="935"/>
      <c r="I86" s="935"/>
      <c r="J86" s="935"/>
      <c r="K86" s="935"/>
    </row>
  </sheetData>
  <mergeCells count="20">
    <mergeCell ref="D27:K27"/>
    <mergeCell ref="B3:K3"/>
    <mergeCell ref="B7:K7"/>
    <mergeCell ref="B9:K12"/>
    <mergeCell ref="B14:K16"/>
    <mergeCell ref="C22:K23"/>
    <mergeCell ref="D29:K30"/>
    <mergeCell ref="B74:K76"/>
    <mergeCell ref="B77:K77"/>
    <mergeCell ref="D34:K36"/>
    <mergeCell ref="D38:K41"/>
    <mergeCell ref="D43:K44"/>
    <mergeCell ref="C50:K51"/>
    <mergeCell ref="C53:K54"/>
    <mergeCell ref="B78:K79"/>
    <mergeCell ref="B81:K83"/>
    <mergeCell ref="B85:K86"/>
    <mergeCell ref="C56:K59"/>
    <mergeCell ref="B64:K66"/>
    <mergeCell ref="B68:K7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heetViews>
  <sheetFormatPr defaultColWidth="11.42578125" defaultRowHeight="15" customHeight="1"/>
  <cols>
    <col min="1" max="4" width="4" style="697" customWidth="1"/>
    <col min="5" max="7" width="9.85546875" style="697" customWidth="1"/>
    <col min="8" max="16" width="10.85546875" style="697" customWidth="1"/>
    <col min="17" max="17" width="9.85546875" style="697" customWidth="1"/>
    <col min="18" max="18" width="12.7109375" style="697" bestFit="1" customWidth="1"/>
    <col min="19" max="19" width="13" style="697" bestFit="1" customWidth="1"/>
    <col min="20" max="20" width="12.7109375" style="697" bestFit="1" customWidth="1"/>
    <col min="21" max="16384" width="11.42578125" style="697"/>
  </cols>
  <sheetData>
    <row r="1" spans="1:16" ht="15" customHeight="1">
      <c r="A1" s="696" t="s">
        <v>7204</v>
      </c>
    </row>
    <row r="3" spans="1:16" ht="15" customHeight="1">
      <c r="B3" s="960" t="s">
        <v>7205</v>
      </c>
      <c r="C3" s="960"/>
      <c r="D3" s="960"/>
      <c r="E3" s="960"/>
      <c r="F3" s="960"/>
      <c r="G3" s="960"/>
      <c r="H3" s="960"/>
      <c r="I3" s="960"/>
      <c r="J3" s="960"/>
      <c r="K3" s="960"/>
      <c r="L3" s="960"/>
      <c r="M3" s="960"/>
      <c r="N3" s="960"/>
      <c r="O3" s="960"/>
      <c r="P3" s="960"/>
    </row>
    <row r="5" spans="1:16" ht="15" customHeight="1">
      <c r="E5" s="765" t="s">
        <v>7011</v>
      </c>
      <c r="F5" s="765"/>
      <c r="G5" s="765"/>
    </row>
    <row r="7" spans="1:16" ht="15" customHeight="1">
      <c r="E7" s="951" t="s">
        <v>7206</v>
      </c>
      <c r="F7" s="952"/>
      <c r="G7" s="953"/>
      <c r="H7" s="948" t="s">
        <v>6913</v>
      </c>
      <c r="I7" s="948" t="s">
        <v>7207</v>
      </c>
      <c r="J7" s="948" t="s">
        <v>7208</v>
      </c>
      <c r="K7" s="948" t="s">
        <v>234</v>
      </c>
      <c r="L7" s="948" t="s">
        <v>7209</v>
      </c>
      <c r="M7" s="948" t="s">
        <v>7210</v>
      </c>
      <c r="N7" s="948" t="s">
        <v>7211</v>
      </c>
      <c r="O7" s="948" t="s">
        <v>7212</v>
      </c>
      <c r="P7" s="948" t="s">
        <v>7213</v>
      </c>
    </row>
    <row r="8" spans="1:16" ht="15" customHeight="1">
      <c r="E8" s="954"/>
      <c r="F8" s="955"/>
      <c r="G8" s="956"/>
      <c r="H8" s="949"/>
      <c r="I8" s="949"/>
      <c r="J8" s="949"/>
      <c r="K8" s="949"/>
      <c r="L8" s="949"/>
      <c r="M8" s="949"/>
      <c r="N8" s="949"/>
      <c r="O8" s="949"/>
      <c r="P8" s="949"/>
    </row>
    <row r="9" spans="1:16" ht="15" customHeight="1">
      <c r="E9" s="957"/>
      <c r="F9" s="958"/>
      <c r="G9" s="959"/>
      <c r="H9" s="950"/>
      <c r="I9" s="950"/>
      <c r="J9" s="950"/>
      <c r="K9" s="950"/>
      <c r="L9" s="950"/>
      <c r="M9" s="950"/>
      <c r="N9" s="950"/>
      <c r="O9" s="950"/>
      <c r="P9" s="950"/>
    </row>
    <row r="10" spans="1:16" ht="18" customHeight="1">
      <c r="E10" s="768" t="s">
        <v>7214</v>
      </c>
      <c r="F10" s="769"/>
      <c r="G10" s="770"/>
      <c r="H10" s="776">
        <v>15642383957</v>
      </c>
      <c r="I10" s="777">
        <v>149134214090</v>
      </c>
      <c r="J10" s="777">
        <v>141913909</v>
      </c>
      <c r="K10" s="777">
        <v>0</v>
      </c>
      <c r="L10" s="777">
        <v>0</v>
      </c>
      <c r="M10" s="777">
        <v>1311586091</v>
      </c>
      <c r="N10" s="777">
        <v>3303107</v>
      </c>
      <c r="O10" s="776">
        <v>8551185470</v>
      </c>
      <c r="P10" s="776">
        <v>11635086</v>
      </c>
    </row>
    <row r="11" spans="1:16" ht="18" customHeight="1">
      <c r="E11" s="771" t="s">
        <v>7215</v>
      </c>
      <c r="F11" s="772"/>
      <c r="G11" s="773"/>
      <c r="H11" s="776">
        <v>904578013</v>
      </c>
      <c r="I11" s="777">
        <v>0</v>
      </c>
      <c r="J11" s="777">
        <v>0</v>
      </c>
      <c r="K11" s="777">
        <v>0</v>
      </c>
      <c r="L11" s="777">
        <v>0</v>
      </c>
      <c r="M11" s="777">
        <v>0</v>
      </c>
      <c r="N11" s="777">
        <v>0</v>
      </c>
      <c r="O11" s="776">
        <v>1418668</v>
      </c>
      <c r="P11" s="776">
        <v>-95478731</v>
      </c>
    </row>
    <row r="12" spans="1:16" ht="18" customHeight="1">
      <c r="E12" s="771" t="s">
        <v>7223</v>
      </c>
      <c r="F12" s="772"/>
      <c r="G12" s="773"/>
      <c r="H12" s="776">
        <v>33915014508</v>
      </c>
      <c r="I12" s="776">
        <v>10000000000</v>
      </c>
      <c r="J12" s="776">
        <v>0</v>
      </c>
      <c r="K12" s="776">
        <v>1573573331</v>
      </c>
      <c r="L12" s="776">
        <v>0</v>
      </c>
      <c r="M12" s="776">
        <v>0</v>
      </c>
      <c r="N12" s="776">
        <v>0</v>
      </c>
      <c r="O12" s="776">
        <v>37387026</v>
      </c>
      <c r="P12" s="776">
        <v>35408949110</v>
      </c>
    </row>
    <row r="13" spans="1:16" ht="18" customHeight="1">
      <c r="E13" s="771" t="s">
        <v>7217</v>
      </c>
      <c r="F13" s="772"/>
      <c r="G13" s="773"/>
      <c r="H13" s="776">
        <v>5414195101</v>
      </c>
      <c r="I13" s="776">
        <v>0</v>
      </c>
      <c r="J13" s="776">
        <v>0</v>
      </c>
      <c r="K13" s="776">
        <v>0</v>
      </c>
      <c r="L13" s="776">
        <v>62129541</v>
      </c>
      <c r="M13" s="776">
        <v>0</v>
      </c>
      <c r="N13" s="776">
        <v>0</v>
      </c>
      <c r="O13" s="776">
        <v>7428868</v>
      </c>
      <c r="P13" s="776">
        <v>-21170827684</v>
      </c>
    </row>
    <row r="14" spans="1:16" ht="18" customHeight="1">
      <c r="E14" s="771" t="s">
        <v>7218</v>
      </c>
      <c r="F14" s="772"/>
      <c r="G14" s="773"/>
      <c r="H14" s="776">
        <v>823860478</v>
      </c>
      <c r="I14" s="776">
        <v>0</v>
      </c>
      <c r="J14" s="776">
        <v>0</v>
      </c>
      <c r="K14" s="776">
        <v>0</v>
      </c>
      <c r="L14" s="776">
        <v>0</v>
      </c>
      <c r="M14" s="776">
        <v>0</v>
      </c>
      <c r="N14" s="776">
        <v>0</v>
      </c>
      <c r="O14" s="776">
        <v>3405768</v>
      </c>
      <c r="P14" s="776">
        <v>9819495500</v>
      </c>
    </row>
    <row r="15" spans="1:16" ht="18" customHeight="1">
      <c r="E15" s="774" t="s">
        <v>7224</v>
      </c>
      <c r="F15" s="775"/>
      <c r="G15" s="773"/>
      <c r="H15" s="776">
        <v>4436164100</v>
      </c>
      <c r="I15" s="776">
        <v>0</v>
      </c>
      <c r="J15" s="776">
        <v>0</v>
      </c>
      <c r="K15" s="776">
        <v>0</v>
      </c>
      <c r="L15" s="776">
        <v>0</v>
      </c>
      <c r="M15" s="776">
        <v>0</v>
      </c>
      <c r="N15" s="776">
        <v>0</v>
      </c>
      <c r="O15" s="776">
        <v>54666</v>
      </c>
      <c r="P15" s="776">
        <v>0</v>
      </c>
    </row>
    <row r="16" spans="1:16" ht="18" customHeight="1" thickBot="1">
      <c r="E16" s="946" t="s">
        <v>6650</v>
      </c>
      <c r="F16" s="947"/>
      <c r="G16" s="767"/>
      <c r="H16" s="766">
        <f>SUM(H10:H15)</f>
        <v>61136196157</v>
      </c>
      <c r="I16" s="766">
        <f t="shared" ref="I16:P16" si="0">SUM(I10:I15)</f>
        <v>159134214090</v>
      </c>
      <c r="J16" s="766">
        <f t="shared" si="0"/>
        <v>141913909</v>
      </c>
      <c r="K16" s="766">
        <f t="shared" si="0"/>
        <v>1573573331</v>
      </c>
      <c r="L16" s="766">
        <f t="shared" si="0"/>
        <v>62129541</v>
      </c>
      <c r="M16" s="766">
        <f t="shared" si="0"/>
        <v>1311586091</v>
      </c>
      <c r="N16" s="766">
        <f t="shared" si="0"/>
        <v>3303107</v>
      </c>
      <c r="O16" s="766">
        <f t="shared" si="0"/>
        <v>8600880466</v>
      </c>
      <c r="P16" s="766">
        <f t="shared" si="0"/>
        <v>23973773281</v>
      </c>
    </row>
    <row r="17" spans="5:16" ht="15" customHeight="1" thickTop="1"/>
    <row r="19" spans="5:16" ht="15" customHeight="1">
      <c r="E19" s="765" t="s">
        <v>6794</v>
      </c>
    </row>
    <row r="21" spans="5:16" ht="15" customHeight="1">
      <c r="E21" s="951" t="s">
        <v>7206</v>
      </c>
      <c r="F21" s="952"/>
      <c r="G21" s="953"/>
      <c r="H21" s="948" t="s">
        <v>6913</v>
      </c>
      <c r="I21" s="948" t="s">
        <v>7207</v>
      </c>
      <c r="J21" s="948" t="s">
        <v>7208</v>
      </c>
      <c r="K21" s="948" t="s">
        <v>234</v>
      </c>
      <c r="L21" s="948" t="s">
        <v>7209</v>
      </c>
      <c r="M21" s="948" t="s">
        <v>7210</v>
      </c>
      <c r="N21" s="948" t="s">
        <v>7211</v>
      </c>
      <c r="O21" s="948" t="s">
        <v>7212</v>
      </c>
      <c r="P21" s="948" t="s">
        <v>7213</v>
      </c>
    </row>
    <row r="22" spans="5:16" ht="15" customHeight="1">
      <c r="E22" s="954"/>
      <c r="F22" s="955"/>
      <c r="G22" s="956"/>
      <c r="H22" s="949"/>
      <c r="I22" s="949"/>
      <c r="J22" s="949"/>
      <c r="K22" s="949"/>
      <c r="L22" s="949"/>
      <c r="M22" s="949"/>
      <c r="N22" s="949"/>
      <c r="O22" s="949"/>
      <c r="P22" s="949"/>
    </row>
    <row r="23" spans="5:16" ht="15" customHeight="1">
      <c r="E23" s="957"/>
      <c r="F23" s="958"/>
      <c r="G23" s="959"/>
      <c r="H23" s="950"/>
      <c r="I23" s="950"/>
      <c r="J23" s="950"/>
      <c r="K23" s="950"/>
      <c r="L23" s="950"/>
      <c r="M23" s="950"/>
      <c r="N23" s="950"/>
      <c r="O23" s="950"/>
      <c r="P23" s="950"/>
    </row>
    <row r="24" spans="5:16" ht="18" customHeight="1">
      <c r="E24" s="771" t="s">
        <v>7214</v>
      </c>
      <c r="F24" s="772"/>
      <c r="G24" s="773"/>
      <c r="H24" s="776">
        <v>13255575244</v>
      </c>
      <c r="I24" s="777">
        <v>118858604922</v>
      </c>
      <c r="J24" s="777">
        <v>4221835451</v>
      </c>
      <c r="K24" s="777">
        <v>0</v>
      </c>
      <c r="L24" s="777">
        <v>0</v>
      </c>
      <c r="M24" s="777">
        <v>1283185004</v>
      </c>
      <c r="N24" s="777">
        <v>10428807</v>
      </c>
      <c r="O24" s="776">
        <v>-7048306978</v>
      </c>
      <c r="P24" s="776">
        <v>11295270</v>
      </c>
    </row>
    <row r="25" spans="5:16" ht="18" customHeight="1">
      <c r="E25" s="771" t="s">
        <v>7215</v>
      </c>
      <c r="F25" s="772"/>
      <c r="G25" s="773"/>
      <c r="H25" s="776">
        <v>64771520</v>
      </c>
      <c r="I25" s="777">
        <v>0</v>
      </c>
      <c r="J25" s="777">
        <v>0</v>
      </c>
      <c r="K25" s="777">
        <v>0</v>
      </c>
      <c r="L25" s="777">
        <v>0</v>
      </c>
      <c r="M25" s="777">
        <v>0</v>
      </c>
      <c r="N25" s="777">
        <v>0</v>
      </c>
      <c r="O25" s="776">
        <v>-3446471</v>
      </c>
      <c r="P25" s="776">
        <v>-139559045</v>
      </c>
    </row>
    <row r="26" spans="5:16" ht="18" customHeight="1">
      <c r="E26" s="771" t="s">
        <v>7216</v>
      </c>
      <c r="F26" s="772"/>
      <c r="G26" s="773"/>
      <c r="H26" s="776">
        <v>28702709614</v>
      </c>
      <c r="I26" s="776">
        <v>14000000000</v>
      </c>
      <c r="J26" s="776">
        <v>0</v>
      </c>
      <c r="K26" s="776">
        <v>3429955684</v>
      </c>
      <c r="L26" s="776">
        <v>0</v>
      </c>
      <c r="M26" s="776">
        <v>0</v>
      </c>
      <c r="N26" s="776">
        <v>0</v>
      </c>
      <c r="O26" s="776">
        <v>-651067147</v>
      </c>
      <c r="P26" s="776">
        <v>40382555145</v>
      </c>
    </row>
    <row r="27" spans="5:16" ht="18" customHeight="1">
      <c r="E27" s="771" t="s">
        <v>7217</v>
      </c>
      <c r="F27" s="772"/>
      <c r="G27" s="773"/>
      <c r="H27" s="776">
        <v>3914529602</v>
      </c>
      <c r="I27" s="776">
        <v>0</v>
      </c>
      <c r="J27" s="776">
        <v>200000</v>
      </c>
      <c r="K27" s="776">
        <v>0</v>
      </c>
      <c r="L27" s="776">
        <v>197564813</v>
      </c>
      <c r="M27" s="776">
        <v>0</v>
      </c>
      <c r="N27" s="776">
        <v>0</v>
      </c>
      <c r="O27" s="776">
        <v>-24663604</v>
      </c>
      <c r="P27" s="776">
        <v>-26438049342</v>
      </c>
    </row>
    <row r="28" spans="5:16" ht="18" customHeight="1">
      <c r="E28" s="774" t="s">
        <v>7218</v>
      </c>
      <c r="F28" s="775"/>
      <c r="G28" s="773"/>
      <c r="H28" s="776">
        <v>248886967</v>
      </c>
      <c r="I28" s="776">
        <v>0</v>
      </c>
      <c r="J28" s="776">
        <v>0</v>
      </c>
      <c r="K28" s="776">
        <v>0</v>
      </c>
      <c r="L28" s="776">
        <v>0</v>
      </c>
      <c r="M28" s="776">
        <v>0</v>
      </c>
      <c r="N28" s="776">
        <v>0</v>
      </c>
      <c r="O28" s="776">
        <v>-5837859</v>
      </c>
      <c r="P28" s="776">
        <v>-16638227943</v>
      </c>
    </row>
    <row r="29" spans="5:16" ht="18" customHeight="1" thickBot="1">
      <c r="E29" s="946" t="s">
        <v>6650</v>
      </c>
      <c r="F29" s="947"/>
      <c r="G29" s="767"/>
      <c r="H29" s="766">
        <f>SUM(H24:H28)</f>
        <v>46186472947</v>
      </c>
      <c r="I29" s="766">
        <f t="shared" ref="I29:P29" si="1">SUM(I24:I28)</f>
        <v>132858604922</v>
      </c>
      <c r="J29" s="766">
        <f t="shared" si="1"/>
        <v>4222035451</v>
      </c>
      <c r="K29" s="766">
        <f t="shared" si="1"/>
        <v>3429955684</v>
      </c>
      <c r="L29" s="766">
        <f t="shared" si="1"/>
        <v>197564813</v>
      </c>
      <c r="M29" s="766">
        <f t="shared" si="1"/>
        <v>1283185004</v>
      </c>
      <c r="N29" s="766">
        <f t="shared" si="1"/>
        <v>10428807</v>
      </c>
      <c r="O29" s="766">
        <f t="shared" si="1"/>
        <v>-7733322059</v>
      </c>
      <c r="P29" s="766">
        <f t="shared" si="1"/>
        <v>-2821985915</v>
      </c>
    </row>
    <row r="30" spans="5:16" ht="15" customHeight="1" thickTop="1"/>
    <row r="31" spans="5:16" ht="15" customHeight="1">
      <c r="E31" s="945" t="s">
        <v>7219</v>
      </c>
      <c r="F31" s="945"/>
      <c r="G31" s="945"/>
      <c r="H31" s="945"/>
      <c r="I31" s="945"/>
      <c r="J31" s="945"/>
      <c r="K31" s="945"/>
      <c r="L31" s="945"/>
      <c r="M31" s="945"/>
      <c r="N31" s="945"/>
      <c r="O31" s="945"/>
      <c r="P31" s="945"/>
    </row>
    <row r="32" spans="5:16" ht="15" customHeight="1">
      <c r="E32" s="945" t="s">
        <v>7220</v>
      </c>
      <c r="F32" s="945"/>
      <c r="G32" s="945"/>
      <c r="H32" s="945"/>
      <c r="I32" s="945"/>
      <c r="J32" s="945"/>
      <c r="K32" s="945"/>
      <c r="L32" s="945"/>
      <c r="M32" s="945"/>
      <c r="N32" s="945"/>
      <c r="O32" s="945"/>
      <c r="P32" s="945"/>
    </row>
    <row r="33" spans="5:16" ht="15" customHeight="1">
      <c r="E33" s="945" t="s">
        <v>7221</v>
      </c>
      <c r="F33" s="945"/>
      <c r="G33" s="945"/>
      <c r="H33" s="945"/>
      <c r="I33" s="945"/>
      <c r="J33" s="945"/>
      <c r="K33" s="945"/>
      <c r="L33" s="945"/>
      <c r="M33" s="945"/>
      <c r="N33" s="945"/>
      <c r="O33" s="945"/>
      <c r="P33" s="945"/>
    </row>
    <row r="34" spans="5:16" ht="15" customHeight="1">
      <c r="E34" s="945" t="s">
        <v>7222</v>
      </c>
      <c r="F34" s="945"/>
      <c r="G34" s="945"/>
      <c r="H34" s="945"/>
      <c r="I34" s="945"/>
      <c r="J34" s="945"/>
      <c r="K34" s="945"/>
      <c r="L34" s="945"/>
      <c r="M34" s="945"/>
      <c r="N34" s="945"/>
      <c r="O34" s="945"/>
      <c r="P34" s="945"/>
    </row>
    <row r="35" spans="5:16" ht="15" customHeight="1">
      <c r="E35" s="945" t="s">
        <v>7225</v>
      </c>
      <c r="F35" s="945"/>
      <c r="G35" s="945"/>
      <c r="H35" s="945"/>
      <c r="I35" s="945"/>
      <c r="J35" s="945"/>
      <c r="K35" s="945"/>
      <c r="L35" s="945"/>
      <c r="M35" s="945"/>
      <c r="N35" s="945"/>
      <c r="O35" s="945"/>
      <c r="P35" s="945"/>
    </row>
  </sheetData>
  <mergeCells count="28">
    <mergeCell ref="E16:F16"/>
    <mergeCell ref="P7:P9"/>
    <mergeCell ref="B3:P3"/>
    <mergeCell ref="H7:H9"/>
    <mergeCell ref="I7:I9"/>
    <mergeCell ref="J7:J9"/>
    <mergeCell ref="K7:K9"/>
    <mergeCell ref="L7:L9"/>
    <mergeCell ref="M7:M9"/>
    <mergeCell ref="N7:N9"/>
    <mergeCell ref="O7:O9"/>
    <mergeCell ref="E7:G9"/>
    <mergeCell ref="E35:P35"/>
    <mergeCell ref="E29:F29"/>
    <mergeCell ref="E31:P31"/>
    <mergeCell ref="L21:L23"/>
    <mergeCell ref="M21:M23"/>
    <mergeCell ref="N21:N23"/>
    <mergeCell ref="O21:O23"/>
    <mergeCell ref="P21:P23"/>
    <mergeCell ref="H21:H23"/>
    <mergeCell ref="I21:I23"/>
    <mergeCell ref="J21:J23"/>
    <mergeCell ref="K21:K23"/>
    <mergeCell ref="E32:P32"/>
    <mergeCell ref="E33:P33"/>
    <mergeCell ref="E34:P34"/>
    <mergeCell ref="E21:G23"/>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zoomScale="80" zoomScaleNormal="80" workbookViewId="0"/>
  </sheetViews>
  <sheetFormatPr defaultColWidth="11.42578125" defaultRowHeight="15" customHeight="1"/>
  <cols>
    <col min="1" max="4" width="4" style="697" customWidth="1"/>
    <col min="5" max="12" width="18.7109375" style="697" customWidth="1"/>
    <col min="13" max="13" width="16.140625" style="697" bestFit="1" customWidth="1"/>
    <col min="14" max="14" width="12.7109375" style="697" bestFit="1" customWidth="1"/>
    <col min="15" max="15" width="11.42578125" style="697"/>
    <col min="16" max="16" width="12.7109375" style="697" bestFit="1" customWidth="1"/>
    <col min="17" max="17" width="13" style="697" bestFit="1" customWidth="1"/>
    <col min="18" max="18" width="12.7109375" style="697" bestFit="1" customWidth="1"/>
    <col min="19" max="16384" width="11.42578125" style="697"/>
  </cols>
  <sheetData>
    <row r="1" spans="1:11" ht="15" customHeight="1">
      <c r="A1" s="696" t="s">
        <v>7226</v>
      </c>
    </row>
    <row r="3" spans="1:11" ht="15" customHeight="1">
      <c r="B3" s="942" t="s">
        <v>7227</v>
      </c>
      <c r="C3" s="942"/>
      <c r="D3" s="942"/>
      <c r="E3" s="942"/>
      <c r="F3" s="942"/>
      <c r="G3" s="942"/>
      <c r="H3" s="942"/>
      <c r="I3" s="942"/>
      <c r="J3" s="942"/>
      <c r="K3" s="942"/>
    </row>
    <row r="4" spans="1:11" ht="15" customHeight="1">
      <c r="B4" s="942"/>
      <c r="C4" s="942"/>
      <c r="D4" s="942"/>
      <c r="E4" s="942"/>
      <c r="F4" s="942"/>
      <c r="G4" s="942"/>
      <c r="H4" s="942"/>
      <c r="I4" s="942"/>
      <c r="J4" s="942"/>
      <c r="K4" s="942"/>
    </row>
    <row r="5" spans="1:11" ht="15" customHeight="1">
      <c r="B5" s="942"/>
      <c r="C5" s="942"/>
      <c r="D5" s="942"/>
      <c r="E5" s="942"/>
      <c r="F5" s="942"/>
      <c r="G5" s="942"/>
      <c r="H5" s="942"/>
      <c r="I5" s="942"/>
      <c r="J5" s="942"/>
      <c r="K5" s="942"/>
    </row>
    <row r="8" spans="1:11" ht="15" customHeight="1">
      <c r="A8" s="145"/>
      <c r="B8" s="145"/>
      <c r="C8" s="135"/>
      <c r="D8" s="165"/>
      <c r="E8" s="135"/>
    </row>
    <row r="9" spans="1:11" ht="15" customHeight="1">
      <c r="A9" s="243"/>
      <c r="B9" s="243"/>
      <c r="C9" s="193"/>
      <c r="D9" s="244"/>
      <c r="E9" s="193"/>
    </row>
    <row r="10" spans="1:11" ht="15" customHeight="1">
      <c r="A10" s="245"/>
      <c r="B10" s="245"/>
      <c r="C10" s="246"/>
      <c r="D10" s="247"/>
      <c r="E10" s="246"/>
    </row>
    <row r="11" spans="1:11" ht="15" customHeight="1">
      <c r="A11" s="812"/>
      <c r="B11" s="812"/>
      <c r="C11" s="812"/>
      <c r="D11" s="223"/>
      <c r="E11" s="193"/>
    </row>
    <row r="12" spans="1:11" s="783" customFormat="1" ht="15" customHeight="1">
      <c r="A12" s="780" t="s">
        <v>6597</v>
      </c>
      <c r="B12" s="780"/>
      <c r="C12" s="780"/>
      <c r="D12" s="781"/>
      <c r="E12" s="782"/>
    </row>
    <row r="13" spans="1:11" s="783" customFormat="1" ht="15" customHeight="1">
      <c r="A13" s="784" t="s">
        <v>7229</v>
      </c>
      <c r="B13" s="785"/>
      <c r="C13" s="782"/>
      <c r="D13" s="786"/>
      <c r="E13" s="782"/>
    </row>
    <row r="14" spans="1:11" s="783" customFormat="1" ht="15" customHeight="1">
      <c r="A14" s="787" t="s">
        <v>5976</v>
      </c>
      <c r="B14" s="785"/>
      <c r="C14" s="782"/>
      <c r="D14" s="786"/>
      <c r="E14" s="782"/>
    </row>
    <row r="15" spans="1:11" s="783" customFormat="1" ht="15" customHeight="1">
      <c r="A15" s="787"/>
      <c r="B15" s="785"/>
      <c r="C15" s="782"/>
      <c r="D15" s="786"/>
      <c r="E15" s="782"/>
    </row>
    <row r="16" spans="1:11" s="783" customFormat="1" ht="29.1" customHeight="1">
      <c r="A16" s="961" t="s">
        <v>7228</v>
      </c>
      <c r="B16" s="962"/>
      <c r="C16" s="962"/>
      <c r="D16" s="962"/>
      <c r="E16" s="962"/>
      <c r="F16" s="962"/>
      <c r="G16" s="962"/>
      <c r="H16" s="962"/>
      <c r="I16" s="962"/>
      <c r="J16" s="962"/>
      <c r="K16" s="963"/>
    </row>
    <row r="17" spans="1:5" s="783" customFormat="1" ht="15" customHeight="1">
      <c r="A17" s="788"/>
      <c r="B17" s="788"/>
      <c r="C17" s="788"/>
      <c r="D17" s="788"/>
      <c r="E17" s="788"/>
    </row>
    <row r="18" spans="1:5" s="783" customFormat="1" ht="15" customHeight="1">
      <c r="A18" s="789"/>
      <c r="B18" s="790"/>
      <c r="C18" s="782"/>
      <c r="D18" s="786"/>
      <c r="E18" s="782"/>
    </row>
    <row r="19" spans="1:5" s="783" customFormat="1" ht="15" customHeight="1">
      <c r="A19" s="784" t="s">
        <v>6591</v>
      </c>
      <c r="B19" s="790"/>
      <c r="C19" s="782"/>
      <c r="D19" s="786"/>
      <c r="E19" s="782"/>
    </row>
    <row r="20" spans="1:5" s="783" customFormat="1" ht="15" customHeight="1">
      <c r="A20" s="787" t="s">
        <v>6592</v>
      </c>
      <c r="B20" s="790"/>
      <c r="C20" s="782"/>
      <c r="D20" s="786"/>
      <c r="E20" s="782"/>
    </row>
    <row r="21" spans="1:5" s="783" customFormat="1" ht="15" customHeight="1"/>
  </sheetData>
  <mergeCells count="3">
    <mergeCell ref="B3:K5"/>
    <mergeCell ref="A11:C11"/>
    <mergeCell ref="A16:K16"/>
  </mergeCells>
  <pageMargins left="0.7" right="0.7" top="0.75" bottom="0.75"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E94"/>
  <sheetViews>
    <sheetView showGridLines="0" zoomScale="80" zoomScaleNormal="80" workbookViewId="0"/>
  </sheetViews>
  <sheetFormatPr defaultColWidth="9.140625" defaultRowHeight="12.75" outlineLevelCol="1"/>
  <cols>
    <col min="1" max="1" width="20.85546875" style="120" bestFit="1" customWidth="1"/>
    <col min="2" max="2" width="59.140625" style="120" bestFit="1" customWidth="1"/>
    <col min="3" max="3" width="57.140625" style="120" hidden="1" customWidth="1" outlineLevel="1"/>
    <col min="4" max="4" width="19.28515625" style="120" bestFit="1" customWidth="1" collapsed="1"/>
    <col min="5" max="5" width="21" style="120" bestFit="1" customWidth="1" collapsed="1"/>
    <col min="6" max="16384" width="9.140625" style="120"/>
  </cols>
  <sheetData>
    <row r="5" spans="1:5">
      <c r="A5" s="121" t="s">
        <v>31</v>
      </c>
      <c r="B5" s="121" t="s">
        <v>32</v>
      </c>
      <c r="C5" s="122" t="s">
        <v>217</v>
      </c>
      <c r="D5" s="123" t="s">
        <v>218</v>
      </c>
      <c r="E5" s="123" t="s">
        <v>233</v>
      </c>
    </row>
    <row r="6" spans="1:5">
      <c r="A6" s="124">
        <v>630408200040000</v>
      </c>
      <c r="B6" s="125" t="s">
        <v>64</v>
      </c>
      <c r="C6" s="126" t="s">
        <v>28</v>
      </c>
      <c r="D6" s="127">
        <v>-3281688233</v>
      </c>
      <c r="E6" s="129" t="s">
        <v>234</v>
      </c>
    </row>
    <row r="7" spans="1:5">
      <c r="A7" s="124">
        <v>630408200040001</v>
      </c>
      <c r="B7" s="125" t="s">
        <v>65</v>
      </c>
      <c r="C7" s="128" t="s">
        <v>28</v>
      </c>
      <c r="D7" s="127">
        <v>-523672</v>
      </c>
      <c r="E7" s="129" t="s">
        <v>234</v>
      </c>
    </row>
    <row r="8" spans="1:5">
      <c r="A8" s="124">
        <v>630408200050000</v>
      </c>
      <c r="B8" s="125" t="s">
        <v>66</v>
      </c>
      <c r="C8" s="126" t="s">
        <v>28</v>
      </c>
      <c r="D8" s="127">
        <v>-1750195428</v>
      </c>
      <c r="E8" s="129" t="s">
        <v>234</v>
      </c>
    </row>
    <row r="9" spans="1:5">
      <c r="A9" s="124">
        <v>630408220020000</v>
      </c>
      <c r="B9" s="125" t="s">
        <v>67</v>
      </c>
      <c r="C9" s="126" t="s">
        <v>28</v>
      </c>
      <c r="D9" s="127">
        <v>-4366096399</v>
      </c>
      <c r="E9" s="129" t="s">
        <v>235</v>
      </c>
    </row>
    <row r="10" spans="1:5">
      <c r="A10" s="124">
        <v>630408220030000</v>
      </c>
      <c r="B10" s="125" t="s">
        <v>68</v>
      </c>
      <c r="C10" s="128" t="s">
        <v>28</v>
      </c>
      <c r="D10" s="127">
        <v>-459550</v>
      </c>
      <c r="E10" s="129" t="s">
        <v>235</v>
      </c>
    </row>
    <row r="12" spans="1:5">
      <c r="A12" s="124">
        <v>730207790040000</v>
      </c>
      <c r="B12" s="125" t="s">
        <v>69</v>
      </c>
      <c r="C12" s="126" t="s">
        <v>28</v>
      </c>
      <c r="D12" s="127">
        <v>3386787213</v>
      </c>
      <c r="E12" s="129" t="s">
        <v>234</v>
      </c>
    </row>
    <row r="13" spans="1:5">
      <c r="A13" s="124">
        <v>730207790040001</v>
      </c>
      <c r="B13" s="125" t="s">
        <v>70</v>
      </c>
      <c r="C13" s="128" t="s">
        <v>28</v>
      </c>
      <c r="D13" s="127">
        <v>256622</v>
      </c>
      <c r="E13" s="129" t="s">
        <v>234</v>
      </c>
    </row>
    <row r="14" spans="1:5">
      <c r="A14" s="124">
        <v>730207790050000</v>
      </c>
      <c r="B14" s="125" t="s">
        <v>66</v>
      </c>
      <c r="C14" s="126" t="s">
        <v>28</v>
      </c>
      <c r="D14" s="127">
        <v>1455743165</v>
      </c>
      <c r="E14" s="129" t="s">
        <v>234</v>
      </c>
    </row>
    <row r="15" spans="1:5">
      <c r="A15" s="124">
        <v>730207810020000</v>
      </c>
      <c r="B15" s="125" t="s">
        <v>71</v>
      </c>
      <c r="C15" s="126" t="s">
        <v>28</v>
      </c>
      <c r="D15" s="127">
        <v>5960898533</v>
      </c>
      <c r="E15" s="129" t="s">
        <v>235</v>
      </c>
    </row>
    <row r="18" spans="1:5">
      <c r="A18" s="121" t="s">
        <v>31</v>
      </c>
      <c r="B18" s="121" t="s">
        <v>32</v>
      </c>
      <c r="C18" s="122" t="s">
        <v>217</v>
      </c>
      <c r="D18" s="123" t="s">
        <v>218</v>
      </c>
      <c r="E18" s="123"/>
    </row>
    <row r="19" spans="1:5">
      <c r="A19" s="124">
        <v>610607660020000</v>
      </c>
      <c r="B19" s="125" t="s">
        <v>34</v>
      </c>
      <c r="C19" s="126" t="s">
        <v>132</v>
      </c>
      <c r="D19" s="127">
        <v>-64438020093</v>
      </c>
      <c r="E19" s="127" t="s">
        <v>236</v>
      </c>
    </row>
    <row r="20" spans="1:5">
      <c r="A20" s="124">
        <v>610607660020002</v>
      </c>
      <c r="B20" s="125" t="s">
        <v>35</v>
      </c>
      <c r="C20" s="126" t="s">
        <v>132</v>
      </c>
      <c r="D20" s="127">
        <v>-617554555</v>
      </c>
      <c r="E20" s="127" t="s">
        <v>236</v>
      </c>
    </row>
    <row r="21" spans="1:5">
      <c r="A21" s="124">
        <v>610607660020003</v>
      </c>
      <c r="B21" s="125" t="s">
        <v>36</v>
      </c>
      <c r="C21" s="126" t="s">
        <v>132</v>
      </c>
      <c r="D21" s="127">
        <v>-169548223</v>
      </c>
      <c r="E21" s="127" t="s">
        <v>236</v>
      </c>
    </row>
    <row r="22" spans="1:5">
      <c r="A22" s="124">
        <v>610607660020004</v>
      </c>
      <c r="B22" s="125" t="s">
        <v>37</v>
      </c>
      <c r="C22" s="126" t="s">
        <v>132</v>
      </c>
      <c r="D22" s="127">
        <v>-1581964605</v>
      </c>
      <c r="E22" s="127" t="s">
        <v>236</v>
      </c>
    </row>
    <row r="23" spans="1:5">
      <c r="A23" s="124">
        <v>610607660020005</v>
      </c>
      <c r="B23" s="125" t="s">
        <v>38</v>
      </c>
      <c r="C23" s="126" t="s">
        <v>132</v>
      </c>
      <c r="D23" s="127">
        <v>-2218371</v>
      </c>
      <c r="E23" s="127" t="s">
        <v>236</v>
      </c>
    </row>
    <row r="24" spans="1:5">
      <c r="A24" s="124">
        <v>610607660020006</v>
      </c>
      <c r="B24" s="125" t="s">
        <v>39</v>
      </c>
      <c r="C24" s="126" t="s">
        <v>132</v>
      </c>
      <c r="D24" s="127">
        <v>-260291</v>
      </c>
      <c r="E24" s="127" t="s">
        <v>236</v>
      </c>
    </row>
    <row r="25" spans="1:5">
      <c r="A25" s="124">
        <v>610607660020007</v>
      </c>
      <c r="B25" s="125" t="s">
        <v>40</v>
      </c>
      <c r="C25" s="126" t="s">
        <v>132</v>
      </c>
      <c r="D25" s="127">
        <v>-1007775</v>
      </c>
      <c r="E25" s="127" t="s">
        <v>236</v>
      </c>
    </row>
    <row r="26" spans="1:5">
      <c r="A26" s="124">
        <v>610607660020008</v>
      </c>
      <c r="B26" s="125" t="s">
        <v>41</v>
      </c>
      <c r="C26" s="126" t="s">
        <v>132</v>
      </c>
      <c r="D26" s="127">
        <v>-332192</v>
      </c>
      <c r="E26" s="127" t="s">
        <v>236</v>
      </c>
    </row>
    <row r="27" spans="1:5">
      <c r="A27" s="124">
        <v>610607660020009</v>
      </c>
      <c r="B27" s="125" t="s">
        <v>42</v>
      </c>
      <c r="C27" s="126" t="s">
        <v>132</v>
      </c>
      <c r="D27" s="127">
        <v>-5014581</v>
      </c>
      <c r="E27" s="127" t="s">
        <v>236</v>
      </c>
    </row>
    <row r="28" spans="1:5">
      <c r="A28" s="124">
        <v>610607660020010</v>
      </c>
      <c r="B28" s="125" t="s">
        <v>43</v>
      </c>
      <c r="C28" s="126" t="s">
        <v>132</v>
      </c>
      <c r="D28" s="127">
        <v>-15452500</v>
      </c>
      <c r="E28" s="127" t="s">
        <v>236</v>
      </c>
    </row>
    <row r="29" spans="1:5">
      <c r="A29" s="124">
        <v>610607660040000</v>
      </c>
      <c r="B29" s="125" t="s">
        <v>44</v>
      </c>
      <c r="C29" s="126" t="s">
        <v>132</v>
      </c>
      <c r="D29" s="127">
        <v>-1727159899</v>
      </c>
      <c r="E29" s="127" t="s">
        <v>237</v>
      </c>
    </row>
    <row r="30" spans="1:5">
      <c r="A30" s="124">
        <v>610607660060000</v>
      </c>
      <c r="B30" s="125" t="s">
        <v>45</v>
      </c>
      <c r="C30" s="126" t="s">
        <v>132</v>
      </c>
      <c r="D30" s="127">
        <v>-103013809463</v>
      </c>
      <c r="E30" s="127" t="s">
        <v>238</v>
      </c>
    </row>
    <row r="31" spans="1:5">
      <c r="A31" s="124">
        <v>610607660080000</v>
      </c>
      <c r="B31" s="125" t="s">
        <v>46</v>
      </c>
      <c r="C31" s="126" t="s">
        <v>132</v>
      </c>
      <c r="D31" s="127">
        <v>-725854884</v>
      </c>
      <c r="E31" s="127" t="s">
        <v>239</v>
      </c>
    </row>
    <row r="32" spans="1:5">
      <c r="A32" s="124">
        <v>610607680020000</v>
      </c>
      <c r="B32" s="125" t="s">
        <v>47</v>
      </c>
      <c r="C32" s="126" t="s">
        <v>132</v>
      </c>
      <c r="D32" s="127">
        <v>-22800687273</v>
      </c>
      <c r="E32" s="127" t="s">
        <v>240</v>
      </c>
    </row>
    <row r="33" spans="1:5">
      <c r="A33" s="124">
        <v>610607680040000</v>
      </c>
      <c r="B33" s="125" t="s">
        <v>48</v>
      </c>
      <c r="C33" s="126" t="s">
        <v>132</v>
      </c>
      <c r="D33" s="127">
        <v>-94417973415</v>
      </c>
      <c r="E33" s="127" t="s">
        <v>241</v>
      </c>
    </row>
    <row r="34" spans="1:5">
      <c r="A34" s="124">
        <v>710407390020000</v>
      </c>
      <c r="B34" s="125" t="s">
        <v>49</v>
      </c>
      <c r="C34" s="126" t="s">
        <v>133</v>
      </c>
      <c r="D34" s="127">
        <v>53085333098</v>
      </c>
      <c r="E34" s="127" t="s">
        <v>236</v>
      </c>
    </row>
    <row r="35" spans="1:5">
      <c r="A35" s="124">
        <v>710407390020002</v>
      </c>
      <c r="B35" s="125" t="s">
        <v>50</v>
      </c>
      <c r="C35" s="126" t="s">
        <v>133</v>
      </c>
      <c r="D35" s="127">
        <v>718344709</v>
      </c>
      <c r="E35" s="127" t="s">
        <v>236</v>
      </c>
    </row>
    <row r="36" spans="1:5">
      <c r="A36" s="124">
        <v>710407390020003</v>
      </c>
      <c r="B36" s="125" t="s">
        <v>51</v>
      </c>
      <c r="C36" s="126" t="s">
        <v>133</v>
      </c>
      <c r="D36" s="127">
        <v>280657878</v>
      </c>
      <c r="E36" s="127" t="s">
        <v>236</v>
      </c>
    </row>
    <row r="37" spans="1:5">
      <c r="A37" s="124">
        <v>710407390020004</v>
      </c>
      <c r="B37" s="125" t="s">
        <v>52</v>
      </c>
      <c r="C37" s="126" t="s">
        <v>133</v>
      </c>
      <c r="D37" s="127">
        <v>1238303073</v>
      </c>
      <c r="E37" s="127" t="s">
        <v>236</v>
      </c>
    </row>
    <row r="38" spans="1:5">
      <c r="A38" s="124">
        <v>710407390020005</v>
      </c>
      <c r="B38" s="125" t="s">
        <v>53</v>
      </c>
      <c r="C38" s="126" t="s">
        <v>133</v>
      </c>
      <c r="D38" s="127">
        <v>1675371</v>
      </c>
      <c r="E38" s="127" t="s">
        <v>236</v>
      </c>
    </row>
    <row r="39" spans="1:5">
      <c r="A39" s="124">
        <v>710407390020006</v>
      </c>
      <c r="B39" s="125" t="s">
        <v>54</v>
      </c>
      <c r="C39" s="126" t="s">
        <v>133</v>
      </c>
      <c r="D39" s="127">
        <v>456121</v>
      </c>
      <c r="E39" s="127" t="s">
        <v>236</v>
      </c>
    </row>
    <row r="40" spans="1:5">
      <c r="A40" s="124">
        <v>710407390020007</v>
      </c>
      <c r="B40" s="125" t="s">
        <v>55</v>
      </c>
      <c r="C40" s="126" t="s">
        <v>133</v>
      </c>
      <c r="D40" s="127">
        <v>2005730</v>
      </c>
      <c r="E40" s="127" t="s">
        <v>236</v>
      </c>
    </row>
    <row r="41" spans="1:5">
      <c r="A41" s="124">
        <v>710407390020008</v>
      </c>
      <c r="B41" s="125" t="s">
        <v>56</v>
      </c>
      <c r="C41" s="126" t="s">
        <v>133</v>
      </c>
      <c r="D41" s="127">
        <v>403532</v>
      </c>
      <c r="E41" s="127" t="s">
        <v>236</v>
      </c>
    </row>
    <row r="42" spans="1:5">
      <c r="A42" s="124">
        <v>710407390020009</v>
      </c>
      <c r="B42" s="125" t="s">
        <v>57</v>
      </c>
      <c r="C42" s="126" t="s">
        <v>133</v>
      </c>
      <c r="D42" s="127">
        <v>11057667</v>
      </c>
      <c r="E42" s="127" t="s">
        <v>236</v>
      </c>
    </row>
    <row r="43" spans="1:5">
      <c r="A43" s="124">
        <v>710407390020010</v>
      </c>
      <c r="B43" s="125" t="s">
        <v>58</v>
      </c>
      <c r="C43" s="126" t="s">
        <v>133</v>
      </c>
      <c r="D43" s="127">
        <v>19481910</v>
      </c>
      <c r="E43" s="127" t="s">
        <v>236</v>
      </c>
    </row>
    <row r="44" spans="1:5">
      <c r="A44" s="124">
        <v>710407390040000</v>
      </c>
      <c r="B44" s="125" t="s">
        <v>59</v>
      </c>
      <c r="C44" s="126" t="s">
        <v>133</v>
      </c>
      <c r="D44" s="127">
        <v>1517938537</v>
      </c>
      <c r="E44" s="127" t="s">
        <v>237</v>
      </c>
    </row>
    <row r="45" spans="1:5">
      <c r="A45" s="124">
        <v>710407390060000</v>
      </c>
      <c r="B45" s="125" t="s">
        <v>60</v>
      </c>
      <c r="C45" s="126" t="s">
        <v>133</v>
      </c>
      <c r="D45" s="127">
        <v>81233117841</v>
      </c>
      <c r="E45" s="127" t="s">
        <v>238</v>
      </c>
    </row>
    <row r="46" spans="1:5">
      <c r="A46" s="124">
        <v>710407390080000</v>
      </c>
      <c r="B46" s="125" t="s">
        <v>61</v>
      </c>
      <c r="C46" s="126" t="s">
        <v>133</v>
      </c>
      <c r="D46" s="127">
        <v>570006683</v>
      </c>
      <c r="E46" s="127" t="s">
        <v>239</v>
      </c>
    </row>
    <row r="47" spans="1:5">
      <c r="A47" s="124">
        <v>710407410020000</v>
      </c>
      <c r="B47" s="125" t="s">
        <v>62</v>
      </c>
      <c r="C47" s="126" t="s">
        <v>133</v>
      </c>
      <c r="D47" s="127">
        <v>28490411708</v>
      </c>
      <c r="E47" s="127" t="s">
        <v>240</v>
      </c>
    </row>
    <row r="48" spans="1:5">
      <c r="A48" s="124">
        <v>710407410040000</v>
      </c>
      <c r="B48" s="125" t="s">
        <v>63</v>
      </c>
      <c r="C48" s="126" t="s">
        <v>133</v>
      </c>
      <c r="D48" s="127">
        <v>119802302643</v>
      </c>
      <c r="E48" s="127" t="s">
        <v>241</v>
      </c>
    </row>
    <row r="53" spans="1:4">
      <c r="B53" s="130" t="s">
        <v>236</v>
      </c>
      <c r="D53" s="100">
        <f t="shared" ref="D53:D60" si="0">+SUMIF($E:$E,B53,$D:$D)</f>
        <v>-11473654097</v>
      </c>
    </row>
    <row r="54" spans="1:4">
      <c r="B54" s="130" t="s">
        <v>237</v>
      </c>
      <c r="D54" s="100">
        <f t="shared" si="0"/>
        <v>-209221362</v>
      </c>
    </row>
    <row r="55" spans="1:4">
      <c r="B55" s="130" t="s">
        <v>238</v>
      </c>
      <c r="D55" s="100">
        <f t="shared" si="0"/>
        <v>-21780691622</v>
      </c>
    </row>
    <row r="56" spans="1:4">
      <c r="B56" s="130" t="s">
        <v>239</v>
      </c>
      <c r="D56" s="100">
        <f t="shared" si="0"/>
        <v>-155848201</v>
      </c>
    </row>
    <row r="57" spans="1:4">
      <c r="B57" s="130" t="s">
        <v>234</v>
      </c>
      <c r="D57" s="100">
        <f t="shared" si="0"/>
        <v>-189620333</v>
      </c>
    </row>
    <row r="58" spans="1:4">
      <c r="B58" s="130" t="s">
        <v>235</v>
      </c>
      <c r="D58" s="100">
        <f t="shared" si="0"/>
        <v>1594342584</v>
      </c>
    </row>
    <row r="59" spans="1:4">
      <c r="B59" s="130" t="s">
        <v>240</v>
      </c>
      <c r="D59" s="100">
        <f t="shared" si="0"/>
        <v>5689724435</v>
      </c>
    </row>
    <row r="60" spans="1:4">
      <c r="B60" s="130" t="s">
        <v>241</v>
      </c>
      <c r="D60" s="100">
        <f t="shared" si="0"/>
        <v>25384329228</v>
      </c>
    </row>
    <row r="61" spans="1:4">
      <c r="A61" s="131"/>
      <c r="D61" s="132">
        <f>SUM(D53:D60)</f>
        <v>-1140639368</v>
      </c>
    </row>
    <row r="62" spans="1:4">
      <c r="A62" s="131"/>
    </row>
    <row r="63" spans="1:4">
      <c r="A63" s="131"/>
    </row>
    <row r="64" spans="1:4">
      <c r="A64" s="131"/>
    </row>
    <row r="65" spans="1:1">
      <c r="A65" s="131"/>
    </row>
    <row r="66" spans="1:1">
      <c r="A66" s="131"/>
    </row>
    <row r="67" spans="1:1">
      <c r="A67" s="131"/>
    </row>
    <row r="68" spans="1:1">
      <c r="A68" s="131"/>
    </row>
    <row r="69" spans="1:1">
      <c r="A69" s="131"/>
    </row>
    <row r="70" spans="1:1">
      <c r="A70" s="131"/>
    </row>
    <row r="71" spans="1:1">
      <c r="A71" s="131"/>
    </row>
    <row r="72" spans="1:1">
      <c r="A72" s="131"/>
    </row>
    <row r="73" spans="1:1">
      <c r="A73" s="131"/>
    </row>
    <row r="74" spans="1:1">
      <c r="A74" s="131"/>
    </row>
    <row r="75" spans="1:1">
      <c r="A75" s="131"/>
    </row>
    <row r="76" spans="1:1">
      <c r="A76" s="131"/>
    </row>
    <row r="77" spans="1:1">
      <c r="A77" s="131"/>
    </row>
    <row r="78" spans="1:1">
      <c r="A78" s="131"/>
    </row>
    <row r="79" spans="1:1">
      <c r="A79" s="131"/>
    </row>
    <row r="80" spans="1:1">
      <c r="A80" s="131"/>
    </row>
    <row r="81" spans="1:1">
      <c r="A81" s="131"/>
    </row>
    <row r="82" spans="1:1">
      <c r="A82" s="131"/>
    </row>
    <row r="83" spans="1:1">
      <c r="A83" s="131"/>
    </row>
    <row r="84" spans="1:1">
      <c r="A84" s="131"/>
    </row>
    <row r="85" spans="1:1">
      <c r="A85" s="131"/>
    </row>
    <row r="86" spans="1:1">
      <c r="A86" s="131"/>
    </row>
    <row r="87" spans="1:1">
      <c r="A87" s="131"/>
    </row>
    <row r="88" spans="1:1">
      <c r="A88" s="131"/>
    </row>
    <row r="89" spans="1:1">
      <c r="A89" s="131"/>
    </row>
    <row r="90" spans="1:1">
      <c r="A90" s="131"/>
    </row>
    <row r="91" spans="1:1">
      <c r="A91" s="131"/>
    </row>
    <row r="92" spans="1:1">
      <c r="A92" s="131"/>
    </row>
    <row r="93" spans="1:1">
      <c r="A93" s="131"/>
    </row>
    <row r="94" spans="1:1">
      <c r="A94" s="131"/>
    </row>
  </sheetData>
  <pageMargins left="0.75" right="0.75" top="1" bottom="1" header="0.5" footer="0.5"/>
  <pageSetup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workbookViewId="0"/>
  </sheetViews>
  <sheetFormatPr defaultColWidth="9.140625" defaultRowHeight="12.75"/>
  <cols>
    <col min="1" max="1" width="26.5703125" style="104" bestFit="1" customWidth="1"/>
    <col min="2" max="3" width="16.85546875" style="104" bestFit="1" customWidth="1"/>
    <col min="4" max="4" width="16.42578125" style="104" bestFit="1" customWidth="1"/>
    <col min="5" max="5" width="15.7109375" style="104" bestFit="1" customWidth="1"/>
    <col min="6" max="6" width="16.85546875" style="104" bestFit="1" customWidth="1"/>
    <col min="7" max="7" width="16" style="104" customWidth="1"/>
    <col min="8" max="16384" width="9.140625" style="104"/>
  </cols>
  <sheetData>
    <row r="1" spans="1:7" ht="15">
      <c r="A1" s="102"/>
      <c r="B1" s="965" t="s">
        <v>79</v>
      </c>
      <c r="C1" s="966"/>
      <c r="D1" s="966"/>
      <c r="E1" s="966"/>
      <c r="F1" s="966"/>
      <c r="G1" s="103"/>
    </row>
    <row r="2" spans="1:7">
      <c r="A2" s="967" t="s">
        <v>80</v>
      </c>
      <c r="B2" s="967" t="s">
        <v>221</v>
      </c>
      <c r="C2" s="969" t="s">
        <v>222</v>
      </c>
      <c r="D2" s="969" t="s">
        <v>223</v>
      </c>
      <c r="E2" s="967" t="s">
        <v>85</v>
      </c>
      <c r="F2" s="972" t="s">
        <v>224</v>
      </c>
      <c r="G2" s="964" t="s">
        <v>87</v>
      </c>
    </row>
    <row r="3" spans="1:7">
      <c r="A3" s="964"/>
      <c r="B3" s="964"/>
      <c r="C3" s="970"/>
      <c r="D3" s="970" t="s">
        <v>88</v>
      </c>
      <c r="E3" s="964" t="s">
        <v>89</v>
      </c>
      <c r="F3" s="973" t="s">
        <v>89</v>
      </c>
      <c r="G3" s="964"/>
    </row>
    <row r="4" spans="1:7" ht="14.25">
      <c r="A4" s="968"/>
      <c r="B4" s="968"/>
      <c r="C4" s="971"/>
      <c r="D4" s="971"/>
      <c r="E4" s="968"/>
      <c r="F4" s="974"/>
      <c r="G4" s="8" t="s">
        <v>90</v>
      </c>
    </row>
    <row r="5" spans="1:7" ht="15">
      <c r="A5" s="105" t="s">
        <v>91</v>
      </c>
      <c r="B5" s="105">
        <v>3860657563</v>
      </c>
      <c r="C5" s="106">
        <v>0</v>
      </c>
      <c r="D5" s="106">
        <v>0</v>
      </c>
      <c r="E5" s="11">
        <v>144774661</v>
      </c>
      <c r="F5" s="105">
        <f>+B5+C5+D5+E5</f>
        <v>4005432224</v>
      </c>
      <c r="G5" s="12">
        <v>2.5</v>
      </c>
    </row>
    <row r="6" spans="1:7" ht="15">
      <c r="A6" s="105" t="s">
        <v>225</v>
      </c>
      <c r="B6" s="105">
        <v>2598568189</v>
      </c>
      <c r="C6" s="106">
        <v>0</v>
      </c>
      <c r="D6" s="106">
        <v>0</v>
      </c>
      <c r="E6" s="11">
        <v>97446307</v>
      </c>
      <c r="F6" s="105">
        <f t="shared" ref="F6:F11" si="0">+B6+C6+D6+E6</f>
        <v>2696014496</v>
      </c>
      <c r="G6" s="13">
        <v>0</v>
      </c>
    </row>
    <row r="7" spans="1:7" ht="15">
      <c r="A7" s="105" t="s">
        <v>93</v>
      </c>
      <c r="B7" s="105">
        <v>13751634967</v>
      </c>
      <c r="C7" s="106">
        <v>1332706154</v>
      </c>
      <c r="D7" s="106">
        <v>-701740413</v>
      </c>
      <c r="E7" s="11">
        <v>423010976</v>
      </c>
      <c r="F7" s="105">
        <f t="shared" si="0"/>
        <v>14805611684</v>
      </c>
      <c r="G7" s="13">
        <v>10</v>
      </c>
    </row>
    <row r="8" spans="1:7" ht="15">
      <c r="A8" s="105" t="s">
        <v>94</v>
      </c>
      <c r="B8" s="105">
        <v>16531160885</v>
      </c>
      <c r="C8" s="106">
        <v>2359792679</v>
      </c>
      <c r="D8" s="106">
        <v>194831363</v>
      </c>
      <c r="E8" s="11">
        <v>588436926</v>
      </c>
      <c r="F8" s="105">
        <f t="shared" si="0"/>
        <v>19674221853</v>
      </c>
      <c r="G8" s="13">
        <v>10</v>
      </c>
    </row>
    <row r="9" spans="1:7" ht="15">
      <c r="A9" s="105" t="s">
        <v>95</v>
      </c>
      <c r="B9" s="105">
        <v>2707378373</v>
      </c>
      <c r="C9" s="106">
        <v>540000</v>
      </c>
      <c r="D9" s="106">
        <v>151927360</v>
      </c>
      <c r="E9" s="11">
        <v>73515996</v>
      </c>
      <c r="F9" s="105">
        <f t="shared" si="0"/>
        <v>2933361729</v>
      </c>
      <c r="G9" s="13">
        <v>10</v>
      </c>
    </row>
    <row r="10" spans="1:7" ht="15">
      <c r="A10" s="105" t="s">
        <v>226</v>
      </c>
      <c r="B10" s="105">
        <v>22206998884</v>
      </c>
      <c r="C10" s="106">
        <v>2465581581</v>
      </c>
      <c r="D10" s="106">
        <v>-18320767</v>
      </c>
      <c r="E10" s="11">
        <v>343750083</v>
      </c>
      <c r="F10" s="105">
        <f t="shared" si="0"/>
        <v>24998009781</v>
      </c>
      <c r="G10" s="13">
        <v>25</v>
      </c>
    </row>
    <row r="11" spans="1:7" ht="15">
      <c r="A11" s="105" t="s">
        <v>227</v>
      </c>
      <c r="B11" s="105">
        <v>1348605632</v>
      </c>
      <c r="C11" s="106"/>
      <c r="D11" s="106"/>
      <c r="E11" s="11">
        <v>38482207</v>
      </c>
      <c r="F11" s="105">
        <f t="shared" si="0"/>
        <v>1387087839</v>
      </c>
      <c r="G11" s="13">
        <v>20</v>
      </c>
    </row>
    <row r="12" spans="1:7" ht="15.75" thickBot="1">
      <c r="A12" s="107" t="s">
        <v>228</v>
      </c>
      <c r="B12" s="108">
        <f>SUM(B5:B11)</f>
        <v>63005004493</v>
      </c>
      <c r="C12" s="108">
        <f>SUM(C5:C11)</f>
        <v>6158620414</v>
      </c>
      <c r="D12" s="108">
        <f>SUM(D5:D11)</f>
        <v>-373302457</v>
      </c>
      <c r="E12" s="108">
        <f>SUM(E5:E11)</f>
        <v>1709417156</v>
      </c>
      <c r="F12" s="108">
        <f>SUM(F5:F11)</f>
        <v>70499739606</v>
      </c>
      <c r="G12" s="109"/>
    </row>
    <row r="13" spans="1:7" ht="15.75" thickTop="1" thickBot="1">
      <c r="A13" s="110" t="s">
        <v>229</v>
      </c>
      <c r="B13" s="111">
        <v>57871590647</v>
      </c>
      <c r="C13" s="108">
        <v>10514129308</v>
      </c>
      <c r="D13" s="108">
        <v>-6921271959</v>
      </c>
      <c r="E13" s="111">
        <v>1540556497</v>
      </c>
      <c r="F13" s="111">
        <v>63005004493</v>
      </c>
      <c r="G13" s="112"/>
    </row>
    <row r="14" spans="1:7" ht="13.5" thickTop="1"/>
    <row r="16" spans="1:7" ht="15">
      <c r="A16" s="113"/>
      <c r="B16" s="965" t="s">
        <v>99</v>
      </c>
      <c r="C16" s="966"/>
      <c r="D16" s="966"/>
      <c r="E16" s="966"/>
      <c r="F16" s="966"/>
      <c r="G16" s="114"/>
    </row>
    <row r="17" spans="1:7" ht="14.25">
      <c r="A17" s="967" t="s">
        <v>80</v>
      </c>
      <c r="B17" s="967" t="s">
        <v>230</v>
      </c>
      <c r="C17" s="969" t="s">
        <v>101</v>
      </c>
      <c r="D17" s="969" t="s">
        <v>223</v>
      </c>
      <c r="E17" s="967" t="s">
        <v>85</v>
      </c>
      <c r="F17" s="115" t="s">
        <v>103</v>
      </c>
      <c r="G17" s="964" t="s">
        <v>231</v>
      </c>
    </row>
    <row r="18" spans="1:7" ht="21" customHeight="1">
      <c r="A18" s="964"/>
      <c r="B18" s="964"/>
      <c r="C18" s="970"/>
      <c r="D18" s="970" t="s">
        <v>88</v>
      </c>
      <c r="E18" s="964" t="s">
        <v>89</v>
      </c>
      <c r="F18" s="101" t="s">
        <v>105</v>
      </c>
      <c r="G18" s="964" t="s">
        <v>106</v>
      </c>
    </row>
    <row r="19" spans="1:7" ht="14.25">
      <c r="A19" s="968"/>
      <c r="B19" s="968"/>
      <c r="C19" s="971"/>
      <c r="D19" s="971"/>
      <c r="E19" s="968"/>
      <c r="F19" s="116" t="s">
        <v>232</v>
      </c>
      <c r="G19" s="968"/>
    </row>
    <row r="20" spans="1:7" ht="15">
      <c r="A20" s="105" t="s">
        <v>91</v>
      </c>
      <c r="B20" s="105">
        <v>-1076722994</v>
      </c>
      <c r="C20" s="106">
        <v>-99660788</v>
      </c>
      <c r="D20" s="106"/>
      <c r="E20" s="117">
        <v>-40377108</v>
      </c>
      <c r="F20" s="105">
        <f t="shared" ref="F20:F26" si="1">SUM(B20:E20)</f>
        <v>-1216760890</v>
      </c>
      <c r="G20" s="105">
        <v>2788671334</v>
      </c>
    </row>
    <row r="21" spans="1:7" ht="15">
      <c r="A21" s="105" t="s">
        <v>225</v>
      </c>
      <c r="B21" s="105">
        <v>0</v>
      </c>
      <c r="C21" s="106">
        <v>0</v>
      </c>
      <c r="D21" s="106">
        <v>0</v>
      </c>
      <c r="E21" s="117">
        <v>0</v>
      </c>
      <c r="F21" s="105">
        <f t="shared" si="1"/>
        <v>0</v>
      </c>
      <c r="G21" s="105">
        <v>2696014496</v>
      </c>
    </row>
    <row r="22" spans="1:7" ht="15">
      <c r="A22" s="105" t="s">
        <v>93</v>
      </c>
      <c r="B22" s="105">
        <v>-5635180390</v>
      </c>
      <c r="C22" s="106">
        <v>-1178248813</v>
      </c>
      <c r="D22" s="106">
        <v>166584161</v>
      </c>
      <c r="E22" s="117">
        <v>-98268186</v>
      </c>
      <c r="F22" s="105">
        <f t="shared" si="1"/>
        <v>-6745113228</v>
      </c>
      <c r="G22" s="105">
        <v>8060498456</v>
      </c>
    </row>
    <row r="23" spans="1:7" ht="15">
      <c r="A23" s="105" t="s">
        <v>94</v>
      </c>
      <c r="B23" s="105">
        <v>-6329211157</v>
      </c>
      <c r="C23" s="106">
        <v>-1705707869</v>
      </c>
      <c r="D23" s="106">
        <v>-93093775</v>
      </c>
      <c r="E23" s="117">
        <v>-154651482</v>
      </c>
      <c r="F23" s="105">
        <f t="shared" si="1"/>
        <v>-8282664283</v>
      </c>
      <c r="G23" s="105">
        <v>11391557570</v>
      </c>
    </row>
    <row r="24" spans="1:7" ht="15">
      <c r="A24" s="105" t="s">
        <v>95</v>
      </c>
      <c r="B24" s="105">
        <v>-1782060217</v>
      </c>
      <c r="C24" s="106">
        <v>-186023657</v>
      </c>
      <c r="D24" s="106">
        <v>-128314310</v>
      </c>
      <c r="E24" s="117">
        <v>-39224925</v>
      </c>
      <c r="F24" s="105">
        <f t="shared" si="1"/>
        <v>-2135623109</v>
      </c>
      <c r="G24" s="105">
        <v>797738620</v>
      </c>
    </row>
    <row r="25" spans="1:7" ht="15">
      <c r="A25" s="105" t="s">
        <v>226</v>
      </c>
      <c r="B25" s="105">
        <v>-18539298017</v>
      </c>
      <c r="C25" s="106">
        <v>-2163637270</v>
      </c>
      <c r="D25" s="106">
        <v>15702948</v>
      </c>
      <c r="E25" s="117">
        <v>-140135820</v>
      </c>
      <c r="F25" s="105">
        <f t="shared" si="1"/>
        <v>-20827368159</v>
      </c>
      <c r="G25" s="105">
        <v>4170641622</v>
      </c>
    </row>
    <row r="26" spans="1:7" ht="15">
      <c r="A26" s="105" t="s">
        <v>227</v>
      </c>
      <c r="B26" s="105">
        <v>-846740175</v>
      </c>
      <c r="C26" s="106">
        <v>-231075792</v>
      </c>
      <c r="D26" s="106"/>
      <c r="E26" s="117">
        <v>-20415249</v>
      </c>
      <c r="F26" s="105">
        <f t="shared" si="1"/>
        <v>-1098231216</v>
      </c>
      <c r="G26" s="105">
        <v>288856623</v>
      </c>
    </row>
    <row r="27" spans="1:7" ht="15" thickBot="1">
      <c r="A27" s="107" t="s">
        <v>228</v>
      </c>
      <c r="B27" s="111">
        <f t="shared" ref="B27:G27" si="2">SUM(B20:B26)</f>
        <v>-34209212950</v>
      </c>
      <c r="C27" s="111">
        <f>SUM(C20:C26)</f>
        <v>-5564354189</v>
      </c>
      <c r="D27" s="111">
        <f t="shared" si="2"/>
        <v>-39120976</v>
      </c>
      <c r="E27" s="111">
        <f t="shared" si="2"/>
        <v>-493072770</v>
      </c>
      <c r="F27" s="111">
        <f>SUM(F20:F26)</f>
        <v>-40305760885</v>
      </c>
      <c r="G27" s="111">
        <f t="shared" si="2"/>
        <v>30193978721</v>
      </c>
    </row>
    <row r="28" spans="1:7" ht="15.75" thickTop="1" thickBot="1">
      <c r="A28" s="110" t="s">
        <v>229</v>
      </c>
      <c r="B28" s="111">
        <v>-34065509203</v>
      </c>
      <c r="C28" s="108">
        <v>-4889211509</v>
      </c>
      <c r="D28" s="108">
        <v>5217012928</v>
      </c>
      <c r="E28" s="118">
        <v>-471505166</v>
      </c>
      <c r="F28" s="111">
        <v>-34209212950</v>
      </c>
      <c r="G28" s="119">
        <v>28795791543</v>
      </c>
    </row>
    <row r="29" spans="1:7" ht="13.5" thickTop="1"/>
  </sheetData>
  <mergeCells count="15">
    <mergeCell ref="B1:F1"/>
    <mergeCell ref="A2:A4"/>
    <mergeCell ref="B2:B4"/>
    <mergeCell ref="C2:C4"/>
    <mergeCell ref="D2:D4"/>
    <mergeCell ref="E2:E4"/>
    <mergeCell ref="F2:F4"/>
    <mergeCell ref="G2:G3"/>
    <mergeCell ref="B16:F16"/>
    <mergeCell ref="A17:A19"/>
    <mergeCell ref="B17:B19"/>
    <mergeCell ref="C17:C19"/>
    <mergeCell ref="D17:D19"/>
    <mergeCell ref="E17:E19"/>
    <mergeCell ref="G17:G19"/>
  </mergeCells>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39997558519241921"/>
  </sheetPr>
  <dimension ref="A1:J99"/>
  <sheetViews>
    <sheetView zoomScale="96" zoomScaleNormal="96" zoomScalePageLayoutView="70" workbookViewId="0">
      <selection activeCell="C13" sqref="C13"/>
    </sheetView>
  </sheetViews>
  <sheetFormatPr defaultColWidth="11.42578125" defaultRowHeight="12.75"/>
  <cols>
    <col min="1" max="1" width="49.85546875" style="33" customWidth="1"/>
    <col min="2" max="2" width="17.7109375" style="34" bestFit="1" customWidth="1"/>
    <col min="3" max="3" width="17.7109375" style="34" customWidth="1"/>
    <col min="4" max="4" width="15.42578125" style="34" bestFit="1" customWidth="1"/>
    <col min="5" max="5" width="3.5703125" style="33" customWidth="1"/>
    <col min="6" max="6" width="20.85546875" style="33" customWidth="1"/>
    <col min="7" max="7" width="4" style="33" customWidth="1"/>
    <col min="8" max="8" width="20" style="33" customWidth="1"/>
    <col min="9" max="9" width="18.7109375" style="33" customWidth="1"/>
    <col min="10" max="10" width="14.85546875" style="34" customWidth="1"/>
    <col min="11" max="11" width="14.140625" style="33" bestFit="1" customWidth="1"/>
    <col min="12" max="16384" width="11.42578125" style="33"/>
  </cols>
  <sheetData>
    <row r="1" spans="1:9">
      <c r="E1" s="35"/>
    </row>
    <row r="2" spans="1:9" ht="15.75">
      <c r="A2" s="975" t="s">
        <v>136</v>
      </c>
      <c r="B2" s="975"/>
      <c r="C2" s="975"/>
      <c r="D2" s="975"/>
      <c r="E2" s="975"/>
      <c r="F2" s="975"/>
      <c r="G2" s="975"/>
      <c r="H2" s="975"/>
      <c r="I2" s="975"/>
    </row>
    <row r="3" spans="1:9" ht="15.75">
      <c r="A3" s="36"/>
    </row>
    <row r="4" spans="1:9" ht="15.75">
      <c r="A4" s="976" t="s">
        <v>137</v>
      </c>
      <c r="B4" s="976"/>
      <c r="C4" s="976"/>
      <c r="D4" s="976"/>
      <c r="E4" s="976"/>
      <c r="F4" s="976"/>
      <c r="G4" s="976"/>
      <c r="H4" s="976"/>
      <c r="I4" s="976"/>
    </row>
    <row r="5" spans="1:9" ht="15.75">
      <c r="A5" s="37"/>
      <c r="B5" s="37"/>
      <c r="C5" s="37"/>
      <c r="D5" s="37"/>
      <c r="E5" s="37"/>
      <c r="F5" s="37"/>
      <c r="G5" s="37"/>
      <c r="H5" s="37"/>
      <c r="I5" s="37"/>
    </row>
    <row r="6" spans="1:9" ht="15.75">
      <c r="A6" s="38"/>
    </row>
    <row r="7" spans="1:9">
      <c r="A7" s="39"/>
      <c r="B7" s="40" t="s">
        <v>138</v>
      </c>
      <c r="C7" s="40"/>
      <c r="D7" s="41" t="s">
        <v>196</v>
      </c>
      <c r="E7" s="39"/>
      <c r="F7" s="42"/>
      <c r="G7" s="42"/>
      <c r="H7" s="42"/>
      <c r="I7" s="40" t="s">
        <v>138</v>
      </c>
    </row>
    <row r="8" spans="1:9">
      <c r="A8" s="43"/>
      <c r="B8" s="44" t="s">
        <v>140</v>
      </c>
      <c r="C8" s="90"/>
      <c r="D8" s="45"/>
      <c r="E8" s="46"/>
      <c r="F8" s="47"/>
      <c r="G8" s="47"/>
      <c r="H8" s="47"/>
      <c r="I8" s="44" t="s">
        <v>140</v>
      </c>
    </row>
    <row r="9" spans="1:9" ht="13.5" customHeight="1">
      <c r="A9" s="43"/>
      <c r="B9" s="48"/>
      <c r="C9" s="51"/>
      <c r="D9" s="45"/>
      <c r="E9" s="46"/>
      <c r="F9" s="47"/>
      <c r="G9" s="47"/>
      <c r="H9" s="47"/>
      <c r="I9" s="48"/>
    </row>
    <row r="10" spans="1:9">
      <c r="A10" s="49" t="s">
        <v>0</v>
      </c>
      <c r="B10" s="50"/>
      <c r="C10" s="91"/>
      <c r="D10" s="51"/>
      <c r="E10" s="43"/>
      <c r="F10" s="52" t="s">
        <v>1</v>
      </c>
      <c r="G10" s="53"/>
      <c r="H10" s="53"/>
      <c r="I10" s="50"/>
    </row>
    <row r="11" spans="1:9">
      <c r="A11" s="43"/>
      <c r="B11" s="43"/>
      <c r="C11" s="55"/>
      <c r="D11" s="51"/>
      <c r="E11" s="43"/>
      <c r="F11" s="54"/>
      <c r="G11" s="54"/>
      <c r="H11" s="54"/>
      <c r="I11" s="55"/>
    </row>
    <row r="12" spans="1:9">
      <c r="A12" s="56" t="s">
        <v>141</v>
      </c>
      <c r="B12" s="43"/>
      <c r="C12" s="55"/>
      <c r="D12" s="55"/>
      <c r="E12" s="43"/>
      <c r="F12" s="54" t="s">
        <v>142</v>
      </c>
      <c r="G12" s="54"/>
      <c r="H12" s="54"/>
      <c r="I12" s="55"/>
    </row>
    <row r="13" spans="1:9">
      <c r="A13" s="43" t="s">
        <v>143</v>
      </c>
      <c r="B13" s="58">
        <v>103900651295</v>
      </c>
      <c r="C13" s="92"/>
      <c r="D13" s="55"/>
      <c r="E13" s="43"/>
      <c r="F13" s="54" t="s">
        <v>144</v>
      </c>
      <c r="G13" s="54"/>
      <c r="H13" s="54"/>
      <c r="I13" s="55"/>
    </row>
    <row r="14" spans="1:9">
      <c r="A14" s="43" t="s">
        <v>145</v>
      </c>
      <c r="B14" s="58">
        <v>174706100564</v>
      </c>
      <c r="C14" s="92"/>
      <c r="D14" s="55"/>
      <c r="E14" s="43"/>
      <c r="F14" s="34" t="s">
        <v>146</v>
      </c>
      <c r="G14" s="34"/>
      <c r="H14" s="34"/>
      <c r="I14" s="43">
        <v>28470438583</v>
      </c>
    </row>
    <row r="15" spans="1:9">
      <c r="A15" s="43" t="s">
        <v>147</v>
      </c>
      <c r="B15" s="58">
        <f>17708512199+35593987535</f>
        <v>53302499734</v>
      </c>
      <c r="C15" s="92"/>
      <c r="D15" s="55"/>
      <c r="E15" s="43"/>
      <c r="F15" s="34" t="s">
        <v>8</v>
      </c>
      <c r="G15" s="34"/>
      <c r="H15" s="34"/>
      <c r="I15" s="43">
        <f>303456027+47722230+297136067+7966620+9749198+20099751002+12397056807+2101500000+980000000+72810089772+650000000</f>
        <v>109704427723</v>
      </c>
    </row>
    <row r="16" spans="1:9">
      <c r="A16" s="43" t="s">
        <v>148</v>
      </c>
      <c r="B16" s="58">
        <v>98206329</v>
      </c>
      <c r="C16" s="92"/>
      <c r="D16" s="55"/>
      <c r="E16" s="43"/>
      <c r="F16" s="34" t="s">
        <v>149</v>
      </c>
      <c r="G16" s="34"/>
      <c r="H16" s="34"/>
      <c r="I16" s="43">
        <f>8406000000+4203000000+7019010000+50031647574+27304533652</f>
        <v>96964191226</v>
      </c>
    </row>
    <row r="17" spans="1:9">
      <c r="A17" s="43" t="s">
        <v>150</v>
      </c>
      <c r="B17" s="57">
        <v>-2335097</v>
      </c>
      <c r="C17" s="34">
        <v>-167500</v>
      </c>
      <c r="D17" s="55">
        <f>+B17-C17</f>
        <v>-2167597</v>
      </c>
      <c r="E17" s="43"/>
      <c r="F17" s="34" t="s">
        <v>151</v>
      </c>
      <c r="G17" s="34"/>
      <c r="H17" s="34"/>
      <c r="I17" s="43">
        <v>980270145</v>
      </c>
    </row>
    <row r="18" spans="1:9">
      <c r="A18" s="43"/>
      <c r="B18" s="57"/>
      <c r="D18" s="55"/>
      <c r="E18" s="43"/>
      <c r="F18" s="34" t="s">
        <v>7</v>
      </c>
      <c r="G18" s="34"/>
      <c r="H18" s="34"/>
      <c r="I18" s="59">
        <f>34530632+2406764+5029772+1496940+30010769+5673698802+149437777</f>
        <v>5896611456</v>
      </c>
    </row>
    <row r="19" spans="1:9">
      <c r="A19" s="43"/>
      <c r="B19" s="60">
        <f>SUM(B13:B18)</f>
        <v>332005122825</v>
      </c>
      <c r="C19" s="93"/>
      <c r="D19" s="61"/>
      <c r="E19" s="43"/>
      <c r="F19" s="34"/>
      <c r="G19" s="34"/>
      <c r="H19" s="34"/>
      <c r="I19" s="61">
        <f>SUM(I13:I18)</f>
        <v>242015939133</v>
      </c>
    </row>
    <row r="20" spans="1:9">
      <c r="A20" s="43"/>
      <c r="B20" s="43"/>
      <c r="C20" s="55"/>
      <c r="D20" s="55"/>
      <c r="E20" s="43"/>
      <c r="F20" s="34"/>
      <c r="G20" s="34"/>
      <c r="H20" s="34"/>
      <c r="I20" s="55"/>
    </row>
    <row r="21" spans="1:9">
      <c r="A21" s="56" t="s">
        <v>152</v>
      </c>
      <c r="B21" s="62">
        <v>29865727119</v>
      </c>
      <c r="C21" s="92"/>
      <c r="D21" s="55"/>
      <c r="E21" s="43"/>
      <c r="F21" s="34"/>
      <c r="G21" s="34"/>
      <c r="H21" s="34"/>
      <c r="I21" s="55"/>
    </row>
    <row r="22" spans="1:9">
      <c r="A22" s="56"/>
      <c r="B22" s="63"/>
      <c r="C22" s="94"/>
      <c r="D22" s="64"/>
      <c r="E22" s="43"/>
      <c r="F22" s="54" t="s">
        <v>142</v>
      </c>
      <c r="G22" s="54"/>
      <c r="H22" s="54"/>
      <c r="I22" s="55"/>
    </row>
    <row r="23" spans="1:9">
      <c r="A23" s="56" t="s">
        <v>153</v>
      </c>
      <c r="B23" s="63"/>
      <c r="C23" s="94"/>
      <c r="D23" s="55"/>
      <c r="E23" s="43"/>
      <c r="F23" s="54" t="s">
        <v>154</v>
      </c>
      <c r="G23" s="54"/>
      <c r="H23" s="54"/>
      <c r="I23" s="55"/>
    </row>
    <row r="24" spans="1:9">
      <c r="A24" s="56" t="s">
        <v>155</v>
      </c>
      <c r="B24" s="63"/>
      <c r="C24" s="94"/>
      <c r="D24" s="55"/>
      <c r="E24" s="43"/>
      <c r="F24" s="34" t="s">
        <v>156</v>
      </c>
      <c r="G24" s="34"/>
      <c r="H24" s="34"/>
      <c r="I24" s="43">
        <f>189811327322+133588754664+25183986095+384107401+67146739376+2084060000+206413603+27889924414+48351397920+485300961392+11339326660</f>
        <v>991286998847</v>
      </c>
    </row>
    <row r="25" spans="1:9">
      <c r="A25" s="43" t="s">
        <v>147</v>
      </c>
      <c r="B25" s="58">
        <f>4203000000+547286188+241392537+1023006619+496301588</f>
        <v>6510986932</v>
      </c>
      <c r="C25" s="92"/>
      <c r="D25" s="55"/>
      <c r="E25" s="43"/>
      <c r="F25" s="34" t="s">
        <v>157</v>
      </c>
      <c r="G25" s="34"/>
      <c r="H25" s="34"/>
      <c r="I25" s="43">
        <f>37192000000+15000000000+39072818627</f>
        <v>91264818627</v>
      </c>
    </row>
    <row r="26" spans="1:9">
      <c r="A26" s="43" t="s">
        <v>148</v>
      </c>
      <c r="B26" s="62">
        <f>7912547+1947674+47879310+8294355</f>
        <v>66033886</v>
      </c>
      <c r="C26" s="92"/>
      <c r="D26" s="55"/>
      <c r="E26" s="43"/>
      <c r="F26" s="34" t="s">
        <v>158</v>
      </c>
      <c r="G26" s="34"/>
      <c r="H26" s="34"/>
      <c r="I26" s="43">
        <v>2411351706</v>
      </c>
    </row>
    <row r="27" spans="1:9">
      <c r="A27" s="43"/>
      <c r="B27" s="60">
        <f>SUM(B25:B26)</f>
        <v>6577020818</v>
      </c>
      <c r="C27" s="94"/>
      <c r="D27" s="55"/>
      <c r="E27" s="43"/>
      <c r="F27" s="34" t="s">
        <v>159</v>
      </c>
      <c r="G27" s="34"/>
      <c r="H27" s="34"/>
      <c r="I27" s="59">
        <f>226833807+2684933+741283+129255517+617024585+12963866533+88827144</f>
        <v>14029233802</v>
      </c>
    </row>
    <row r="28" spans="1:9">
      <c r="A28" s="43" t="s">
        <v>160</v>
      </c>
      <c r="B28" s="63"/>
      <c r="C28" s="94"/>
      <c r="D28" s="55"/>
      <c r="E28" s="43"/>
      <c r="F28" s="34"/>
      <c r="G28" s="34"/>
      <c r="H28" s="34"/>
      <c r="I28" s="61">
        <f>SUM(I24:I27)</f>
        <v>1098992402982</v>
      </c>
    </row>
    <row r="29" spans="1:9">
      <c r="A29" s="56" t="s">
        <v>153</v>
      </c>
      <c r="B29" s="63"/>
      <c r="C29" s="94"/>
      <c r="D29" s="55"/>
      <c r="E29" s="43"/>
      <c r="F29" s="34"/>
      <c r="G29" s="34"/>
      <c r="H29" s="34"/>
      <c r="I29" s="55"/>
    </row>
    <row r="30" spans="1:9">
      <c r="A30" s="56" t="s">
        <v>161</v>
      </c>
      <c r="B30" s="65"/>
      <c r="C30" s="95"/>
      <c r="D30" s="55"/>
      <c r="E30" s="43"/>
      <c r="F30" s="54" t="s">
        <v>74</v>
      </c>
      <c r="G30" s="54"/>
      <c r="H30" s="54"/>
      <c r="I30" s="55"/>
    </row>
    <row r="31" spans="1:9">
      <c r="A31" s="43" t="s">
        <v>162</v>
      </c>
      <c r="B31" s="58">
        <f>107845533763+16398509675+22860061137+79761202918+191605654196+554862638736+126373038783</f>
        <v>1099706639208</v>
      </c>
      <c r="C31" s="92"/>
      <c r="D31" s="55"/>
      <c r="E31" s="43"/>
      <c r="F31" s="34" t="s">
        <v>163</v>
      </c>
      <c r="G31" s="34"/>
      <c r="H31" s="34"/>
      <c r="I31" s="43">
        <v>2108654835</v>
      </c>
    </row>
    <row r="32" spans="1:9">
      <c r="A32" s="43" t="s">
        <v>164</v>
      </c>
      <c r="B32" s="58">
        <f>47885335+237928563+547024387+2195225723+5681470873+10880608562+1952321690</f>
        <v>21542465133</v>
      </c>
      <c r="C32" s="92"/>
      <c r="D32" s="55"/>
      <c r="E32" s="43"/>
      <c r="F32" s="34" t="s">
        <v>165</v>
      </c>
      <c r="G32" s="34"/>
      <c r="H32" s="34"/>
      <c r="I32" s="43">
        <v>3323213561</v>
      </c>
    </row>
    <row r="33" spans="1:9">
      <c r="A33" s="43" t="s">
        <v>166</v>
      </c>
      <c r="B33" s="57">
        <f>-2709984-359310</f>
        <v>-3069294</v>
      </c>
      <c r="D33" s="55"/>
      <c r="E33" s="43"/>
      <c r="F33" s="34" t="s">
        <v>167</v>
      </c>
      <c r="G33" s="34"/>
      <c r="H33" s="34"/>
      <c r="I33" s="43">
        <v>14672625912</v>
      </c>
    </row>
    <row r="34" spans="1:9">
      <c r="A34" s="43" t="s">
        <v>150</v>
      </c>
      <c r="B34" s="66">
        <f>-1751262-51004490-109064999-5863460143-127438652-8957994</f>
        <v>-6161677540</v>
      </c>
      <c r="C34" s="75">
        <v>-5409382207</v>
      </c>
      <c r="D34" s="55">
        <f>+B34-C34</f>
        <v>-752295333</v>
      </c>
      <c r="E34" s="43"/>
      <c r="F34" s="34"/>
      <c r="G34" s="34"/>
      <c r="H34" s="34"/>
      <c r="I34" s="61">
        <f>SUM(I31:I33)</f>
        <v>20104494308</v>
      </c>
    </row>
    <row r="35" spans="1:9">
      <c r="A35" s="56"/>
      <c r="B35" s="60">
        <f>SUM(B31:B34)</f>
        <v>1115084357507</v>
      </c>
      <c r="C35" s="93"/>
      <c r="D35" s="61"/>
      <c r="E35" s="43"/>
      <c r="F35" s="34"/>
      <c r="G35" s="34"/>
      <c r="H35" s="34"/>
      <c r="I35" s="64"/>
    </row>
    <row r="36" spans="1:9">
      <c r="A36" s="56"/>
      <c r="B36" s="63"/>
      <c r="C36" s="94"/>
      <c r="D36" s="55"/>
      <c r="E36" s="43"/>
      <c r="F36" s="34"/>
      <c r="G36" s="34"/>
      <c r="H36" s="34"/>
      <c r="I36" s="55"/>
    </row>
    <row r="37" spans="1:9">
      <c r="A37" s="56"/>
      <c r="B37" s="63"/>
      <c r="C37" s="94"/>
      <c r="D37" s="55"/>
      <c r="E37" s="43"/>
      <c r="F37" s="54" t="s">
        <v>168</v>
      </c>
      <c r="G37" s="54"/>
      <c r="H37" s="54"/>
      <c r="I37" s="59">
        <v>6810251293</v>
      </c>
    </row>
    <row r="38" spans="1:9">
      <c r="A38" s="56" t="s">
        <v>169</v>
      </c>
      <c r="B38" s="62">
        <v>13041912161</v>
      </c>
      <c r="C38" s="96"/>
      <c r="D38" s="64"/>
      <c r="E38" s="43"/>
      <c r="F38" s="54"/>
      <c r="G38" s="54"/>
      <c r="H38" s="54"/>
      <c r="I38" s="55"/>
    </row>
    <row r="39" spans="1:9">
      <c r="A39" s="56"/>
      <c r="B39" s="63"/>
      <c r="C39" s="94"/>
      <c r="D39" s="55"/>
      <c r="E39" s="43"/>
      <c r="F39" s="54" t="s">
        <v>73</v>
      </c>
      <c r="G39" s="54"/>
      <c r="H39" s="54"/>
      <c r="I39" s="59">
        <v>0</v>
      </c>
    </row>
    <row r="40" spans="1:9">
      <c r="A40" s="56" t="s">
        <v>170</v>
      </c>
      <c r="B40" s="67"/>
      <c r="C40" s="97"/>
      <c r="D40" s="55"/>
      <c r="E40" s="43"/>
      <c r="F40" s="54"/>
      <c r="G40" s="54"/>
      <c r="H40" s="54"/>
      <c r="I40" s="55"/>
    </row>
    <row r="41" spans="1:9">
      <c r="A41" s="56" t="s">
        <v>171</v>
      </c>
      <c r="B41" s="63"/>
      <c r="C41" s="94"/>
      <c r="D41" s="51"/>
      <c r="E41" s="43"/>
      <c r="F41" s="34"/>
      <c r="G41" s="34"/>
      <c r="H41" s="34"/>
      <c r="I41" s="68"/>
    </row>
    <row r="42" spans="1:9">
      <c r="A42" s="43" t="s">
        <v>172</v>
      </c>
      <c r="B42" s="58">
        <f>29946600154+10386169827</f>
        <v>40332769981</v>
      </c>
      <c r="C42" s="92"/>
      <c r="D42" s="55"/>
      <c r="E42" s="43"/>
      <c r="F42" s="54" t="s">
        <v>173</v>
      </c>
      <c r="G42" s="54"/>
      <c r="H42" s="54"/>
      <c r="I42" s="59">
        <f>+I19+I28+I34+I37+I39</f>
        <v>1367923087716</v>
      </c>
    </row>
    <row r="43" spans="1:9">
      <c r="A43" s="43" t="s">
        <v>148</v>
      </c>
      <c r="B43" s="58">
        <v>1622812558</v>
      </c>
      <c r="C43" s="92"/>
      <c r="D43" s="55"/>
      <c r="E43" s="43"/>
      <c r="F43" s="54"/>
      <c r="G43" s="54"/>
      <c r="H43" s="54"/>
      <c r="I43" s="55"/>
    </row>
    <row r="44" spans="1:9">
      <c r="A44" s="43" t="s">
        <v>166</v>
      </c>
      <c r="B44" s="57">
        <v>-15947809</v>
      </c>
      <c r="D44" s="55"/>
      <c r="E44" s="43"/>
      <c r="F44" s="34"/>
      <c r="G44" s="34"/>
      <c r="H44" s="34"/>
      <c r="I44" s="55"/>
    </row>
    <row r="45" spans="1:9">
      <c r="A45" s="43" t="s">
        <v>174</v>
      </c>
      <c r="B45" s="66">
        <v>-24936629216</v>
      </c>
      <c r="C45" s="34">
        <v>-11300968119</v>
      </c>
      <c r="D45" s="55">
        <f>+B45-C45</f>
        <v>-13635661097</v>
      </c>
      <c r="E45" s="43"/>
      <c r="F45" s="54" t="s">
        <v>175</v>
      </c>
      <c r="G45" s="54"/>
      <c r="H45" s="54"/>
      <c r="I45" s="55"/>
    </row>
    <row r="46" spans="1:9">
      <c r="A46" s="43"/>
      <c r="B46" s="60">
        <f>SUM(B41:B45)</f>
        <v>17003005514</v>
      </c>
      <c r="C46" s="98"/>
      <c r="D46" s="64"/>
      <c r="E46" s="43"/>
      <c r="F46" s="54"/>
      <c r="G46" s="54"/>
      <c r="H46" s="54"/>
      <c r="I46" s="55"/>
    </row>
    <row r="47" spans="1:9">
      <c r="A47" s="43"/>
      <c r="B47" s="43"/>
      <c r="C47" s="55"/>
      <c r="D47" s="61"/>
      <c r="E47" s="43"/>
      <c r="F47" s="54" t="s">
        <v>176</v>
      </c>
      <c r="G47" s="54"/>
      <c r="H47" s="54"/>
      <c r="I47" s="59">
        <v>102346130000</v>
      </c>
    </row>
    <row r="48" spans="1:9">
      <c r="A48" s="56" t="s">
        <v>177</v>
      </c>
      <c r="B48" s="43"/>
      <c r="C48" s="55"/>
      <c r="D48" s="55"/>
      <c r="E48" s="43"/>
      <c r="F48" s="54"/>
      <c r="G48" s="54"/>
      <c r="H48" s="54"/>
      <c r="I48" s="55"/>
    </row>
    <row r="49" spans="1:9">
      <c r="A49" s="43" t="s">
        <v>178</v>
      </c>
      <c r="B49" s="58">
        <v>72505023</v>
      </c>
      <c r="C49" s="92"/>
      <c r="D49" s="55"/>
      <c r="E49" s="43"/>
      <c r="F49" s="54" t="s">
        <v>179</v>
      </c>
      <c r="G49" s="54"/>
      <c r="H49" s="54"/>
      <c r="I49" s="59">
        <v>11351851181</v>
      </c>
    </row>
    <row r="50" spans="1:9">
      <c r="A50" s="43" t="s">
        <v>180</v>
      </c>
      <c r="B50" s="58">
        <v>1923000000</v>
      </c>
      <c r="C50" s="92"/>
      <c r="D50" s="55"/>
      <c r="E50" s="43"/>
      <c r="F50" s="54"/>
      <c r="G50" s="54"/>
      <c r="H50" s="54"/>
      <c r="I50" s="55"/>
    </row>
    <row r="51" spans="1:9">
      <c r="A51" s="43" t="s">
        <v>181</v>
      </c>
      <c r="B51" s="58">
        <v>0</v>
      </c>
      <c r="C51" s="92"/>
      <c r="D51" s="55"/>
      <c r="E51" s="43"/>
      <c r="F51" s="54" t="s">
        <v>182</v>
      </c>
      <c r="G51" s="54"/>
      <c r="H51" s="54"/>
      <c r="I51" s="59">
        <v>28753201901</v>
      </c>
    </row>
    <row r="52" spans="1:9">
      <c r="A52" s="43" t="s">
        <v>150</v>
      </c>
      <c r="B52" s="66">
        <v>-72505023</v>
      </c>
      <c r="C52" s="34">
        <v>-72505023</v>
      </c>
      <c r="D52" s="55">
        <f>+B52-C52</f>
        <v>0</v>
      </c>
      <c r="E52" s="43"/>
      <c r="F52" s="54"/>
      <c r="G52" s="54"/>
      <c r="H52" s="54"/>
      <c r="I52" s="55"/>
    </row>
    <row r="53" spans="1:9">
      <c r="A53" s="43"/>
      <c r="B53" s="60">
        <f>SUM(B49:B52)</f>
        <v>1923000000</v>
      </c>
      <c r="C53" s="94"/>
      <c r="D53" s="55"/>
      <c r="E53" s="43"/>
      <c r="F53" s="54" t="s">
        <v>183</v>
      </c>
      <c r="G53" s="54"/>
      <c r="H53" s="54"/>
      <c r="I53" s="59">
        <v>6079857629</v>
      </c>
    </row>
    <row r="54" spans="1:9">
      <c r="A54" s="43"/>
      <c r="B54" s="63"/>
      <c r="C54" s="94"/>
      <c r="D54" s="64"/>
      <c r="E54" s="43"/>
      <c r="F54" s="54"/>
      <c r="G54" s="54"/>
      <c r="H54" s="54"/>
      <c r="I54" s="55"/>
    </row>
    <row r="55" spans="1:9">
      <c r="A55" s="56" t="s">
        <v>75</v>
      </c>
      <c r="B55" s="43"/>
      <c r="C55" s="55"/>
      <c r="D55" s="61"/>
      <c r="E55" s="43"/>
      <c r="F55" s="54" t="s">
        <v>184</v>
      </c>
      <c r="G55" s="54"/>
      <c r="H55" s="54"/>
      <c r="I55" s="55"/>
    </row>
    <row r="56" spans="1:9">
      <c r="A56" s="43" t="s">
        <v>185</v>
      </c>
      <c r="B56" s="62">
        <v>23909684453</v>
      </c>
      <c r="C56" s="92"/>
      <c r="D56" s="55"/>
      <c r="E56" s="43"/>
      <c r="F56" s="69" t="s">
        <v>186</v>
      </c>
      <c r="G56" s="69"/>
      <c r="H56" s="70"/>
      <c r="I56" s="71"/>
    </row>
    <row r="57" spans="1:9">
      <c r="A57" s="56"/>
      <c r="B57" s="63"/>
      <c r="C57" s="94"/>
      <c r="D57" s="64"/>
      <c r="E57" s="43"/>
      <c r="F57" s="34" t="s">
        <v>187</v>
      </c>
      <c r="G57" s="34"/>
      <c r="H57" s="34"/>
      <c r="I57" s="59">
        <v>40948853012</v>
      </c>
    </row>
    <row r="58" spans="1:9">
      <c r="A58" s="43"/>
      <c r="B58" s="63"/>
      <c r="C58" s="94"/>
      <c r="D58" s="55"/>
      <c r="E58" s="43"/>
      <c r="F58" s="34"/>
      <c r="G58" s="34"/>
      <c r="H58" s="34"/>
      <c r="I58" s="61">
        <f>SUM(I56:I57)</f>
        <v>40948853012</v>
      </c>
    </row>
    <row r="59" spans="1:9">
      <c r="A59" s="56" t="s">
        <v>188</v>
      </c>
      <c r="B59" s="62">
        <v>17993151042</v>
      </c>
      <c r="C59" s="92"/>
      <c r="D59" s="55"/>
      <c r="E59" s="43"/>
      <c r="F59" s="34"/>
      <c r="G59" s="34"/>
      <c r="H59" s="34"/>
      <c r="I59" s="55"/>
    </row>
    <row r="60" spans="1:9">
      <c r="A60" s="43"/>
      <c r="B60" s="63"/>
      <c r="C60" s="94"/>
      <c r="D60" s="64"/>
      <c r="E60" s="43"/>
      <c r="F60" s="54" t="s">
        <v>189</v>
      </c>
      <c r="G60" s="54"/>
      <c r="H60" s="54"/>
      <c r="I60" s="64">
        <f>+I47+I49+I51+I53+I58</f>
        <v>189479893723</v>
      </c>
    </row>
    <row r="61" spans="1:9">
      <c r="A61" s="43"/>
      <c r="B61" s="63"/>
      <c r="C61" s="94"/>
      <c r="D61" s="55"/>
      <c r="E61" s="43"/>
      <c r="F61" s="34"/>
      <c r="G61" s="34"/>
      <c r="H61" s="34"/>
      <c r="I61" s="55"/>
    </row>
    <row r="62" spans="1:9" ht="13.5" thickBot="1">
      <c r="A62" s="56" t="s">
        <v>190</v>
      </c>
      <c r="B62" s="72">
        <f>+B19+B21+B27+B35+B38+B46+B53+B56+B59</f>
        <v>1557402981439</v>
      </c>
      <c r="C62" s="94"/>
      <c r="D62" s="55"/>
      <c r="E62" s="43"/>
      <c r="F62" s="54" t="s">
        <v>191</v>
      </c>
      <c r="G62" s="54"/>
      <c r="H62" s="54"/>
      <c r="I62" s="74">
        <f>+I42+I60</f>
        <v>1557402981439</v>
      </c>
    </row>
    <row r="63" spans="1:9" ht="14.25" thickTop="1" thickBot="1">
      <c r="A63" s="59"/>
      <c r="B63" s="59"/>
      <c r="C63" s="55"/>
      <c r="D63" s="74"/>
      <c r="E63" s="59"/>
      <c r="F63" s="75"/>
      <c r="G63" s="75"/>
      <c r="H63" s="75"/>
      <c r="I63" s="64"/>
    </row>
    <row r="64" spans="1:9" ht="13.5" thickTop="1">
      <c r="A64" s="34"/>
      <c r="D64" s="64"/>
      <c r="E64" s="34"/>
      <c r="F64" s="34"/>
      <c r="G64" s="34"/>
      <c r="H64" s="34"/>
      <c r="I64" s="34"/>
    </row>
    <row r="65" spans="1:10">
      <c r="A65" s="34"/>
      <c r="E65" s="34"/>
      <c r="F65" s="34"/>
      <c r="G65" s="34"/>
      <c r="H65" s="34"/>
      <c r="I65" s="34"/>
    </row>
    <row r="68" spans="1:10">
      <c r="D68" s="76"/>
    </row>
    <row r="69" spans="1:10">
      <c r="B69" s="77"/>
      <c r="C69" s="99"/>
      <c r="E69" s="77"/>
      <c r="F69" s="78"/>
      <c r="G69" s="77"/>
      <c r="H69" s="78"/>
      <c r="J69" s="33"/>
    </row>
    <row r="70" spans="1:10">
      <c r="A70" s="79"/>
      <c r="D70" s="77"/>
      <c r="E70" s="34"/>
      <c r="F70" s="43"/>
      <c r="G70" s="34"/>
      <c r="H70" s="43"/>
      <c r="J70" s="33"/>
    </row>
    <row r="71" spans="1:10">
      <c r="A71" s="79"/>
      <c r="E71" s="34"/>
      <c r="F71" s="48" t="s">
        <v>138</v>
      </c>
      <c r="G71" s="80"/>
      <c r="H71" s="48" t="s">
        <v>138</v>
      </c>
      <c r="J71" s="33"/>
    </row>
    <row r="72" spans="1:10">
      <c r="E72" s="34"/>
      <c r="F72" s="81" t="s">
        <v>139</v>
      </c>
      <c r="G72" s="82"/>
      <c r="H72" s="81" t="s">
        <v>140</v>
      </c>
      <c r="J72" s="33"/>
    </row>
    <row r="73" spans="1:10">
      <c r="B73" s="83"/>
      <c r="C73" s="83"/>
      <c r="D73" s="75"/>
      <c r="E73" s="75"/>
      <c r="F73" s="84"/>
      <c r="G73" s="75"/>
      <c r="H73" s="84"/>
      <c r="J73" s="33"/>
    </row>
    <row r="74" spans="1:10" ht="16.5" customHeight="1">
      <c r="B74" s="85"/>
      <c r="C74" s="85"/>
      <c r="D74" s="85"/>
      <c r="E74" s="34"/>
      <c r="F74" s="43">
        <v>7496700000</v>
      </c>
      <c r="G74" s="34"/>
      <c r="H74" s="43">
        <v>6092103400</v>
      </c>
      <c r="J74" s="33"/>
    </row>
    <row r="75" spans="1:10" ht="16.5" customHeight="1">
      <c r="B75" s="85"/>
      <c r="C75" s="85"/>
      <c r="D75" s="85"/>
      <c r="E75" s="34"/>
      <c r="F75" s="43">
        <v>88630250</v>
      </c>
      <c r="G75" s="34"/>
      <c r="H75" s="43">
        <v>0</v>
      </c>
      <c r="J75" s="33"/>
    </row>
    <row r="76" spans="1:10">
      <c r="B76" s="85"/>
      <c r="C76" s="85"/>
      <c r="D76" s="85"/>
      <c r="E76" s="34"/>
      <c r="F76" s="43">
        <f>20081711564+161470438018</f>
        <v>181552149582</v>
      </c>
      <c r="G76" s="34"/>
      <c r="H76" s="43">
        <f>14404393412+100890873919</f>
        <v>115295267331</v>
      </c>
    </row>
    <row r="77" spans="1:10">
      <c r="B77" s="85"/>
      <c r="C77" s="85"/>
      <c r="D77" s="85"/>
      <c r="E77" s="34"/>
      <c r="F77" s="43"/>
      <c r="G77" s="34"/>
      <c r="H77" s="43"/>
    </row>
    <row r="78" spans="1:10" ht="13.5" thickBot="1">
      <c r="B78" s="85"/>
      <c r="C78" s="85"/>
      <c r="D78" s="85"/>
      <c r="E78" s="34"/>
      <c r="F78" s="73">
        <f>SUM(F74:F77)</f>
        <v>189137479832</v>
      </c>
      <c r="G78" s="73"/>
      <c r="H78" s="73">
        <f>SUM(H74:H77)</f>
        <v>121387370731</v>
      </c>
    </row>
    <row r="79" spans="1:10" ht="13.5" thickTop="1">
      <c r="B79" s="85"/>
      <c r="C79" s="85"/>
      <c r="D79" s="85"/>
      <c r="E79" s="34"/>
      <c r="F79" s="43"/>
      <c r="G79" s="34"/>
      <c r="H79" s="43"/>
    </row>
    <row r="80" spans="1:10" ht="13.5" thickBot="1">
      <c r="B80" s="85"/>
      <c r="C80" s="85"/>
      <c r="D80" s="85"/>
      <c r="E80" s="34"/>
      <c r="F80" s="73">
        <v>2289573768685</v>
      </c>
      <c r="G80" s="86"/>
      <c r="H80" s="73">
        <v>1682677493988</v>
      </c>
    </row>
    <row r="81" spans="1:9" ht="13.5" thickTop="1">
      <c r="B81" s="83"/>
      <c r="C81" s="85"/>
      <c r="D81" s="85"/>
      <c r="E81" s="75"/>
      <c r="F81" s="59"/>
      <c r="G81" s="75"/>
      <c r="H81" s="59"/>
    </row>
    <row r="82" spans="1:9">
      <c r="B82" s="85"/>
      <c r="C82" s="85"/>
      <c r="D82" s="85"/>
      <c r="E82" s="34"/>
      <c r="F82" s="34"/>
      <c r="G82" s="34"/>
      <c r="H82" s="34"/>
    </row>
    <row r="83" spans="1:9">
      <c r="B83" s="85"/>
      <c r="C83" s="85"/>
      <c r="D83" s="85"/>
      <c r="E83" s="34"/>
      <c r="F83" s="34"/>
      <c r="G83" s="34"/>
      <c r="H83" s="34"/>
    </row>
    <row r="84" spans="1:9">
      <c r="B84" s="85"/>
      <c r="C84" s="85"/>
      <c r="D84" s="85"/>
      <c r="E84" s="34"/>
      <c r="F84" s="34"/>
      <c r="G84" s="34"/>
      <c r="H84" s="34"/>
    </row>
    <row r="85" spans="1:9">
      <c r="B85" s="85"/>
      <c r="C85" s="85"/>
      <c r="D85" s="85"/>
      <c r="E85" s="34"/>
      <c r="F85" s="34"/>
      <c r="G85" s="34"/>
      <c r="H85" s="34"/>
    </row>
    <row r="86" spans="1:9">
      <c r="B86" s="85"/>
      <c r="C86" s="85"/>
      <c r="D86" s="85"/>
      <c r="E86" s="34"/>
      <c r="F86" s="34"/>
      <c r="G86" s="34"/>
      <c r="H86" s="34"/>
    </row>
    <row r="87" spans="1:9">
      <c r="A87" s="79" t="s">
        <v>192</v>
      </c>
      <c r="B87" s="79" t="s">
        <v>77</v>
      </c>
      <c r="C87" s="79"/>
      <c r="E87" s="87"/>
      <c r="F87" s="87"/>
      <c r="G87" s="76"/>
      <c r="H87" s="79" t="s">
        <v>135</v>
      </c>
      <c r="I87" s="79" t="s">
        <v>76</v>
      </c>
    </row>
    <row r="88" spans="1:9">
      <c r="A88" s="79" t="s">
        <v>193</v>
      </c>
      <c r="B88" s="79" t="s">
        <v>194</v>
      </c>
      <c r="C88" s="79"/>
      <c r="D88" s="76"/>
      <c r="E88" s="87"/>
      <c r="F88" s="87"/>
      <c r="G88" s="76"/>
      <c r="H88" s="79" t="s">
        <v>195</v>
      </c>
      <c r="I88" s="79" t="s">
        <v>9</v>
      </c>
    </row>
    <row r="89" spans="1:9">
      <c r="B89" s="85"/>
      <c r="C89" s="85"/>
      <c r="D89" s="85"/>
      <c r="E89" s="34"/>
      <c r="F89" s="34"/>
      <c r="G89" s="34"/>
      <c r="H89" s="34"/>
    </row>
    <row r="90" spans="1:9">
      <c r="B90" s="85"/>
      <c r="C90" s="85"/>
      <c r="D90" s="85"/>
      <c r="E90" s="34"/>
      <c r="F90" s="34"/>
      <c r="G90" s="34"/>
      <c r="H90" s="34"/>
    </row>
    <row r="91" spans="1:9">
      <c r="B91" s="85"/>
      <c r="C91" s="85"/>
      <c r="D91" s="85"/>
      <c r="E91" s="34"/>
      <c r="F91" s="34"/>
      <c r="G91" s="34"/>
      <c r="H91" s="34"/>
    </row>
    <row r="92" spans="1:9">
      <c r="B92" s="85"/>
      <c r="C92" s="85"/>
      <c r="D92" s="85"/>
      <c r="E92" s="34"/>
      <c r="F92" s="34"/>
      <c r="G92" s="34"/>
      <c r="H92" s="34"/>
    </row>
    <row r="93" spans="1:9">
      <c r="B93" s="85"/>
      <c r="C93" s="85"/>
      <c r="D93" s="85"/>
      <c r="E93" s="34"/>
      <c r="F93" s="34"/>
      <c r="G93" s="34"/>
      <c r="H93" s="34"/>
    </row>
    <row r="94" spans="1:9">
      <c r="B94" s="85"/>
      <c r="C94" s="85"/>
      <c r="D94" s="85"/>
      <c r="E94" s="34"/>
      <c r="F94" s="34"/>
      <c r="G94" s="34"/>
      <c r="H94" s="34"/>
    </row>
    <row r="95" spans="1:9">
      <c r="B95" s="85"/>
      <c r="C95" s="85"/>
      <c r="D95" s="85"/>
      <c r="E95" s="34"/>
      <c r="F95" s="34"/>
      <c r="G95" s="34"/>
      <c r="H95" s="34"/>
    </row>
    <row r="96" spans="1:9">
      <c r="B96" s="85"/>
      <c r="C96" s="85"/>
      <c r="D96" s="85"/>
      <c r="E96" s="34"/>
      <c r="F96" s="34"/>
      <c r="G96" s="34"/>
      <c r="H96" s="34"/>
    </row>
    <row r="97" spans="1:9">
      <c r="B97" s="85"/>
      <c r="C97" s="85"/>
      <c r="D97" s="83"/>
      <c r="G97" s="34"/>
    </row>
    <row r="98" spans="1:9" ht="15">
      <c r="A98" s="88"/>
      <c r="B98" s="89"/>
      <c r="C98" s="89"/>
      <c r="D98" s="85"/>
      <c r="E98" s="89"/>
      <c r="F98" s="89"/>
      <c r="G98" s="89"/>
      <c r="H98" s="89"/>
      <c r="I98" s="89"/>
    </row>
    <row r="99" spans="1:9" ht="15">
      <c r="A99" s="88"/>
      <c r="B99" s="89"/>
      <c r="C99" s="89"/>
      <c r="D99" s="89"/>
      <c r="E99" s="89"/>
      <c r="F99" s="89"/>
      <c r="G99" s="89"/>
      <c r="H99" s="89"/>
      <c r="I99" s="89"/>
    </row>
  </sheetData>
  <mergeCells count="2">
    <mergeCell ref="A2:I2"/>
    <mergeCell ref="A4:I4"/>
  </mergeCells>
  <printOptions horizontalCentered="1"/>
  <pageMargins left="0.27559055118110237" right="3.937007874015748E-2" top="0.43307086614173229" bottom="0.19685039370078741" header="0.59055118110236227" footer="0.51181102362204722"/>
  <pageSetup scale="55" orientation="portrait" horizontalDpi="4294967295" r:id="rId1"/>
  <headerFooter differentOddEven="1" alignWithMargins="0">
    <oddFooter>&amp;C&amp;"EYInterstate Light,Regular"&amp;12 3</oddFooter>
  </headerFooter>
  <drawing r:id="rId2"/>
  <legacyDrawing r:id="rId3"/>
  <oleObjects>
    <mc:AlternateContent xmlns:mc="http://schemas.openxmlformats.org/markup-compatibility/2006">
      <mc:Choice Requires="x14">
        <oleObject progId="Word.Document.8" shapeId="11265" r:id="rId4">
          <objectPr defaultSize="0" autoPict="0" r:id="rId5">
            <anchor moveWithCells="1" sizeWithCells="1">
              <from>
                <xdr:col>3</xdr:col>
                <xdr:colOff>476250</xdr:colOff>
                <xdr:row>8</xdr:row>
                <xdr:rowOff>0</xdr:rowOff>
              </from>
              <to>
                <xdr:col>3</xdr:col>
                <xdr:colOff>571500</xdr:colOff>
                <xdr:row>8</xdr:row>
                <xdr:rowOff>0</xdr:rowOff>
              </to>
            </anchor>
          </objectPr>
        </oleObject>
      </mc:Choice>
      <mc:Fallback>
        <oleObject progId="Word.Document.8" shapeId="11265" r:id="rId4"/>
      </mc:Fallback>
    </mc:AlternateContent>
    <mc:AlternateContent xmlns:mc="http://schemas.openxmlformats.org/markup-compatibility/2006">
      <mc:Choice Requires="x14">
        <oleObject progId="Word.Document.8" shapeId="11266" r:id="rId6">
          <objectPr defaultSize="0" autoPict="0" r:id="rId5">
            <anchor moveWithCells="1" sizeWithCells="1">
              <from>
                <xdr:col>9</xdr:col>
                <xdr:colOff>0</xdr:colOff>
                <xdr:row>8</xdr:row>
                <xdr:rowOff>0</xdr:rowOff>
              </from>
              <to>
                <xdr:col>9</xdr:col>
                <xdr:colOff>0</xdr:colOff>
                <xdr:row>8</xdr:row>
                <xdr:rowOff>0</xdr:rowOff>
              </to>
            </anchor>
          </objectPr>
        </oleObject>
      </mc:Choice>
      <mc:Fallback>
        <oleObject progId="Word.Document.8" shapeId="11266" r:id="rId6"/>
      </mc:Fallback>
    </mc:AlternateContent>
    <mc:AlternateContent xmlns:mc="http://schemas.openxmlformats.org/markup-compatibility/2006">
      <mc:Choice Requires="x14">
        <oleObject progId="Word.Document.8" shapeId="11267" r:id="rId7">
          <objectPr defaultSize="0" r:id="rId8">
            <anchor moveWithCells="1" sizeWithCells="1">
              <from>
                <xdr:col>5</xdr:col>
                <xdr:colOff>657225</xdr:colOff>
                <xdr:row>72</xdr:row>
                <xdr:rowOff>47625</xdr:rowOff>
              </from>
              <to>
                <xdr:col>5</xdr:col>
                <xdr:colOff>762000</xdr:colOff>
                <xdr:row>73</xdr:row>
                <xdr:rowOff>47625</xdr:rowOff>
              </to>
            </anchor>
          </objectPr>
        </oleObject>
      </mc:Choice>
      <mc:Fallback>
        <oleObject progId="Word.Document.8" shapeId="11267" r:id="rId7"/>
      </mc:Fallback>
    </mc:AlternateContent>
    <mc:AlternateContent xmlns:mc="http://schemas.openxmlformats.org/markup-compatibility/2006">
      <mc:Choice Requires="x14">
        <oleObject progId="Word.Document.8" shapeId="11268" r:id="rId9">
          <objectPr defaultSize="0" autoPict="0" r:id="rId10">
            <anchor moveWithCells="1" sizeWithCells="1">
              <from>
                <xdr:col>7</xdr:col>
                <xdr:colOff>685800</xdr:colOff>
                <xdr:row>72</xdr:row>
                <xdr:rowOff>19050</xdr:rowOff>
              </from>
              <to>
                <xdr:col>7</xdr:col>
                <xdr:colOff>790575</xdr:colOff>
                <xdr:row>72</xdr:row>
                <xdr:rowOff>142875</xdr:rowOff>
              </to>
            </anchor>
          </objectPr>
        </oleObject>
      </mc:Choice>
      <mc:Fallback>
        <oleObject progId="Word.Document.8" shapeId="11268" r:id="rId9"/>
      </mc:Fallback>
    </mc:AlternateContent>
    <mc:AlternateContent xmlns:mc="http://schemas.openxmlformats.org/markup-compatibility/2006">
      <mc:Choice Requires="x14">
        <oleObject progId="Word.Document.8" shapeId="11269" r:id="rId11">
          <objectPr defaultSize="0" autoPict="0" r:id="rId5">
            <anchor moveWithCells="1" sizeWithCells="1">
              <from>
                <xdr:col>3</xdr:col>
                <xdr:colOff>476250</xdr:colOff>
                <xdr:row>8</xdr:row>
                <xdr:rowOff>0</xdr:rowOff>
              </from>
              <to>
                <xdr:col>3</xdr:col>
                <xdr:colOff>571500</xdr:colOff>
                <xdr:row>8</xdr:row>
                <xdr:rowOff>0</xdr:rowOff>
              </to>
            </anchor>
          </objectPr>
        </oleObject>
      </mc:Choice>
      <mc:Fallback>
        <oleObject progId="Word.Document.8" shapeId="11269" r:id="rId11"/>
      </mc:Fallback>
    </mc:AlternateContent>
    <mc:AlternateContent xmlns:mc="http://schemas.openxmlformats.org/markup-compatibility/2006">
      <mc:Choice Requires="x14">
        <oleObject progId="Word.Document.8" shapeId="11270" r:id="rId12">
          <objectPr defaultSize="0" autoPict="0" r:id="rId5">
            <anchor moveWithCells="1" sizeWithCells="1">
              <from>
                <xdr:col>9</xdr:col>
                <xdr:colOff>0</xdr:colOff>
                <xdr:row>8</xdr:row>
                <xdr:rowOff>0</xdr:rowOff>
              </from>
              <to>
                <xdr:col>9</xdr:col>
                <xdr:colOff>0</xdr:colOff>
                <xdr:row>8</xdr:row>
                <xdr:rowOff>0</xdr:rowOff>
              </to>
            </anchor>
          </objectPr>
        </oleObject>
      </mc:Choice>
      <mc:Fallback>
        <oleObject progId="Word.Document.8" shapeId="11270" r:id="rId12"/>
      </mc:Fallback>
    </mc:AlternateContent>
    <mc:AlternateContent xmlns:mc="http://schemas.openxmlformats.org/markup-compatibility/2006">
      <mc:Choice Requires="x14">
        <oleObject progId="Word.Document.8" shapeId="11271" r:id="rId13">
          <objectPr defaultSize="0" r:id="rId8">
            <anchor moveWithCells="1" sizeWithCells="1">
              <from>
                <xdr:col>5</xdr:col>
                <xdr:colOff>657225</xdr:colOff>
                <xdr:row>72</xdr:row>
                <xdr:rowOff>47625</xdr:rowOff>
              </from>
              <to>
                <xdr:col>5</xdr:col>
                <xdr:colOff>762000</xdr:colOff>
                <xdr:row>73</xdr:row>
                <xdr:rowOff>47625</xdr:rowOff>
              </to>
            </anchor>
          </objectPr>
        </oleObject>
      </mc:Choice>
      <mc:Fallback>
        <oleObject progId="Word.Document.8" shapeId="11271" r:id="rId13"/>
      </mc:Fallback>
    </mc:AlternateContent>
    <mc:AlternateContent xmlns:mc="http://schemas.openxmlformats.org/markup-compatibility/2006">
      <mc:Choice Requires="x14">
        <oleObject progId="Word.Document.8" shapeId="11272" r:id="rId14">
          <objectPr defaultSize="0" autoPict="0" r:id="rId10">
            <anchor moveWithCells="1" sizeWithCells="1">
              <from>
                <xdr:col>7</xdr:col>
                <xdr:colOff>685800</xdr:colOff>
                <xdr:row>72</xdr:row>
                <xdr:rowOff>19050</xdr:rowOff>
              </from>
              <to>
                <xdr:col>7</xdr:col>
                <xdr:colOff>790575</xdr:colOff>
                <xdr:row>72</xdr:row>
                <xdr:rowOff>142875</xdr:rowOff>
              </to>
            </anchor>
          </objectPr>
        </oleObject>
      </mc:Choice>
      <mc:Fallback>
        <oleObject progId="Word.Document.8" shapeId="11272" r:id="rId14"/>
      </mc:Fallback>
    </mc:AlternateContent>
    <mc:AlternateContent xmlns:mc="http://schemas.openxmlformats.org/markup-compatibility/2006">
      <mc:Choice Requires="x14">
        <oleObject progId="Word.Document.8" shapeId="11276" r:id="rId15">
          <objectPr defaultSize="0" autoPict="0" r:id="rId5">
            <anchor moveWithCells="1" sizeWithCells="1">
              <from>
                <xdr:col>1</xdr:col>
                <xdr:colOff>657225</xdr:colOff>
                <xdr:row>8</xdr:row>
                <xdr:rowOff>47625</xdr:rowOff>
              </from>
              <to>
                <xdr:col>1</xdr:col>
                <xdr:colOff>762000</xdr:colOff>
                <xdr:row>9</xdr:row>
                <xdr:rowOff>0</xdr:rowOff>
              </to>
            </anchor>
          </objectPr>
        </oleObject>
      </mc:Choice>
      <mc:Fallback>
        <oleObject progId="Word.Document.8" shapeId="11276" r:id="rId15"/>
      </mc:Fallback>
    </mc:AlternateContent>
    <mc:AlternateContent xmlns:mc="http://schemas.openxmlformats.org/markup-compatibility/2006">
      <mc:Choice Requires="x14">
        <oleObject progId="Word.Document.8" shapeId="11277" r:id="rId16">
          <objectPr defaultSize="0" autoPict="0" r:id="rId5">
            <anchor moveWithCells="1" sizeWithCells="1">
              <from>
                <xdr:col>1</xdr:col>
                <xdr:colOff>657225</xdr:colOff>
                <xdr:row>8</xdr:row>
                <xdr:rowOff>47625</xdr:rowOff>
              </from>
              <to>
                <xdr:col>1</xdr:col>
                <xdr:colOff>762000</xdr:colOff>
                <xdr:row>9</xdr:row>
                <xdr:rowOff>0</xdr:rowOff>
              </to>
            </anchor>
          </objectPr>
        </oleObject>
      </mc:Choice>
      <mc:Fallback>
        <oleObject progId="Word.Document.8" shapeId="11277" r:id="rId16"/>
      </mc:Fallback>
    </mc:AlternateContent>
    <mc:AlternateContent xmlns:mc="http://schemas.openxmlformats.org/markup-compatibility/2006">
      <mc:Choice Requires="x14">
        <oleObject progId="Word.Document.8" shapeId="11280" r:id="rId17">
          <objectPr defaultSize="0" autoPict="0" r:id="rId5">
            <anchor moveWithCells="1" sizeWithCells="1">
              <from>
                <xdr:col>8</xdr:col>
                <xdr:colOff>657225</xdr:colOff>
                <xdr:row>8</xdr:row>
                <xdr:rowOff>47625</xdr:rowOff>
              </from>
              <to>
                <xdr:col>8</xdr:col>
                <xdr:colOff>762000</xdr:colOff>
                <xdr:row>9</xdr:row>
                <xdr:rowOff>0</xdr:rowOff>
              </to>
            </anchor>
          </objectPr>
        </oleObject>
      </mc:Choice>
      <mc:Fallback>
        <oleObject progId="Word.Document.8" shapeId="11280" r:id="rId17"/>
      </mc:Fallback>
    </mc:AlternateContent>
    <mc:AlternateContent xmlns:mc="http://schemas.openxmlformats.org/markup-compatibility/2006">
      <mc:Choice Requires="x14">
        <oleObject progId="Word.Document.8" shapeId="11281" r:id="rId18">
          <objectPr defaultSize="0" autoPict="0" r:id="rId5">
            <anchor moveWithCells="1" sizeWithCells="1">
              <from>
                <xdr:col>8</xdr:col>
                <xdr:colOff>657225</xdr:colOff>
                <xdr:row>8</xdr:row>
                <xdr:rowOff>47625</xdr:rowOff>
              </from>
              <to>
                <xdr:col>8</xdr:col>
                <xdr:colOff>762000</xdr:colOff>
                <xdr:row>9</xdr:row>
                <xdr:rowOff>0</xdr:rowOff>
              </to>
            </anchor>
          </objectPr>
        </oleObject>
      </mc:Choice>
      <mc:Fallback>
        <oleObject progId="Word.Document.8" shapeId="11281" r:id="rId18"/>
      </mc:Fallback>
    </mc:AlternateContent>
    <mc:AlternateContent xmlns:mc="http://schemas.openxmlformats.org/markup-compatibility/2006">
      <mc:Choice Requires="x14">
        <oleObject progId="Word.Document.8" shapeId="11282" r:id="rId19">
          <objectPr defaultSize="0" autoPict="0" r:id="rId5">
            <anchor moveWithCells="1" sizeWithCells="1">
              <from>
                <xdr:col>8</xdr:col>
                <xdr:colOff>657225</xdr:colOff>
                <xdr:row>8</xdr:row>
                <xdr:rowOff>47625</xdr:rowOff>
              </from>
              <to>
                <xdr:col>8</xdr:col>
                <xdr:colOff>762000</xdr:colOff>
                <xdr:row>9</xdr:row>
                <xdr:rowOff>0</xdr:rowOff>
              </to>
            </anchor>
          </objectPr>
        </oleObject>
      </mc:Choice>
      <mc:Fallback>
        <oleObject progId="Word.Document.8" shapeId="11282" r:id="rId19"/>
      </mc:Fallback>
    </mc:AlternateContent>
    <mc:AlternateContent xmlns:mc="http://schemas.openxmlformats.org/markup-compatibility/2006">
      <mc:Choice Requires="x14">
        <oleObject progId="Word.Document.8" shapeId="11283" r:id="rId20">
          <objectPr defaultSize="0" autoPict="0" r:id="rId5">
            <anchor moveWithCells="1" sizeWithCells="1">
              <from>
                <xdr:col>8</xdr:col>
                <xdr:colOff>657225</xdr:colOff>
                <xdr:row>8</xdr:row>
                <xdr:rowOff>47625</xdr:rowOff>
              </from>
              <to>
                <xdr:col>8</xdr:col>
                <xdr:colOff>762000</xdr:colOff>
                <xdr:row>9</xdr:row>
                <xdr:rowOff>0</xdr:rowOff>
              </to>
            </anchor>
          </objectPr>
        </oleObject>
      </mc:Choice>
      <mc:Fallback>
        <oleObject progId="Word.Document.8" shapeId="11283" r:id="rId20"/>
      </mc:Fallback>
    </mc:AlternateContent>
  </oleObjec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zoomScale="78" zoomScaleNormal="78" workbookViewId="0">
      <selection activeCell="D34" sqref="D34"/>
    </sheetView>
  </sheetViews>
  <sheetFormatPr defaultColWidth="9.140625" defaultRowHeight="15"/>
  <cols>
    <col min="1" max="1" width="29.85546875" style="5" bestFit="1" customWidth="1"/>
    <col min="2" max="2" width="21.28515625" style="5" bestFit="1" customWidth="1"/>
    <col min="3" max="4" width="19" style="5" customWidth="1"/>
    <col min="5" max="5" width="20" style="5" customWidth="1"/>
    <col min="6" max="6" width="18.5703125" style="5" customWidth="1"/>
    <col min="7" max="7" width="20.42578125" style="5" customWidth="1"/>
    <col min="8" max="8" width="19.42578125" style="5" customWidth="1"/>
    <col min="9" max="9" width="12.7109375" style="5" bestFit="1" customWidth="1"/>
    <col min="10" max="12" width="9.140625" style="5"/>
    <col min="13" max="13" width="32.42578125" style="5" customWidth="1"/>
    <col min="14" max="14" width="17.5703125" style="5" customWidth="1"/>
    <col min="15" max="16384" width="9.140625" style="5"/>
  </cols>
  <sheetData>
    <row r="1" spans="1:9">
      <c r="A1" s="1" t="s">
        <v>78</v>
      </c>
      <c r="B1" s="2"/>
      <c r="C1" s="3"/>
      <c r="D1" s="3"/>
      <c r="E1" s="3"/>
      <c r="F1" s="2"/>
      <c r="G1" s="2"/>
      <c r="H1" s="2"/>
      <c r="I1" s="4"/>
    </row>
    <row r="2" spans="1:9">
      <c r="A2" s="1"/>
      <c r="B2" s="2"/>
      <c r="C2" s="3"/>
      <c r="D2" s="3"/>
      <c r="E2" s="3"/>
      <c r="F2" s="2"/>
      <c r="G2" s="2"/>
      <c r="H2" s="2"/>
      <c r="I2" s="4"/>
    </row>
    <row r="3" spans="1:9">
      <c r="A3" s="6"/>
      <c r="B3" s="977" t="s">
        <v>79</v>
      </c>
      <c r="C3" s="978"/>
      <c r="D3" s="978"/>
      <c r="E3" s="978"/>
      <c r="F3" s="978"/>
      <c r="G3" s="978"/>
      <c r="H3" s="7"/>
      <c r="I3" s="4"/>
    </row>
    <row r="4" spans="1:9">
      <c r="A4" s="967" t="s">
        <v>80</v>
      </c>
      <c r="B4" s="967" t="s">
        <v>81</v>
      </c>
      <c r="C4" s="979" t="s">
        <v>82</v>
      </c>
      <c r="D4" s="982" t="s">
        <v>83</v>
      </c>
      <c r="E4" s="979" t="s">
        <v>84</v>
      </c>
      <c r="F4" s="967" t="s">
        <v>85</v>
      </c>
      <c r="G4" s="972" t="s">
        <v>86</v>
      </c>
      <c r="H4" s="964" t="s">
        <v>87</v>
      </c>
      <c r="I4" s="4"/>
    </row>
    <row r="5" spans="1:9">
      <c r="A5" s="964"/>
      <c r="B5" s="964"/>
      <c r="C5" s="980"/>
      <c r="D5" s="983"/>
      <c r="E5" s="980" t="s">
        <v>88</v>
      </c>
      <c r="F5" s="964" t="s">
        <v>89</v>
      </c>
      <c r="G5" s="973" t="s">
        <v>89</v>
      </c>
      <c r="H5" s="964"/>
      <c r="I5" s="4"/>
    </row>
    <row r="6" spans="1:9">
      <c r="A6" s="968"/>
      <c r="B6" s="968"/>
      <c r="C6" s="981"/>
      <c r="D6" s="984"/>
      <c r="E6" s="981"/>
      <c r="F6" s="968"/>
      <c r="G6" s="974"/>
      <c r="H6" s="8" t="s">
        <v>90</v>
      </c>
      <c r="I6" s="4"/>
    </row>
    <row r="7" spans="1:9">
      <c r="A7" s="9" t="s">
        <v>91</v>
      </c>
      <c r="B7" s="9">
        <v>2911554053</v>
      </c>
      <c r="C7" s="10">
        <v>827349476</v>
      </c>
      <c r="D7" s="10">
        <v>0</v>
      </c>
      <c r="E7" s="10">
        <v>0</v>
      </c>
      <c r="F7" s="11">
        <v>84026830</v>
      </c>
      <c r="G7" s="9">
        <f t="shared" ref="G7:G13" si="0">SUM(B7:F7)</f>
        <v>3822930359</v>
      </c>
      <c r="H7" s="12">
        <v>2.5</v>
      </c>
      <c r="I7" s="4"/>
    </row>
    <row r="8" spans="1:9">
      <c r="A8" s="9" t="s">
        <v>92</v>
      </c>
      <c r="B8" s="9">
        <v>2499103857</v>
      </c>
      <c r="C8" s="10">
        <v>0</v>
      </c>
      <c r="D8" s="10"/>
      <c r="E8" s="10">
        <v>0</v>
      </c>
      <c r="F8" s="11">
        <v>76597531</v>
      </c>
      <c r="G8" s="9">
        <f t="shared" si="0"/>
        <v>2575701388</v>
      </c>
      <c r="H8" s="13">
        <v>0</v>
      </c>
      <c r="I8" s="4"/>
    </row>
    <row r="9" spans="1:9">
      <c r="A9" s="9" t="s">
        <v>93</v>
      </c>
      <c r="B9" s="9">
        <v>10986487044</v>
      </c>
      <c r="C9" s="10">
        <v>1482788535</v>
      </c>
      <c r="D9" s="10">
        <v>630698635</v>
      </c>
      <c r="E9" s="10">
        <v>-114360379</v>
      </c>
      <c r="F9" s="11">
        <v>246622471</v>
      </c>
      <c r="G9" s="9">
        <f t="shared" si="0"/>
        <v>13232236306</v>
      </c>
      <c r="H9" s="13">
        <v>10</v>
      </c>
      <c r="I9" s="4"/>
    </row>
    <row r="10" spans="1:9">
      <c r="A10" s="9" t="s">
        <v>94</v>
      </c>
      <c r="B10" s="9">
        <v>12839329959</v>
      </c>
      <c r="C10" s="10">
        <v>1430051369</v>
      </c>
      <c r="D10" s="10">
        <v>1385319300</v>
      </c>
      <c r="E10" s="10">
        <v>-18703657</v>
      </c>
      <c r="F10" s="11">
        <v>326037069</v>
      </c>
      <c r="G10" s="9">
        <f t="shared" si="0"/>
        <v>15962034040</v>
      </c>
      <c r="H10" s="13">
        <v>10</v>
      </c>
      <c r="I10" s="4"/>
    </row>
    <row r="11" spans="1:9">
      <c r="A11" s="9" t="s">
        <v>95</v>
      </c>
      <c r="B11" s="9">
        <v>2248041739</v>
      </c>
      <c r="C11" s="10">
        <v>353779950</v>
      </c>
      <c r="D11" s="10"/>
      <c r="E11" s="10">
        <v>0</v>
      </c>
      <c r="F11" s="11">
        <v>63242431</v>
      </c>
      <c r="G11" s="9">
        <f t="shared" si="0"/>
        <v>2665064120</v>
      </c>
      <c r="H11" s="13">
        <v>10</v>
      </c>
      <c r="I11" s="4"/>
    </row>
    <row r="12" spans="1:9">
      <c r="A12" s="9" t="s">
        <v>96</v>
      </c>
      <c r="B12" s="9">
        <v>25334076089</v>
      </c>
      <c r="C12" s="10">
        <v>958414378</v>
      </c>
      <c r="D12" s="10">
        <v>1521162476</v>
      </c>
      <c r="E12" s="10">
        <v>-561771319</v>
      </c>
      <c r="F12" s="11">
        <v>306015136</v>
      </c>
      <c r="G12" s="9">
        <f t="shared" si="0"/>
        <v>27557896760</v>
      </c>
      <c r="H12" s="13">
        <v>25</v>
      </c>
      <c r="I12" s="4"/>
    </row>
    <row r="13" spans="1:9">
      <c r="A13" s="9" t="s">
        <v>97</v>
      </c>
      <c r="B13" s="9">
        <v>1052997906</v>
      </c>
      <c r="C13" s="10">
        <v>0</v>
      </c>
      <c r="D13" s="10">
        <v>286289037</v>
      </c>
      <c r="E13" s="10">
        <v>-28719303</v>
      </c>
      <c r="F13" s="11">
        <v>27452289</v>
      </c>
      <c r="G13" s="9">
        <f t="shared" si="0"/>
        <v>1338019929</v>
      </c>
      <c r="H13" s="13">
        <v>20</v>
      </c>
      <c r="I13" s="4"/>
    </row>
    <row r="14" spans="1:9" ht="15.75" thickBot="1">
      <c r="A14" s="14" t="s">
        <v>98</v>
      </c>
      <c r="B14" s="15">
        <f t="shared" ref="B14:G14" si="1">SUM(B7:B13)</f>
        <v>57871590647</v>
      </c>
      <c r="C14" s="16">
        <f t="shared" si="1"/>
        <v>5052383708</v>
      </c>
      <c r="D14" s="16">
        <f t="shared" si="1"/>
        <v>3823469448</v>
      </c>
      <c r="E14" s="16">
        <f t="shared" si="1"/>
        <v>-723554658</v>
      </c>
      <c r="F14" s="15">
        <f t="shared" si="1"/>
        <v>1129993757</v>
      </c>
      <c r="G14" s="15">
        <f t="shared" si="1"/>
        <v>67153882902</v>
      </c>
      <c r="H14" s="17"/>
      <c r="I14" s="4"/>
    </row>
    <row r="15" spans="1:9" ht="16.5" thickTop="1" thickBot="1">
      <c r="A15" s="14" t="s">
        <v>98</v>
      </c>
      <c r="B15" s="15"/>
      <c r="C15" s="16"/>
      <c r="D15" s="16"/>
      <c r="E15" s="18"/>
      <c r="F15" s="16"/>
      <c r="G15" s="15"/>
      <c r="H15" s="19"/>
      <c r="I15" s="4"/>
    </row>
    <row r="16" spans="1:9" ht="15.75" thickTop="1">
      <c r="A16" s="20"/>
      <c r="B16" s="21"/>
      <c r="C16" s="22"/>
      <c r="D16" s="22"/>
      <c r="E16" s="23"/>
      <c r="F16" s="24"/>
      <c r="G16" s="24"/>
      <c r="H16" s="21"/>
      <c r="I16" s="4"/>
    </row>
    <row r="17" spans="1:9">
      <c r="A17" s="2"/>
      <c r="B17" s="977" t="s">
        <v>99</v>
      </c>
      <c r="C17" s="978"/>
      <c r="D17" s="978"/>
      <c r="E17" s="978"/>
      <c r="F17" s="978"/>
      <c r="G17" s="978"/>
      <c r="H17" s="25"/>
      <c r="I17" s="4"/>
    </row>
    <row r="18" spans="1:9">
      <c r="A18" s="967" t="s">
        <v>80</v>
      </c>
      <c r="B18" s="967" t="s">
        <v>100</v>
      </c>
      <c r="C18" s="979" t="s">
        <v>101</v>
      </c>
      <c r="D18" s="982" t="s">
        <v>102</v>
      </c>
      <c r="E18" s="979" t="s">
        <v>84</v>
      </c>
      <c r="F18" s="967" t="s">
        <v>85</v>
      </c>
      <c r="G18" s="26" t="s">
        <v>103</v>
      </c>
      <c r="H18" s="964" t="s">
        <v>104</v>
      </c>
      <c r="I18" s="4"/>
    </row>
    <row r="19" spans="1:9">
      <c r="A19" s="964"/>
      <c r="B19" s="964"/>
      <c r="C19" s="980"/>
      <c r="D19" s="983"/>
      <c r="E19" s="980" t="s">
        <v>88</v>
      </c>
      <c r="F19" s="964" t="s">
        <v>89</v>
      </c>
      <c r="G19" s="27" t="s">
        <v>105</v>
      </c>
      <c r="H19" s="964" t="s">
        <v>106</v>
      </c>
      <c r="I19" s="4"/>
    </row>
    <row r="20" spans="1:9">
      <c r="A20" s="968"/>
      <c r="B20" s="968"/>
      <c r="C20" s="981"/>
      <c r="D20" s="984"/>
      <c r="E20" s="981"/>
      <c r="F20" s="968"/>
      <c r="G20" s="28" t="s">
        <v>33</v>
      </c>
      <c r="H20" s="968"/>
      <c r="I20" s="4"/>
    </row>
    <row r="21" spans="1:9">
      <c r="A21" s="9" t="s">
        <v>91</v>
      </c>
      <c r="B21" s="9">
        <v>-951475113</v>
      </c>
      <c r="C21" s="29">
        <v>-70702271</v>
      </c>
      <c r="D21" s="10">
        <v>0</v>
      </c>
      <c r="E21" s="10">
        <v>0</v>
      </c>
      <c r="F21" s="30">
        <v>-29162707</v>
      </c>
      <c r="G21" s="9">
        <f t="shared" ref="G21:G27" si="2">SUM(B21:F21)</f>
        <v>-1051340091</v>
      </c>
      <c r="H21" s="9">
        <f t="shared" ref="H21:H27" si="3">+G7+G21</f>
        <v>2771590268</v>
      </c>
      <c r="I21" s="4"/>
    </row>
    <row r="22" spans="1:9">
      <c r="A22" s="9" t="s">
        <v>92</v>
      </c>
      <c r="B22" s="9">
        <v>0</v>
      </c>
      <c r="C22" s="29">
        <v>0</v>
      </c>
      <c r="D22" s="10">
        <v>0</v>
      </c>
      <c r="E22" s="10">
        <v>0</v>
      </c>
      <c r="F22" s="30">
        <v>0</v>
      </c>
      <c r="G22" s="9">
        <f t="shared" si="2"/>
        <v>0</v>
      </c>
      <c r="H22" s="9">
        <f t="shared" si="3"/>
        <v>2575701388</v>
      </c>
      <c r="I22" s="4"/>
    </row>
    <row r="23" spans="1:9">
      <c r="A23" s="9" t="s">
        <v>93</v>
      </c>
      <c r="B23" s="9">
        <v>-4588205047</v>
      </c>
      <c r="C23" s="29">
        <v>-766544352</v>
      </c>
      <c r="D23" s="10">
        <v>-147595542</v>
      </c>
      <c r="E23" s="10">
        <v>81574224</v>
      </c>
      <c r="F23" s="30">
        <v>-55359246</v>
      </c>
      <c r="G23" s="9">
        <f t="shared" si="2"/>
        <v>-5476129963</v>
      </c>
      <c r="H23" s="9">
        <f t="shared" si="3"/>
        <v>7756106343</v>
      </c>
      <c r="I23" s="4"/>
    </row>
    <row r="24" spans="1:9">
      <c r="A24" s="9" t="s">
        <v>94</v>
      </c>
      <c r="B24" s="9">
        <v>-4739429136</v>
      </c>
      <c r="C24" s="29">
        <v>-1025328015</v>
      </c>
      <c r="D24" s="10">
        <v>-232624618</v>
      </c>
      <c r="E24" s="10">
        <v>13743826</v>
      </c>
      <c r="F24" s="30">
        <v>-83615465</v>
      </c>
      <c r="G24" s="9">
        <f t="shared" si="2"/>
        <v>-6067253408</v>
      </c>
      <c r="H24" s="9">
        <f t="shared" si="3"/>
        <v>9894780632</v>
      </c>
      <c r="I24" s="4"/>
    </row>
    <row r="25" spans="1:9">
      <c r="A25" s="9" t="s">
        <v>95</v>
      </c>
      <c r="B25" s="9">
        <v>-1514122220</v>
      </c>
      <c r="C25" s="29">
        <v>-184401112</v>
      </c>
      <c r="D25" s="10">
        <v>0</v>
      </c>
      <c r="E25" s="10">
        <v>0</v>
      </c>
      <c r="F25" s="30">
        <v>-42199579</v>
      </c>
      <c r="G25" s="9">
        <f t="shared" si="2"/>
        <v>-1740722911</v>
      </c>
      <c r="H25" s="9">
        <f t="shared" si="3"/>
        <v>924341209</v>
      </c>
      <c r="I25" s="4"/>
    </row>
    <row r="26" spans="1:9">
      <c r="A26" s="9" t="s">
        <v>96</v>
      </c>
      <c r="B26" s="9">
        <v>-20449985141</v>
      </c>
      <c r="C26" s="29">
        <v>-2333940495</v>
      </c>
      <c r="D26" s="10">
        <v>-826755295</v>
      </c>
      <c r="E26" s="10">
        <v>333405037</v>
      </c>
      <c r="F26" s="30">
        <v>-160600661</v>
      </c>
      <c r="G26" s="9">
        <f t="shared" si="2"/>
        <v>-23437876555</v>
      </c>
      <c r="H26" s="9">
        <f t="shared" si="3"/>
        <v>4120020205</v>
      </c>
      <c r="I26" s="4"/>
    </row>
    <row r="27" spans="1:9">
      <c r="A27" s="9" t="s">
        <v>97</v>
      </c>
      <c r="B27" s="9">
        <v>-518329745</v>
      </c>
      <c r="C27" s="29">
        <v>-181355537</v>
      </c>
      <c r="D27" s="10">
        <v>-96987346</v>
      </c>
      <c r="E27" s="10">
        <v>7309068</v>
      </c>
      <c r="F27" s="30">
        <v>-11597141</v>
      </c>
      <c r="G27" s="9">
        <f t="shared" si="2"/>
        <v>-800960701</v>
      </c>
      <c r="H27" s="9">
        <f t="shared" si="3"/>
        <v>537059228</v>
      </c>
      <c r="I27" s="4"/>
    </row>
    <row r="28" spans="1:9" ht="15.75" thickBot="1">
      <c r="A28" s="14" t="s">
        <v>98</v>
      </c>
      <c r="B28" s="15">
        <f t="shared" ref="B28:H28" si="4">SUM(B21:B27)</f>
        <v>-32761546402</v>
      </c>
      <c r="C28" s="16">
        <f t="shared" si="4"/>
        <v>-4562271782</v>
      </c>
      <c r="D28" s="16">
        <f t="shared" si="4"/>
        <v>-1303962801</v>
      </c>
      <c r="E28" s="18">
        <f t="shared" si="4"/>
        <v>436032155</v>
      </c>
      <c r="F28" s="15">
        <f t="shared" si="4"/>
        <v>-382534799</v>
      </c>
      <c r="G28" s="15">
        <f t="shared" si="4"/>
        <v>-38574283629</v>
      </c>
      <c r="H28" s="15">
        <f t="shared" si="4"/>
        <v>28579599273</v>
      </c>
      <c r="I28" s="4"/>
    </row>
    <row r="29" spans="1:9" ht="16.5" thickTop="1" thickBot="1">
      <c r="A29" s="14" t="s">
        <v>98</v>
      </c>
      <c r="B29" s="15"/>
      <c r="C29" s="16"/>
      <c r="D29" s="16"/>
      <c r="E29" s="18"/>
      <c r="F29" s="31"/>
      <c r="G29" s="15"/>
      <c r="H29" s="31">
        <f>+G15+G29</f>
        <v>0</v>
      </c>
      <c r="I29" s="4"/>
    </row>
    <row r="30" spans="1:9" ht="15.75" thickTop="1"/>
    <row r="31" spans="1:9">
      <c r="F31" s="32"/>
    </row>
    <row r="33" spans="6:6">
      <c r="F33" s="32"/>
    </row>
    <row r="35" spans="6:6">
      <c r="F35" s="32"/>
    </row>
  </sheetData>
  <mergeCells count="17">
    <mergeCell ref="B3:G3"/>
    <mergeCell ref="A4:A6"/>
    <mergeCell ref="B4:B6"/>
    <mergeCell ref="C4:C6"/>
    <mergeCell ref="D4:D6"/>
    <mergeCell ref="E4:E6"/>
    <mergeCell ref="F4:F6"/>
    <mergeCell ref="G4:G6"/>
    <mergeCell ref="H4:H5"/>
    <mergeCell ref="B17:G17"/>
    <mergeCell ref="A18:A20"/>
    <mergeCell ref="B18:B20"/>
    <mergeCell ref="C18:C20"/>
    <mergeCell ref="D18:D20"/>
    <mergeCell ref="E18:E20"/>
    <mergeCell ref="F18:F20"/>
    <mergeCell ref="H18:H2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I2944"/>
  <sheetViews>
    <sheetView zoomScale="90" zoomScaleNormal="90" workbookViewId="0"/>
  </sheetViews>
  <sheetFormatPr defaultColWidth="10.85546875" defaultRowHeight="12.75"/>
  <cols>
    <col min="1" max="1" width="22.28515625" customWidth="1"/>
    <col min="2" max="2" width="64.7109375" customWidth="1"/>
    <col min="3" max="3" width="18.140625" bestFit="1" customWidth="1"/>
    <col min="4" max="4" width="17.140625" bestFit="1" customWidth="1"/>
    <col min="5" max="5" width="18.140625" bestFit="1" customWidth="1"/>
    <col min="6" max="6" width="5" customWidth="1"/>
    <col min="7" max="7" width="14.42578125" bestFit="1" customWidth="1"/>
  </cols>
  <sheetData>
    <row r="1" spans="1:9" ht="15" customHeight="1">
      <c r="A1" s="182" t="s">
        <v>268</v>
      </c>
      <c r="B1" t="s">
        <v>0</v>
      </c>
      <c r="C1" s="183">
        <v>4449490876806</v>
      </c>
      <c r="D1" s="183">
        <v>1440984425305</v>
      </c>
      <c r="E1" s="183">
        <v>5890475302111</v>
      </c>
      <c r="F1" t="s">
        <v>269</v>
      </c>
      <c r="G1" s="184">
        <v>208846818.59</v>
      </c>
      <c r="H1" t="s">
        <v>270</v>
      </c>
      <c r="I1">
        <v>0</v>
      </c>
    </row>
    <row r="2" spans="1:9" ht="15" customHeight="1">
      <c r="A2" s="182" t="s">
        <v>271</v>
      </c>
      <c r="B2" t="s">
        <v>272</v>
      </c>
      <c r="C2" s="183">
        <v>504865454774</v>
      </c>
      <c r="D2" s="183">
        <v>647030232840</v>
      </c>
      <c r="E2" s="183">
        <v>1151895687614</v>
      </c>
      <c r="F2" t="s">
        <v>269</v>
      </c>
      <c r="G2" s="184">
        <v>93771002.609999999</v>
      </c>
      <c r="H2" t="s">
        <v>270</v>
      </c>
      <c r="I2">
        <v>0</v>
      </c>
    </row>
    <row r="3" spans="1:9" ht="15" customHeight="1">
      <c r="A3" s="182" t="s">
        <v>273</v>
      </c>
      <c r="B3" t="s">
        <v>274</v>
      </c>
      <c r="C3" s="183">
        <v>504865454774</v>
      </c>
      <c r="D3" s="183">
        <v>647030232840</v>
      </c>
      <c r="E3" s="183">
        <v>1151895687614</v>
      </c>
      <c r="F3" t="s">
        <v>269</v>
      </c>
      <c r="G3" s="184">
        <v>93771002.609999999</v>
      </c>
      <c r="H3" t="s">
        <v>270</v>
      </c>
      <c r="I3">
        <v>0</v>
      </c>
    </row>
    <row r="4" spans="1:9" ht="15" customHeight="1">
      <c r="A4" s="182" t="s">
        <v>248</v>
      </c>
      <c r="B4" t="s">
        <v>275</v>
      </c>
      <c r="C4" s="183">
        <v>125632421395</v>
      </c>
      <c r="D4" s="183">
        <v>34960701018</v>
      </c>
      <c r="E4" s="183">
        <v>160593122413</v>
      </c>
      <c r="F4" t="s">
        <v>269</v>
      </c>
      <c r="G4" s="184">
        <v>5066687.49</v>
      </c>
      <c r="H4" t="s">
        <v>270</v>
      </c>
      <c r="I4">
        <v>0</v>
      </c>
    </row>
    <row r="5" spans="1:9" ht="15" customHeight="1">
      <c r="A5" s="182" t="s">
        <v>276</v>
      </c>
      <c r="B5" t="s">
        <v>277</v>
      </c>
      <c r="C5" s="183">
        <v>81061492826</v>
      </c>
      <c r="D5" s="183">
        <v>32813662790</v>
      </c>
      <c r="E5" s="183">
        <v>113875155616</v>
      </c>
      <c r="F5" t="s">
        <v>269</v>
      </c>
      <c r="G5" s="184">
        <v>4755527.49</v>
      </c>
      <c r="H5" t="s">
        <v>270</v>
      </c>
      <c r="I5">
        <v>0</v>
      </c>
    </row>
    <row r="6" spans="1:9" ht="15" customHeight="1">
      <c r="A6" s="182" t="s">
        <v>278</v>
      </c>
      <c r="B6" t="s">
        <v>279</v>
      </c>
      <c r="C6" s="183">
        <v>81061492826</v>
      </c>
      <c r="D6" s="183">
        <v>32813662790</v>
      </c>
      <c r="E6" s="183">
        <v>113875155616</v>
      </c>
      <c r="F6" t="s">
        <v>269</v>
      </c>
      <c r="G6" s="184">
        <v>4755527.49</v>
      </c>
      <c r="H6" t="s">
        <v>270</v>
      </c>
      <c r="I6">
        <v>0</v>
      </c>
    </row>
    <row r="7" spans="1:9" ht="15" customHeight="1">
      <c r="A7" s="182" t="s">
        <v>280</v>
      </c>
      <c r="B7" t="s">
        <v>281</v>
      </c>
      <c r="C7" s="183">
        <v>52696432826</v>
      </c>
      <c r="D7" t="s">
        <v>160</v>
      </c>
      <c r="E7" s="183">
        <v>52696432826</v>
      </c>
      <c r="F7" t="s">
        <v>269</v>
      </c>
      <c r="G7" t="s">
        <v>160</v>
      </c>
      <c r="H7" t="s">
        <v>270</v>
      </c>
      <c r="I7">
        <v>0</v>
      </c>
    </row>
    <row r="8" spans="1:9" ht="15" customHeight="1">
      <c r="A8" s="182" t="s">
        <v>282</v>
      </c>
      <c r="B8" t="s">
        <v>283</v>
      </c>
      <c r="C8" s="183">
        <v>173150000</v>
      </c>
      <c r="D8" t="s">
        <v>160</v>
      </c>
      <c r="E8" s="183">
        <v>173150000</v>
      </c>
      <c r="F8" t="s">
        <v>269</v>
      </c>
      <c r="G8" t="s">
        <v>160</v>
      </c>
      <c r="H8" t="s">
        <v>270</v>
      </c>
      <c r="I8">
        <v>0</v>
      </c>
    </row>
    <row r="9" spans="1:9" ht="15" customHeight="1">
      <c r="A9" s="182" t="s">
        <v>284</v>
      </c>
      <c r="B9" t="s">
        <v>285</v>
      </c>
      <c r="C9" s="183">
        <v>206830000</v>
      </c>
      <c r="D9" t="s">
        <v>160</v>
      </c>
      <c r="E9" s="183">
        <v>206830000</v>
      </c>
      <c r="F9" t="s">
        <v>269</v>
      </c>
      <c r="G9" t="s">
        <v>160</v>
      </c>
      <c r="H9" t="s">
        <v>270</v>
      </c>
      <c r="I9">
        <v>0</v>
      </c>
    </row>
    <row r="10" spans="1:9" ht="15" customHeight="1">
      <c r="A10" s="182" t="s">
        <v>286</v>
      </c>
      <c r="B10" t="s">
        <v>287</v>
      </c>
      <c r="C10" s="183">
        <v>682840000</v>
      </c>
      <c r="D10" t="s">
        <v>160</v>
      </c>
      <c r="E10" s="183">
        <v>682840000</v>
      </c>
      <c r="F10" t="s">
        <v>269</v>
      </c>
      <c r="G10" t="s">
        <v>160</v>
      </c>
      <c r="H10" t="s">
        <v>270</v>
      </c>
      <c r="I10">
        <v>0</v>
      </c>
    </row>
    <row r="11" spans="1:9" ht="15" customHeight="1">
      <c r="A11" s="182" t="s">
        <v>288</v>
      </c>
      <c r="B11" t="s">
        <v>289</v>
      </c>
      <c r="C11" s="183">
        <v>204130000</v>
      </c>
      <c r="D11" t="s">
        <v>160</v>
      </c>
      <c r="E11" s="183">
        <v>204130000</v>
      </c>
      <c r="F11" t="s">
        <v>269</v>
      </c>
      <c r="G11" t="s">
        <v>160</v>
      </c>
      <c r="H11" t="s">
        <v>270</v>
      </c>
      <c r="I11">
        <v>0</v>
      </c>
    </row>
    <row r="12" spans="1:9" ht="15" customHeight="1">
      <c r="A12" s="182" t="s">
        <v>290</v>
      </c>
      <c r="B12" t="s">
        <v>291</v>
      </c>
      <c r="C12" s="183">
        <v>451400000</v>
      </c>
      <c r="D12" t="s">
        <v>160</v>
      </c>
      <c r="E12" s="183">
        <v>451400000</v>
      </c>
      <c r="F12" t="s">
        <v>269</v>
      </c>
      <c r="G12" t="s">
        <v>160</v>
      </c>
      <c r="H12" t="s">
        <v>270</v>
      </c>
      <c r="I12">
        <v>0</v>
      </c>
    </row>
    <row r="13" spans="1:9" ht="15" customHeight="1">
      <c r="A13" s="182" t="s">
        <v>292</v>
      </c>
      <c r="B13" t="s">
        <v>293</v>
      </c>
      <c r="C13" s="183">
        <v>272200000</v>
      </c>
      <c r="D13" t="s">
        <v>160</v>
      </c>
      <c r="E13" s="183">
        <v>272200000</v>
      </c>
      <c r="F13" t="s">
        <v>269</v>
      </c>
      <c r="G13" t="s">
        <v>160</v>
      </c>
      <c r="H13" t="s">
        <v>270</v>
      </c>
      <c r="I13">
        <v>0</v>
      </c>
    </row>
    <row r="14" spans="1:9" ht="15" customHeight="1">
      <c r="A14" s="182" t="s">
        <v>296</v>
      </c>
      <c r="B14" t="s">
        <v>297</v>
      </c>
      <c r="C14" s="183">
        <v>328600000</v>
      </c>
      <c r="D14" t="s">
        <v>160</v>
      </c>
      <c r="E14" s="183">
        <v>328600000</v>
      </c>
      <c r="F14" t="s">
        <v>269</v>
      </c>
      <c r="G14" t="s">
        <v>160</v>
      </c>
      <c r="H14" t="s">
        <v>270</v>
      </c>
      <c r="I14">
        <v>0</v>
      </c>
    </row>
    <row r="15" spans="1:9" ht="15" customHeight="1">
      <c r="A15" s="182" t="s">
        <v>300</v>
      </c>
      <c r="B15" t="s">
        <v>301</v>
      </c>
      <c r="C15" s="183">
        <v>512350000</v>
      </c>
      <c r="D15" t="s">
        <v>160</v>
      </c>
      <c r="E15" s="183">
        <v>512350000</v>
      </c>
      <c r="F15" t="s">
        <v>269</v>
      </c>
      <c r="G15" t="s">
        <v>160</v>
      </c>
      <c r="H15" t="s">
        <v>270</v>
      </c>
      <c r="I15">
        <v>0</v>
      </c>
    </row>
    <row r="16" spans="1:9" ht="15" customHeight="1">
      <c r="A16" s="182" t="s">
        <v>302</v>
      </c>
      <c r="B16" t="s">
        <v>303</v>
      </c>
      <c r="C16" s="183">
        <v>273430000</v>
      </c>
      <c r="D16" t="s">
        <v>160</v>
      </c>
      <c r="E16" s="183">
        <v>273430000</v>
      </c>
      <c r="F16" t="s">
        <v>269</v>
      </c>
      <c r="G16" t="s">
        <v>160</v>
      </c>
      <c r="H16" t="s">
        <v>270</v>
      </c>
      <c r="I16">
        <v>0</v>
      </c>
    </row>
    <row r="17" spans="1:9" ht="15" customHeight="1">
      <c r="A17" s="182" t="s">
        <v>304</v>
      </c>
      <c r="B17" t="s">
        <v>305</v>
      </c>
      <c r="C17" s="183">
        <v>381000000</v>
      </c>
      <c r="D17" t="s">
        <v>160</v>
      </c>
      <c r="E17" s="183">
        <v>381000000</v>
      </c>
      <c r="F17" t="s">
        <v>269</v>
      </c>
      <c r="G17" t="s">
        <v>160</v>
      </c>
      <c r="H17" t="s">
        <v>270</v>
      </c>
      <c r="I17">
        <v>0</v>
      </c>
    </row>
    <row r="18" spans="1:9" ht="15" customHeight="1">
      <c r="A18" s="182" t="s">
        <v>306</v>
      </c>
      <c r="B18" t="s">
        <v>307</v>
      </c>
      <c r="C18" s="183">
        <v>367380000</v>
      </c>
      <c r="D18" t="s">
        <v>160</v>
      </c>
      <c r="E18" s="183">
        <v>367380000</v>
      </c>
      <c r="F18" t="s">
        <v>269</v>
      </c>
      <c r="G18" t="s">
        <v>160</v>
      </c>
      <c r="H18" t="s">
        <v>270</v>
      </c>
      <c r="I18">
        <v>0</v>
      </c>
    </row>
    <row r="19" spans="1:9" ht="15" customHeight="1">
      <c r="A19" s="182" t="s">
        <v>308</v>
      </c>
      <c r="B19" t="s">
        <v>309</v>
      </c>
      <c r="C19" s="183">
        <v>438110000</v>
      </c>
      <c r="D19" t="s">
        <v>160</v>
      </c>
      <c r="E19" s="183">
        <v>438110000</v>
      </c>
      <c r="F19" t="s">
        <v>269</v>
      </c>
      <c r="G19" t="s">
        <v>160</v>
      </c>
      <c r="H19" t="s">
        <v>270</v>
      </c>
      <c r="I19">
        <v>0</v>
      </c>
    </row>
    <row r="20" spans="1:9" ht="15" customHeight="1">
      <c r="A20" s="182" t="s">
        <v>310</v>
      </c>
      <c r="B20" t="s">
        <v>311</v>
      </c>
      <c r="C20" s="183">
        <v>682200000</v>
      </c>
      <c r="D20" t="s">
        <v>160</v>
      </c>
      <c r="E20" s="183">
        <v>682200000</v>
      </c>
      <c r="F20" t="s">
        <v>269</v>
      </c>
      <c r="G20" t="s">
        <v>160</v>
      </c>
      <c r="H20" t="s">
        <v>270</v>
      </c>
      <c r="I20">
        <v>0</v>
      </c>
    </row>
    <row r="21" spans="1:9" ht="15" customHeight="1">
      <c r="A21" s="182" t="s">
        <v>312</v>
      </c>
      <c r="B21" t="s">
        <v>313</v>
      </c>
      <c r="C21" s="183">
        <v>515650000</v>
      </c>
      <c r="D21" t="s">
        <v>160</v>
      </c>
      <c r="E21" s="183">
        <v>515650000</v>
      </c>
      <c r="F21" t="s">
        <v>269</v>
      </c>
      <c r="G21" t="s">
        <v>160</v>
      </c>
      <c r="H21" t="s">
        <v>270</v>
      </c>
      <c r="I21">
        <v>0</v>
      </c>
    </row>
    <row r="22" spans="1:9" ht="15" customHeight="1">
      <c r="A22" s="182" t="s">
        <v>316</v>
      </c>
      <c r="B22" t="s">
        <v>317</v>
      </c>
      <c r="C22" s="183">
        <v>633750000</v>
      </c>
      <c r="D22" t="s">
        <v>160</v>
      </c>
      <c r="E22" s="183">
        <v>633750000</v>
      </c>
      <c r="F22" t="s">
        <v>269</v>
      </c>
      <c r="G22" t="s">
        <v>160</v>
      </c>
      <c r="H22" t="s">
        <v>270</v>
      </c>
      <c r="I22">
        <v>0</v>
      </c>
    </row>
    <row r="23" spans="1:9" ht="15" customHeight="1">
      <c r="A23" s="182" t="s">
        <v>318</v>
      </c>
      <c r="B23" t="s">
        <v>319</v>
      </c>
      <c r="C23" s="183">
        <v>673380000</v>
      </c>
      <c r="D23" t="s">
        <v>160</v>
      </c>
      <c r="E23" s="183">
        <v>673380000</v>
      </c>
      <c r="F23" t="s">
        <v>269</v>
      </c>
      <c r="G23" t="s">
        <v>160</v>
      </c>
      <c r="H23" t="s">
        <v>270</v>
      </c>
      <c r="I23">
        <v>0</v>
      </c>
    </row>
    <row r="24" spans="1:9" ht="15" customHeight="1">
      <c r="A24" s="182" t="s">
        <v>320</v>
      </c>
      <c r="B24" t="s">
        <v>321</v>
      </c>
      <c r="C24" s="183">
        <v>786500000</v>
      </c>
      <c r="D24" t="s">
        <v>160</v>
      </c>
      <c r="E24" s="183">
        <v>786500000</v>
      </c>
      <c r="F24" t="s">
        <v>269</v>
      </c>
      <c r="G24" t="s">
        <v>160</v>
      </c>
      <c r="H24" t="s">
        <v>270</v>
      </c>
      <c r="I24">
        <v>0</v>
      </c>
    </row>
    <row r="25" spans="1:9" ht="15" customHeight="1">
      <c r="A25" s="182" t="s">
        <v>322</v>
      </c>
      <c r="B25" t="s">
        <v>323</v>
      </c>
      <c r="C25" s="183">
        <v>147100000</v>
      </c>
      <c r="D25" t="s">
        <v>160</v>
      </c>
      <c r="E25" s="183">
        <v>147100000</v>
      </c>
      <c r="F25" t="s">
        <v>269</v>
      </c>
      <c r="G25" t="s">
        <v>160</v>
      </c>
      <c r="H25" t="s">
        <v>270</v>
      </c>
      <c r="I25">
        <v>0</v>
      </c>
    </row>
    <row r="26" spans="1:9" ht="15" customHeight="1">
      <c r="A26" s="182" t="s">
        <v>324</v>
      </c>
      <c r="B26" t="s">
        <v>325</v>
      </c>
      <c r="C26" s="183">
        <v>354040000</v>
      </c>
      <c r="D26" t="s">
        <v>160</v>
      </c>
      <c r="E26" s="183">
        <v>354040000</v>
      </c>
      <c r="F26" t="s">
        <v>269</v>
      </c>
      <c r="G26" t="s">
        <v>160</v>
      </c>
      <c r="H26" t="s">
        <v>270</v>
      </c>
      <c r="I26">
        <v>0</v>
      </c>
    </row>
    <row r="27" spans="1:9" ht="15" customHeight="1">
      <c r="A27" s="182" t="s">
        <v>326</v>
      </c>
      <c r="B27" t="s">
        <v>327</v>
      </c>
      <c r="C27" s="183">
        <v>630950000</v>
      </c>
      <c r="D27" t="s">
        <v>160</v>
      </c>
      <c r="E27" s="183">
        <v>630950000</v>
      </c>
      <c r="F27" t="s">
        <v>269</v>
      </c>
      <c r="G27" t="s">
        <v>160</v>
      </c>
      <c r="H27" t="s">
        <v>270</v>
      </c>
      <c r="I27">
        <v>0</v>
      </c>
    </row>
    <row r="28" spans="1:9" ht="15" customHeight="1">
      <c r="A28" s="182" t="s">
        <v>328</v>
      </c>
      <c r="B28" t="s">
        <v>329</v>
      </c>
      <c r="C28" s="183">
        <v>437840000</v>
      </c>
      <c r="D28" t="s">
        <v>160</v>
      </c>
      <c r="E28" s="183">
        <v>437840000</v>
      </c>
      <c r="F28" t="s">
        <v>269</v>
      </c>
      <c r="G28" t="s">
        <v>160</v>
      </c>
      <c r="H28" t="s">
        <v>270</v>
      </c>
      <c r="I28">
        <v>0</v>
      </c>
    </row>
    <row r="29" spans="1:9" ht="15" customHeight="1">
      <c r="A29" s="182" t="s">
        <v>330</v>
      </c>
      <c r="B29" t="s">
        <v>331</v>
      </c>
      <c r="C29" s="183">
        <v>967000000</v>
      </c>
      <c r="D29" t="s">
        <v>160</v>
      </c>
      <c r="E29" s="183">
        <v>967000000</v>
      </c>
      <c r="F29" t="s">
        <v>269</v>
      </c>
      <c r="G29" t="s">
        <v>160</v>
      </c>
      <c r="H29" t="s">
        <v>270</v>
      </c>
      <c r="I29">
        <v>0</v>
      </c>
    </row>
    <row r="30" spans="1:9" ht="15" customHeight="1">
      <c r="A30" s="182" t="s">
        <v>332</v>
      </c>
      <c r="B30" t="s">
        <v>333</v>
      </c>
      <c r="C30" s="183">
        <v>393800000</v>
      </c>
      <c r="D30" t="s">
        <v>160</v>
      </c>
      <c r="E30" s="183">
        <v>393800000</v>
      </c>
      <c r="F30" t="s">
        <v>269</v>
      </c>
      <c r="G30" t="s">
        <v>160</v>
      </c>
      <c r="H30" t="s">
        <v>270</v>
      </c>
      <c r="I30">
        <v>0</v>
      </c>
    </row>
    <row r="31" spans="1:9" ht="15" customHeight="1">
      <c r="A31" s="182" t="s">
        <v>334</v>
      </c>
      <c r="B31" t="s">
        <v>335</v>
      </c>
      <c r="C31" s="183">
        <v>557750000</v>
      </c>
      <c r="D31" t="s">
        <v>160</v>
      </c>
      <c r="E31" s="183">
        <v>557750000</v>
      </c>
      <c r="F31" t="s">
        <v>269</v>
      </c>
      <c r="G31" t="s">
        <v>160</v>
      </c>
      <c r="H31" t="s">
        <v>270</v>
      </c>
      <c r="I31">
        <v>0</v>
      </c>
    </row>
    <row r="32" spans="1:9" ht="15" customHeight="1">
      <c r="A32" s="182" t="s">
        <v>336</v>
      </c>
      <c r="B32" t="s">
        <v>337</v>
      </c>
      <c r="C32" s="183">
        <v>658700000</v>
      </c>
      <c r="D32" t="s">
        <v>160</v>
      </c>
      <c r="E32" s="183">
        <v>658700000</v>
      </c>
      <c r="F32" t="s">
        <v>269</v>
      </c>
      <c r="G32" t="s">
        <v>160</v>
      </c>
      <c r="H32" t="s">
        <v>270</v>
      </c>
      <c r="I32">
        <v>0</v>
      </c>
    </row>
    <row r="33" spans="1:9" ht="15" customHeight="1">
      <c r="A33" s="182" t="s">
        <v>338</v>
      </c>
      <c r="B33" t="s">
        <v>339</v>
      </c>
      <c r="C33" s="183">
        <v>941200000</v>
      </c>
      <c r="D33" t="s">
        <v>160</v>
      </c>
      <c r="E33" s="183">
        <v>941200000</v>
      </c>
      <c r="F33" t="s">
        <v>269</v>
      </c>
      <c r="G33" t="s">
        <v>160</v>
      </c>
      <c r="H33" t="s">
        <v>270</v>
      </c>
      <c r="I33">
        <v>0</v>
      </c>
    </row>
    <row r="34" spans="1:9" ht="15" customHeight="1">
      <c r="A34" s="182" t="s">
        <v>340</v>
      </c>
      <c r="B34" t="s">
        <v>341</v>
      </c>
      <c r="C34" s="183">
        <v>664000000</v>
      </c>
      <c r="D34" t="s">
        <v>160</v>
      </c>
      <c r="E34" s="183">
        <v>664000000</v>
      </c>
      <c r="F34" t="s">
        <v>269</v>
      </c>
      <c r="G34" t="s">
        <v>160</v>
      </c>
      <c r="H34" t="s">
        <v>270</v>
      </c>
      <c r="I34">
        <v>0</v>
      </c>
    </row>
    <row r="35" spans="1:9" ht="15" customHeight="1">
      <c r="A35" s="182" t="s">
        <v>342</v>
      </c>
      <c r="B35" t="s">
        <v>343</v>
      </c>
      <c r="C35" s="183">
        <v>513550000</v>
      </c>
      <c r="D35" t="s">
        <v>160</v>
      </c>
      <c r="E35" s="183">
        <v>513550000</v>
      </c>
      <c r="F35" t="s">
        <v>269</v>
      </c>
      <c r="G35" t="s">
        <v>160</v>
      </c>
      <c r="H35" t="s">
        <v>270</v>
      </c>
      <c r="I35">
        <v>0</v>
      </c>
    </row>
    <row r="36" spans="1:9" ht="15" customHeight="1">
      <c r="A36" s="182" t="s">
        <v>344</v>
      </c>
      <c r="B36" t="s">
        <v>345</v>
      </c>
      <c r="C36" s="183">
        <v>321450000</v>
      </c>
      <c r="D36" t="s">
        <v>160</v>
      </c>
      <c r="E36" s="183">
        <v>321450000</v>
      </c>
      <c r="F36" t="s">
        <v>269</v>
      </c>
      <c r="G36" t="s">
        <v>160</v>
      </c>
      <c r="H36" t="s">
        <v>270</v>
      </c>
      <c r="I36">
        <v>0</v>
      </c>
    </row>
    <row r="37" spans="1:9" ht="15" customHeight="1">
      <c r="A37" s="182" t="s">
        <v>346</v>
      </c>
      <c r="B37" t="s">
        <v>347</v>
      </c>
      <c r="C37" s="183">
        <v>334050000</v>
      </c>
      <c r="D37" t="s">
        <v>160</v>
      </c>
      <c r="E37" s="183">
        <v>334050000</v>
      </c>
      <c r="F37" t="s">
        <v>269</v>
      </c>
      <c r="G37" t="s">
        <v>160</v>
      </c>
      <c r="H37" t="s">
        <v>270</v>
      </c>
      <c r="I37">
        <v>0</v>
      </c>
    </row>
    <row r="38" spans="1:9" ht="15" customHeight="1">
      <c r="A38" s="182" t="s">
        <v>348</v>
      </c>
      <c r="B38" t="s">
        <v>349</v>
      </c>
      <c r="C38" s="183">
        <v>502600000</v>
      </c>
      <c r="D38" t="s">
        <v>160</v>
      </c>
      <c r="E38" s="183">
        <v>502600000</v>
      </c>
      <c r="F38" t="s">
        <v>269</v>
      </c>
      <c r="G38" t="s">
        <v>160</v>
      </c>
      <c r="H38" t="s">
        <v>270</v>
      </c>
      <c r="I38">
        <v>0</v>
      </c>
    </row>
    <row r="39" spans="1:9" ht="15" customHeight="1">
      <c r="A39" s="182" t="s">
        <v>350</v>
      </c>
      <c r="B39" t="s">
        <v>351</v>
      </c>
      <c r="C39" s="183">
        <v>379500000</v>
      </c>
      <c r="D39" t="s">
        <v>160</v>
      </c>
      <c r="E39" s="183">
        <v>379500000</v>
      </c>
      <c r="F39" t="s">
        <v>269</v>
      </c>
      <c r="G39" t="s">
        <v>160</v>
      </c>
      <c r="H39" t="s">
        <v>270</v>
      </c>
      <c r="I39">
        <v>0</v>
      </c>
    </row>
    <row r="40" spans="1:9" ht="15" customHeight="1">
      <c r="A40" s="182" t="s">
        <v>352</v>
      </c>
      <c r="B40" t="s">
        <v>353</v>
      </c>
      <c r="C40" s="183">
        <v>372390000</v>
      </c>
      <c r="D40" t="s">
        <v>160</v>
      </c>
      <c r="E40" s="183">
        <v>372390000</v>
      </c>
      <c r="F40" t="s">
        <v>269</v>
      </c>
      <c r="G40" t="s">
        <v>160</v>
      </c>
      <c r="H40" t="s">
        <v>270</v>
      </c>
      <c r="I40">
        <v>0</v>
      </c>
    </row>
    <row r="41" spans="1:9" ht="15" customHeight="1">
      <c r="A41" s="182" t="s">
        <v>354</v>
      </c>
      <c r="B41" t="s">
        <v>355</v>
      </c>
      <c r="C41" s="183">
        <v>620950000</v>
      </c>
      <c r="D41" t="s">
        <v>160</v>
      </c>
      <c r="E41" s="183">
        <v>620950000</v>
      </c>
      <c r="F41" t="s">
        <v>269</v>
      </c>
      <c r="G41" t="s">
        <v>160</v>
      </c>
      <c r="H41" t="s">
        <v>270</v>
      </c>
      <c r="I41">
        <v>0</v>
      </c>
    </row>
    <row r="42" spans="1:9" ht="15" customHeight="1">
      <c r="A42" s="182" t="s">
        <v>356</v>
      </c>
      <c r="B42" t="s">
        <v>357</v>
      </c>
      <c r="C42" s="183">
        <v>219600000</v>
      </c>
      <c r="D42" t="s">
        <v>160</v>
      </c>
      <c r="E42" s="183">
        <v>219600000</v>
      </c>
      <c r="F42" t="s">
        <v>269</v>
      </c>
      <c r="G42" t="s">
        <v>160</v>
      </c>
      <c r="H42" t="s">
        <v>270</v>
      </c>
      <c r="I42">
        <v>0</v>
      </c>
    </row>
    <row r="43" spans="1:9" ht="15" customHeight="1">
      <c r="A43" s="182" t="s">
        <v>361</v>
      </c>
      <c r="B43" t="s">
        <v>362</v>
      </c>
      <c r="C43" s="183">
        <v>471700000</v>
      </c>
      <c r="D43" t="s">
        <v>160</v>
      </c>
      <c r="E43" s="183">
        <v>471700000</v>
      </c>
      <c r="F43" t="s">
        <v>269</v>
      </c>
      <c r="G43" t="s">
        <v>160</v>
      </c>
      <c r="H43" t="s">
        <v>270</v>
      </c>
      <c r="I43">
        <v>0</v>
      </c>
    </row>
    <row r="44" spans="1:9" ht="15" customHeight="1">
      <c r="A44" s="182" t="s">
        <v>363</v>
      </c>
      <c r="B44" t="s">
        <v>364</v>
      </c>
      <c r="C44" s="183">
        <v>464500000</v>
      </c>
      <c r="D44" t="s">
        <v>160</v>
      </c>
      <c r="E44" s="183">
        <v>464500000</v>
      </c>
      <c r="F44" t="s">
        <v>269</v>
      </c>
      <c r="G44" t="s">
        <v>160</v>
      </c>
      <c r="H44" t="s">
        <v>270</v>
      </c>
      <c r="I44">
        <v>0</v>
      </c>
    </row>
    <row r="45" spans="1:9" ht="15" customHeight="1">
      <c r="A45" s="182" t="s">
        <v>365</v>
      </c>
      <c r="B45" t="s">
        <v>366</v>
      </c>
      <c r="C45" s="183">
        <v>793550000</v>
      </c>
      <c r="D45" t="s">
        <v>160</v>
      </c>
      <c r="E45" s="183">
        <v>793550000</v>
      </c>
      <c r="F45" t="s">
        <v>269</v>
      </c>
      <c r="G45" t="s">
        <v>160</v>
      </c>
      <c r="H45" t="s">
        <v>270</v>
      </c>
      <c r="I45">
        <v>0</v>
      </c>
    </row>
    <row r="46" spans="1:9" ht="15" customHeight="1">
      <c r="A46" s="182" t="s">
        <v>367</v>
      </c>
      <c r="B46" t="s">
        <v>368</v>
      </c>
      <c r="C46" s="183">
        <v>571360000</v>
      </c>
      <c r="D46" t="s">
        <v>160</v>
      </c>
      <c r="E46" s="183">
        <v>571360000</v>
      </c>
      <c r="F46" t="s">
        <v>269</v>
      </c>
      <c r="G46" t="s">
        <v>160</v>
      </c>
      <c r="H46" t="s">
        <v>270</v>
      </c>
      <c r="I46">
        <v>0</v>
      </c>
    </row>
    <row r="47" spans="1:9" ht="15" customHeight="1">
      <c r="A47" s="182" t="s">
        <v>369</v>
      </c>
      <c r="B47" t="s">
        <v>370</v>
      </c>
      <c r="C47" s="183">
        <v>251450000</v>
      </c>
      <c r="D47" t="s">
        <v>160</v>
      </c>
      <c r="E47" s="183">
        <v>251450000</v>
      </c>
      <c r="F47" t="s">
        <v>269</v>
      </c>
      <c r="G47" t="s">
        <v>160</v>
      </c>
      <c r="H47" t="s">
        <v>270</v>
      </c>
      <c r="I47">
        <v>0</v>
      </c>
    </row>
    <row r="48" spans="1:9" ht="15" customHeight="1">
      <c r="A48" s="182" t="s">
        <v>371</v>
      </c>
      <c r="B48" t="s">
        <v>372</v>
      </c>
      <c r="C48" s="183">
        <v>961150000</v>
      </c>
      <c r="D48" t="s">
        <v>160</v>
      </c>
      <c r="E48" s="183">
        <v>961150000</v>
      </c>
      <c r="F48" t="s">
        <v>269</v>
      </c>
      <c r="G48" t="s">
        <v>160</v>
      </c>
      <c r="H48" t="s">
        <v>270</v>
      </c>
      <c r="I48">
        <v>0</v>
      </c>
    </row>
    <row r="49" spans="1:9" ht="15" customHeight="1">
      <c r="A49" s="182" t="s">
        <v>373</v>
      </c>
      <c r="B49" t="s">
        <v>374</v>
      </c>
      <c r="C49" s="183">
        <v>701350000</v>
      </c>
      <c r="D49" t="s">
        <v>160</v>
      </c>
      <c r="E49" s="183">
        <v>701350000</v>
      </c>
      <c r="F49" t="s">
        <v>269</v>
      </c>
      <c r="G49" t="s">
        <v>160</v>
      </c>
      <c r="H49" t="s">
        <v>270</v>
      </c>
      <c r="I49">
        <v>0</v>
      </c>
    </row>
    <row r="50" spans="1:9" ht="15" customHeight="1">
      <c r="A50" s="182" t="s">
        <v>375</v>
      </c>
      <c r="B50" t="s">
        <v>376</v>
      </c>
      <c r="C50" s="183">
        <v>325800000</v>
      </c>
      <c r="D50" t="s">
        <v>160</v>
      </c>
      <c r="E50" s="183">
        <v>325800000</v>
      </c>
      <c r="F50" t="s">
        <v>269</v>
      </c>
      <c r="G50" t="s">
        <v>160</v>
      </c>
      <c r="H50" t="s">
        <v>270</v>
      </c>
      <c r="I50">
        <v>0</v>
      </c>
    </row>
    <row r="51" spans="1:9" ht="15" customHeight="1">
      <c r="A51" s="182" t="s">
        <v>377</v>
      </c>
      <c r="B51" t="s">
        <v>378</v>
      </c>
      <c r="C51" s="183">
        <v>312500000</v>
      </c>
      <c r="D51" t="s">
        <v>160</v>
      </c>
      <c r="E51" s="183">
        <v>312500000</v>
      </c>
      <c r="F51" t="s">
        <v>269</v>
      </c>
      <c r="G51" t="s">
        <v>160</v>
      </c>
      <c r="H51" t="s">
        <v>270</v>
      </c>
      <c r="I51">
        <v>0</v>
      </c>
    </row>
    <row r="52" spans="1:9" ht="15" customHeight="1">
      <c r="A52" s="182" t="s">
        <v>381</v>
      </c>
      <c r="B52" t="s">
        <v>4733</v>
      </c>
      <c r="C52" s="183">
        <v>704740000</v>
      </c>
      <c r="D52" t="s">
        <v>160</v>
      </c>
      <c r="E52" s="183">
        <v>704740000</v>
      </c>
      <c r="F52" t="s">
        <v>269</v>
      </c>
      <c r="G52" t="s">
        <v>160</v>
      </c>
      <c r="H52" t="s">
        <v>270</v>
      </c>
      <c r="I52">
        <v>0</v>
      </c>
    </row>
    <row r="53" spans="1:9" ht="15" customHeight="1">
      <c r="A53" s="182" t="s">
        <v>382</v>
      </c>
      <c r="B53" t="s">
        <v>383</v>
      </c>
      <c r="C53" s="183">
        <v>715200000</v>
      </c>
      <c r="D53" t="s">
        <v>160</v>
      </c>
      <c r="E53" s="183">
        <v>715200000</v>
      </c>
      <c r="F53" t="s">
        <v>269</v>
      </c>
      <c r="G53" t="s">
        <v>160</v>
      </c>
      <c r="H53" t="s">
        <v>270</v>
      </c>
      <c r="I53">
        <v>0</v>
      </c>
    </row>
    <row r="54" spans="1:9" ht="15" customHeight="1">
      <c r="A54" s="182" t="s">
        <v>384</v>
      </c>
      <c r="B54" t="s">
        <v>385</v>
      </c>
      <c r="C54" s="183">
        <v>539850000</v>
      </c>
      <c r="D54" t="s">
        <v>160</v>
      </c>
      <c r="E54" s="183">
        <v>539850000</v>
      </c>
      <c r="F54" t="s">
        <v>269</v>
      </c>
      <c r="G54" t="s">
        <v>160</v>
      </c>
      <c r="H54" t="s">
        <v>270</v>
      </c>
      <c r="I54">
        <v>0</v>
      </c>
    </row>
    <row r="55" spans="1:9" ht="15" customHeight="1">
      <c r="A55" s="182" t="s">
        <v>4300</v>
      </c>
      <c r="B55" t="s">
        <v>4301</v>
      </c>
      <c r="C55" s="183">
        <v>214850000</v>
      </c>
      <c r="D55" t="s">
        <v>160</v>
      </c>
      <c r="E55" s="183">
        <v>214850000</v>
      </c>
      <c r="F55" t="s">
        <v>269</v>
      </c>
      <c r="G55" t="s">
        <v>160</v>
      </c>
      <c r="H55" t="s">
        <v>270</v>
      </c>
      <c r="I55">
        <v>0</v>
      </c>
    </row>
    <row r="56" spans="1:9" ht="15" customHeight="1">
      <c r="A56" s="182" t="s">
        <v>4302</v>
      </c>
      <c r="B56" t="s">
        <v>4303</v>
      </c>
      <c r="C56" s="183">
        <v>302500000</v>
      </c>
      <c r="D56" t="s">
        <v>160</v>
      </c>
      <c r="E56" s="183">
        <v>302500000</v>
      </c>
      <c r="F56" t="s">
        <v>269</v>
      </c>
      <c r="G56" t="s">
        <v>160</v>
      </c>
      <c r="H56" t="s">
        <v>270</v>
      </c>
      <c r="I56">
        <v>0</v>
      </c>
    </row>
    <row r="57" spans="1:9" ht="15" customHeight="1">
      <c r="A57" s="182" t="s">
        <v>4304</v>
      </c>
      <c r="B57" t="s">
        <v>4305</v>
      </c>
      <c r="C57" s="183">
        <v>505100000</v>
      </c>
      <c r="D57" t="s">
        <v>160</v>
      </c>
      <c r="E57" s="183">
        <v>505100000</v>
      </c>
      <c r="F57" t="s">
        <v>269</v>
      </c>
      <c r="G57" t="s">
        <v>160</v>
      </c>
      <c r="H57" t="s">
        <v>270</v>
      </c>
      <c r="I57">
        <v>0</v>
      </c>
    </row>
    <row r="58" spans="1:9" ht="15" customHeight="1">
      <c r="A58" s="182" t="s">
        <v>4734</v>
      </c>
      <c r="B58" t="s">
        <v>4735</v>
      </c>
      <c r="C58" s="183">
        <v>474800000</v>
      </c>
      <c r="D58" t="s">
        <v>160</v>
      </c>
      <c r="E58" s="183">
        <v>474800000</v>
      </c>
      <c r="F58" t="s">
        <v>269</v>
      </c>
      <c r="G58" t="s">
        <v>160</v>
      </c>
      <c r="H58" t="s">
        <v>270</v>
      </c>
      <c r="I58">
        <v>0</v>
      </c>
    </row>
    <row r="59" spans="1:9" ht="15" customHeight="1">
      <c r="A59" s="182" t="s">
        <v>4736</v>
      </c>
      <c r="B59" t="s">
        <v>4737</v>
      </c>
      <c r="C59" s="183">
        <v>520400000</v>
      </c>
      <c r="D59" t="s">
        <v>160</v>
      </c>
      <c r="E59" s="183">
        <v>520400000</v>
      </c>
      <c r="F59" t="s">
        <v>269</v>
      </c>
      <c r="G59" t="s">
        <v>160</v>
      </c>
      <c r="H59" t="s">
        <v>270</v>
      </c>
      <c r="I59">
        <v>0</v>
      </c>
    </row>
    <row r="60" spans="1:9" ht="15" customHeight="1">
      <c r="A60" s="182" t="s">
        <v>4738</v>
      </c>
      <c r="B60" t="s">
        <v>4739</v>
      </c>
      <c r="C60" s="183">
        <v>389550000</v>
      </c>
      <c r="D60" t="s">
        <v>160</v>
      </c>
      <c r="E60" s="183">
        <v>389550000</v>
      </c>
      <c r="F60" t="s">
        <v>269</v>
      </c>
      <c r="G60" t="s">
        <v>160</v>
      </c>
      <c r="H60" t="s">
        <v>270</v>
      </c>
      <c r="I60">
        <v>0</v>
      </c>
    </row>
    <row r="61" spans="1:9" ht="15" customHeight="1">
      <c r="A61" s="182" t="s">
        <v>4740</v>
      </c>
      <c r="B61" t="s">
        <v>4741</v>
      </c>
      <c r="C61" s="183">
        <v>267000000</v>
      </c>
      <c r="D61" t="s">
        <v>160</v>
      </c>
      <c r="E61" s="183">
        <v>267000000</v>
      </c>
      <c r="F61" t="s">
        <v>269</v>
      </c>
      <c r="G61" t="s">
        <v>160</v>
      </c>
      <c r="H61" t="s">
        <v>270</v>
      </c>
      <c r="I61">
        <v>0</v>
      </c>
    </row>
    <row r="62" spans="1:9" ht="15" customHeight="1">
      <c r="A62" s="182" t="s">
        <v>4742</v>
      </c>
      <c r="B62" t="s">
        <v>4743</v>
      </c>
      <c r="C62" s="183">
        <v>495050000</v>
      </c>
      <c r="D62" t="s">
        <v>160</v>
      </c>
      <c r="E62" s="183">
        <v>495050000</v>
      </c>
      <c r="F62" t="s">
        <v>269</v>
      </c>
      <c r="G62" t="s">
        <v>160</v>
      </c>
      <c r="H62" t="s">
        <v>270</v>
      </c>
      <c r="I62">
        <v>0</v>
      </c>
    </row>
    <row r="63" spans="1:9" ht="15" customHeight="1">
      <c r="A63" s="182" t="s">
        <v>5279</v>
      </c>
      <c r="B63" t="s">
        <v>5280</v>
      </c>
      <c r="C63" s="183">
        <v>466250000</v>
      </c>
      <c r="D63" t="s">
        <v>160</v>
      </c>
      <c r="E63" s="183">
        <v>466250000</v>
      </c>
      <c r="F63" t="s">
        <v>269</v>
      </c>
      <c r="G63" t="s">
        <v>160</v>
      </c>
      <c r="H63" t="s">
        <v>270</v>
      </c>
      <c r="I63">
        <v>0</v>
      </c>
    </row>
    <row r="64" spans="1:9" ht="15" customHeight="1">
      <c r="A64" s="182" t="s">
        <v>5558</v>
      </c>
      <c r="B64" t="s">
        <v>5559</v>
      </c>
      <c r="C64" s="183">
        <v>362790000</v>
      </c>
      <c r="D64" t="s">
        <v>160</v>
      </c>
      <c r="E64" s="183">
        <v>362790000</v>
      </c>
      <c r="F64" t="s">
        <v>269</v>
      </c>
      <c r="G64" t="s">
        <v>160</v>
      </c>
      <c r="H64" t="s">
        <v>270</v>
      </c>
      <c r="I64">
        <v>0</v>
      </c>
    </row>
    <row r="65" spans="1:9" ht="15" customHeight="1">
      <c r="A65" s="182" t="s">
        <v>5560</v>
      </c>
      <c r="B65" t="s">
        <v>5561</v>
      </c>
      <c r="C65" s="183">
        <v>269580000</v>
      </c>
      <c r="D65" t="s">
        <v>160</v>
      </c>
      <c r="E65" s="183">
        <v>269580000</v>
      </c>
      <c r="F65" t="s">
        <v>269</v>
      </c>
      <c r="G65" t="s">
        <v>160</v>
      </c>
      <c r="H65" t="s">
        <v>270</v>
      </c>
      <c r="I65">
        <v>0</v>
      </c>
    </row>
    <row r="66" spans="1:9" ht="15" customHeight="1">
      <c r="A66" s="182" t="s">
        <v>5562</v>
      </c>
      <c r="B66" t="s">
        <v>5563</v>
      </c>
      <c r="C66" s="183">
        <v>215920000</v>
      </c>
      <c r="D66" t="s">
        <v>160</v>
      </c>
      <c r="E66" s="183">
        <v>215920000</v>
      </c>
      <c r="F66" t="s">
        <v>269</v>
      </c>
      <c r="G66" t="s">
        <v>160</v>
      </c>
      <c r="H66" t="s">
        <v>270</v>
      </c>
      <c r="I66">
        <v>0</v>
      </c>
    </row>
    <row r="67" spans="1:9" ht="15" customHeight="1">
      <c r="A67" s="182" t="s">
        <v>5984</v>
      </c>
      <c r="B67" t="s">
        <v>5985</v>
      </c>
      <c r="C67" s="183">
        <v>468750000</v>
      </c>
      <c r="D67" t="s">
        <v>160</v>
      </c>
      <c r="E67" s="183">
        <v>468750000</v>
      </c>
      <c r="F67" t="s">
        <v>269</v>
      </c>
      <c r="G67" t="s">
        <v>160</v>
      </c>
      <c r="H67" t="s">
        <v>270</v>
      </c>
      <c r="I67">
        <v>0</v>
      </c>
    </row>
    <row r="68" spans="1:9" ht="15" customHeight="1">
      <c r="A68" s="182" t="s">
        <v>358</v>
      </c>
      <c r="B68" t="s">
        <v>359</v>
      </c>
      <c r="C68" t="s">
        <v>160</v>
      </c>
      <c r="D68" s="183">
        <v>30544516834</v>
      </c>
      <c r="E68" s="183">
        <v>30544516834</v>
      </c>
      <c r="F68" t="s">
        <v>360</v>
      </c>
      <c r="G68" s="183">
        <v>4426671</v>
      </c>
      <c r="H68" t="s">
        <v>270</v>
      </c>
      <c r="I68">
        <v>0</v>
      </c>
    </row>
    <row r="69" spans="1:9" ht="15" customHeight="1">
      <c r="A69" s="182" t="s">
        <v>386</v>
      </c>
      <c r="B69" t="s">
        <v>387</v>
      </c>
      <c r="C69" t="s">
        <v>160</v>
      </c>
      <c r="D69" s="183">
        <v>124201980</v>
      </c>
      <c r="E69" s="183">
        <v>124201980</v>
      </c>
      <c r="F69" t="s">
        <v>360</v>
      </c>
      <c r="G69" s="183">
        <v>18000</v>
      </c>
      <c r="H69" t="s">
        <v>270</v>
      </c>
      <c r="I69">
        <v>0</v>
      </c>
    </row>
    <row r="70" spans="1:9" ht="15" customHeight="1">
      <c r="A70" s="182" t="s">
        <v>388</v>
      </c>
      <c r="B70" t="s">
        <v>389</v>
      </c>
      <c r="C70" t="s">
        <v>160</v>
      </c>
      <c r="D70" s="183">
        <v>73141166</v>
      </c>
      <c r="E70" s="183">
        <v>73141166</v>
      </c>
      <c r="F70" t="s">
        <v>360</v>
      </c>
      <c r="G70" s="183">
        <v>10600</v>
      </c>
      <c r="H70" t="s">
        <v>270</v>
      </c>
      <c r="I70">
        <v>0</v>
      </c>
    </row>
    <row r="71" spans="1:9" ht="15" customHeight="1">
      <c r="A71" s="182" t="s">
        <v>392</v>
      </c>
      <c r="B71" t="s">
        <v>393</v>
      </c>
      <c r="C71" t="s">
        <v>160</v>
      </c>
      <c r="D71" s="183">
        <v>306172080</v>
      </c>
      <c r="E71" s="183">
        <v>306172080</v>
      </c>
      <c r="F71" t="s">
        <v>394</v>
      </c>
      <c r="G71" s="184">
        <v>44372.06</v>
      </c>
      <c r="H71" t="s">
        <v>270</v>
      </c>
      <c r="I71">
        <v>0</v>
      </c>
    </row>
    <row r="72" spans="1:9" ht="15" customHeight="1">
      <c r="A72" s="182" t="s">
        <v>395</v>
      </c>
      <c r="B72" t="s">
        <v>396</v>
      </c>
      <c r="C72" t="s">
        <v>160</v>
      </c>
      <c r="D72" s="183">
        <v>50958080</v>
      </c>
      <c r="E72" s="183">
        <v>50958080</v>
      </c>
      <c r="F72" t="s">
        <v>397</v>
      </c>
      <c r="G72" s="184">
        <v>7385.11</v>
      </c>
      <c r="H72" t="s">
        <v>270</v>
      </c>
      <c r="I72">
        <v>0</v>
      </c>
    </row>
    <row r="73" spans="1:9" ht="15" customHeight="1">
      <c r="A73" s="182" t="s">
        <v>398</v>
      </c>
      <c r="B73" t="s">
        <v>399</v>
      </c>
      <c r="C73" t="s">
        <v>160</v>
      </c>
      <c r="D73" s="183">
        <v>1714672650</v>
      </c>
      <c r="E73" s="183">
        <v>1714672650</v>
      </c>
      <c r="F73" t="s">
        <v>400</v>
      </c>
      <c r="G73" s="184">
        <v>248499.32</v>
      </c>
      <c r="H73" t="s">
        <v>270</v>
      </c>
      <c r="I73">
        <v>0</v>
      </c>
    </row>
    <row r="74" spans="1:9" ht="15" customHeight="1">
      <c r="A74" s="182" t="s">
        <v>401</v>
      </c>
      <c r="B74" t="s">
        <v>402</v>
      </c>
      <c r="C74" s="183">
        <v>44570928569</v>
      </c>
      <c r="D74" s="183">
        <v>2147038228</v>
      </c>
      <c r="E74" s="183">
        <v>46717966797</v>
      </c>
      <c r="F74" t="s">
        <v>269</v>
      </c>
      <c r="G74" s="183">
        <v>311160</v>
      </c>
      <c r="H74" t="s">
        <v>270</v>
      </c>
      <c r="I74">
        <v>0</v>
      </c>
    </row>
    <row r="75" spans="1:9" ht="15" customHeight="1">
      <c r="A75" s="182" t="s">
        <v>403</v>
      </c>
      <c r="B75" t="s">
        <v>4746</v>
      </c>
      <c r="C75" s="183">
        <v>4834720000</v>
      </c>
      <c r="D75" t="s">
        <v>160</v>
      </c>
      <c r="E75" s="183">
        <v>4834720000</v>
      </c>
      <c r="F75" t="s">
        <v>269</v>
      </c>
      <c r="G75" t="s">
        <v>160</v>
      </c>
      <c r="H75" t="s">
        <v>270</v>
      </c>
      <c r="I75">
        <v>0</v>
      </c>
    </row>
    <row r="76" spans="1:9" ht="15" customHeight="1">
      <c r="A76" s="182" t="s">
        <v>404</v>
      </c>
      <c r="B76" t="s">
        <v>405</v>
      </c>
      <c r="C76" s="183">
        <v>1263191291</v>
      </c>
      <c r="D76" t="s">
        <v>160</v>
      </c>
      <c r="E76" s="183">
        <v>1263191291</v>
      </c>
      <c r="F76" t="s">
        <v>269</v>
      </c>
      <c r="G76" t="s">
        <v>160</v>
      </c>
      <c r="H76" t="s">
        <v>270</v>
      </c>
      <c r="I76">
        <v>0</v>
      </c>
    </row>
    <row r="77" spans="1:9" ht="15" customHeight="1">
      <c r="A77" s="182" t="s">
        <v>406</v>
      </c>
      <c r="B77" t="s">
        <v>4747</v>
      </c>
      <c r="C77" s="183">
        <v>272950000</v>
      </c>
      <c r="D77" t="s">
        <v>160</v>
      </c>
      <c r="E77" s="183">
        <v>272950000</v>
      </c>
      <c r="F77" t="s">
        <v>269</v>
      </c>
      <c r="G77" t="s">
        <v>160</v>
      </c>
      <c r="H77" t="s">
        <v>270</v>
      </c>
      <c r="I77">
        <v>0</v>
      </c>
    </row>
    <row r="78" spans="1:9" ht="15" customHeight="1">
      <c r="A78" s="182" t="s">
        <v>4308</v>
      </c>
      <c r="B78" t="s">
        <v>4309</v>
      </c>
      <c r="C78" s="183">
        <v>4858767200</v>
      </c>
      <c r="D78" t="s">
        <v>160</v>
      </c>
      <c r="E78" s="183">
        <v>4858767200</v>
      </c>
      <c r="F78" t="s">
        <v>269</v>
      </c>
      <c r="G78" t="s">
        <v>160</v>
      </c>
      <c r="H78" t="s">
        <v>270</v>
      </c>
      <c r="I78">
        <v>0</v>
      </c>
    </row>
    <row r="79" spans="1:9" ht="15" customHeight="1">
      <c r="A79" s="182" t="s">
        <v>407</v>
      </c>
      <c r="B79" t="s">
        <v>408</v>
      </c>
      <c r="C79" s="183">
        <v>8435884728</v>
      </c>
      <c r="D79" t="s">
        <v>160</v>
      </c>
      <c r="E79" s="183">
        <v>8435884728</v>
      </c>
      <c r="F79" t="s">
        <v>269</v>
      </c>
      <c r="G79" t="s">
        <v>160</v>
      </c>
      <c r="H79" t="s">
        <v>270</v>
      </c>
      <c r="I79">
        <v>0</v>
      </c>
    </row>
    <row r="80" spans="1:9" ht="15" customHeight="1">
      <c r="A80" s="182" t="s">
        <v>4310</v>
      </c>
      <c r="B80" t="s">
        <v>4311</v>
      </c>
      <c r="C80" s="183">
        <v>6048292200</v>
      </c>
      <c r="D80" t="s">
        <v>160</v>
      </c>
      <c r="E80" s="183">
        <v>6048292200</v>
      </c>
      <c r="F80" t="s">
        <v>269</v>
      </c>
      <c r="G80" t="s">
        <v>160</v>
      </c>
      <c r="H80" t="s">
        <v>270</v>
      </c>
      <c r="I80">
        <v>0</v>
      </c>
    </row>
    <row r="81" spans="1:9" ht="15" customHeight="1">
      <c r="A81" s="182" t="s">
        <v>4312</v>
      </c>
      <c r="B81" t="s">
        <v>4313</v>
      </c>
      <c r="C81" s="183">
        <v>3205672650</v>
      </c>
      <c r="D81" t="s">
        <v>160</v>
      </c>
      <c r="E81" s="183">
        <v>3205672650</v>
      </c>
      <c r="F81" t="s">
        <v>269</v>
      </c>
      <c r="G81" t="s">
        <v>160</v>
      </c>
      <c r="H81" t="s">
        <v>270</v>
      </c>
      <c r="I81">
        <v>0</v>
      </c>
    </row>
    <row r="82" spans="1:9" ht="15" customHeight="1">
      <c r="A82" s="182" t="s">
        <v>410</v>
      </c>
      <c r="B82" t="s">
        <v>411</v>
      </c>
      <c r="C82" s="183">
        <v>1161562550</v>
      </c>
      <c r="D82" t="s">
        <v>160</v>
      </c>
      <c r="E82" s="183">
        <v>1161562550</v>
      </c>
      <c r="F82" t="s">
        <v>269</v>
      </c>
      <c r="G82" t="s">
        <v>160</v>
      </c>
      <c r="H82" t="s">
        <v>270</v>
      </c>
      <c r="I82">
        <v>0</v>
      </c>
    </row>
    <row r="83" spans="1:9" ht="15" customHeight="1">
      <c r="A83" s="182" t="s">
        <v>412</v>
      </c>
      <c r="B83" t="s">
        <v>4749</v>
      </c>
      <c r="C83" s="183">
        <v>924850000</v>
      </c>
      <c r="D83" t="s">
        <v>160</v>
      </c>
      <c r="E83" s="183">
        <v>924850000</v>
      </c>
      <c r="F83" t="s">
        <v>269</v>
      </c>
      <c r="G83" t="s">
        <v>160</v>
      </c>
      <c r="H83" t="s">
        <v>270</v>
      </c>
      <c r="I83">
        <v>0</v>
      </c>
    </row>
    <row r="84" spans="1:9" ht="15" customHeight="1">
      <c r="A84" s="182" t="s">
        <v>413</v>
      </c>
      <c r="B84" t="s">
        <v>414</v>
      </c>
      <c r="C84" s="183">
        <v>992262550</v>
      </c>
      <c r="D84" t="s">
        <v>160</v>
      </c>
      <c r="E84" s="183">
        <v>992262550</v>
      </c>
      <c r="F84" t="s">
        <v>269</v>
      </c>
      <c r="G84" t="s">
        <v>160</v>
      </c>
      <c r="H84" t="s">
        <v>270</v>
      </c>
      <c r="I84">
        <v>0</v>
      </c>
    </row>
    <row r="85" spans="1:9" ht="15" customHeight="1">
      <c r="A85" s="182" t="s">
        <v>415</v>
      </c>
      <c r="B85" t="s">
        <v>416</v>
      </c>
      <c r="C85" s="183">
        <v>5933630000</v>
      </c>
      <c r="D85" t="s">
        <v>160</v>
      </c>
      <c r="E85" s="183">
        <v>5933630000</v>
      </c>
      <c r="F85" t="s">
        <v>269</v>
      </c>
      <c r="G85" t="s">
        <v>160</v>
      </c>
      <c r="H85" t="s">
        <v>270</v>
      </c>
      <c r="I85">
        <v>0</v>
      </c>
    </row>
    <row r="86" spans="1:9" ht="15" customHeight="1">
      <c r="A86" s="182" t="s">
        <v>5281</v>
      </c>
      <c r="B86" t="s">
        <v>5282</v>
      </c>
      <c r="C86" s="183">
        <v>5807625400</v>
      </c>
      <c r="D86" t="s">
        <v>160</v>
      </c>
      <c r="E86" s="183">
        <v>5807625400</v>
      </c>
      <c r="F86" t="s">
        <v>269</v>
      </c>
      <c r="G86" t="s">
        <v>160</v>
      </c>
      <c r="H86" t="s">
        <v>270</v>
      </c>
      <c r="I86">
        <v>0</v>
      </c>
    </row>
    <row r="87" spans="1:9" ht="15" customHeight="1">
      <c r="A87" s="182" t="s">
        <v>4314</v>
      </c>
      <c r="B87" t="s">
        <v>5986</v>
      </c>
      <c r="C87" s="183">
        <v>831520000</v>
      </c>
      <c r="D87" t="s">
        <v>160</v>
      </c>
      <c r="E87" s="183">
        <v>831520000</v>
      </c>
      <c r="F87" t="s">
        <v>269</v>
      </c>
      <c r="G87" t="s">
        <v>160</v>
      </c>
      <c r="H87" t="s">
        <v>270</v>
      </c>
      <c r="I87">
        <v>0</v>
      </c>
    </row>
    <row r="88" spans="1:9" ht="15" customHeight="1">
      <c r="A88" s="182" t="s">
        <v>417</v>
      </c>
      <c r="B88" t="s">
        <v>4751</v>
      </c>
      <c r="C88" t="s">
        <v>160</v>
      </c>
      <c r="D88" s="183">
        <v>13524216</v>
      </c>
      <c r="E88" s="183">
        <v>13524216</v>
      </c>
      <c r="F88" t="s">
        <v>360</v>
      </c>
      <c r="G88" s="183">
        <v>1960</v>
      </c>
      <c r="H88" t="s">
        <v>270</v>
      </c>
      <c r="I88">
        <v>0</v>
      </c>
    </row>
    <row r="89" spans="1:9" ht="15" customHeight="1">
      <c r="A89" s="182" t="s">
        <v>418</v>
      </c>
      <c r="B89" t="s">
        <v>4752</v>
      </c>
      <c r="C89" t="s">
        <v>160</v>
      </c>
      <c r="D89" s="183">
        <v>56580902</v>
      </c>
      <c r="E89" s="183">
        <v>56580902</v>
      </c>
      <c r="F89" t="s">
        <v>360</v>
      </c>
      <c r="G89" s="183">
        <v>8200</v>
      </c>
      <c r="H89" t="s">
        <v>270</v>
      </c>
      <c r="I89">
        <v>0</v>
      </c>
    </row>
    <row r="90" spans="1:9" ht="15" customHeight="1">
      <c r="A90" s="182" t="s">
        <v>4753</v>
      </c>
      <c r="B90" t="s">
        <v>4754</v>
      </c>
      <c r="C90" t="s">
        <v>160</v>
      </c>
      <c r="D90" s="183">
        <v>6900110</v>
      </c>
      <c r="E90" s="183">
        <v>6900110</v>
      </c>
      <c r="F90" t="s">
        <v>360</v>
      </c>
      <c r="G90" s="183">
        <v>1000</v>
      </c>
      <c r="H90" t="s">
        <v>270</v>
      </c>
      <c r="I90">
        <v>0</v>
      </c>
    </row>
    <row r="91" spans="1:9" ht="15" customHeight="1">
      <c r="A91" s="182" t="s">
        <v>5987</v>
      </c>
      <c r="B91" t="s">
        <v>5988</v>
      </c>
      <c r="C91" t="s">
        <v>160</v>
      </c>
      <c r="D91" s="183">
        <v>1173018700</v>
      </c>
      <c r="E91" s="183">
        <v>1173018700</v>
      </c>
      <c r="F91" t="s">
        <v>360</v>
      </c>
      <c r="G91" s="183">
        <v>170000</v>
      </c>
      <c r="H91" t="s">
        <v>270</v>
      </c>
      <c r="I91">
        <v>0</v>
      </c>
    </row>
    <row r="92" spans="1:9" ht="15" customHeight="1">
      <c r="A92" s="182" t="s">
        <v>5989</v>
      </c>
      <c r="B92" t="s">
        <v>5990</v>
      </c>
      <c r="C92" t="s">
        <v>160</v>
      </c>
      <c r="D92" s="183">
        <v>897014300</v>
      </c>
      <c r="E92" s="183">
        <v>897014300</v>
      </c>
      <c r="F92" t="s">
        <v>360</v>
      </c>
      <c r="G92" s="183">
        <v>130000</v>
      </c>
      <c r="H92" t="s">
        <v>270</v>
      </c>
      <c r="I92">
        <v>0</v>
      </c>
    </row>
    <row r="93" spans="1:9" ht="15" customHeight="1">
      <c r="A93" s="182" t="s">
        <v>419</v>
      </c>
      <c r="B93" t="s">
        <v>420</v>
      </c>
      <c r="C93" s="183">
        <v>378914277898</v>
      </c>
      <c r="D93" s="183">
        <v>612057615401</v>
      </c>
      <c r="E93" s="183">
        <v>990971893299</v>
      </c>
      <c r="F93" t="s">
        <v>269</v>
      </c>
      <c r="G93" s="184">
        <v>88702588.129999995</v>
      </c>
      <c r="H93" t="s">
        <v>270</v>
      </c>
      <c r="I93">
        <v>0</v>
      </c>
    </row>
    <row r="94" spans="1:9" ht="15" customHeight="1">
      <c r="A94" s="182" t="s">
        <v>249</v>
      </c>
      <c r="B94" t="s">
        <v>421</v>
      </c>
      <c r="C94" s="183">
        <v>358567034536</v>
      </c>
      <c r="D94" s="183">
        <v>368347045757</v>
      </c>
      <c r="E94" s="183">
        <v>726914080293</v>
      </c>
      <c r="F94" t="s">
        <v>269</v>
      </c>
      <c r="G94" s="184">
        <v>53382778.789999999</v>
      </c>
      <c r="H94" t="s">
        <v>270</v>
      </c>
      <c r="I94">
        <v>0</v>
      </c>
    </row>
    <row r="95" spans="1:9" ht="15" customHeight="1">
      <c r="A95" s="182" t="s">
        <v>422</v>
      </c>
      <c r="B95" t="s">
        <v>423</v>
      </c>
      <c r="C95" s="183">
        <v>312184069367</v>
      </c>
      <c r="D95" t="s">
        <v>160</v>
      </c>
      <c r="E95" s="183">
        <v>312184069367</v>
      </c>
      <c r="F95" t="s">
        <v>269</v>
      </c>
      <c r="G95" t="s">
        <v>160</v>
      </c>
      <c r="H95" t="s">
        <v>270</v>
      </c>
      <c r="I95">
        <v>0</v>
      </c>
    </row>
    <row r="96" spans="1:9" ht="15" customHeight="1">
      <c r="A96" s="182" t="s">
        <v>424</v>
      </c>
      <c r="B96" t="s">
        <v>425</v>
      </c>
      <c r="C96" s="183">
        <v>312184069367</v>
      </c>
      <c r="D96" t="s">
        <v>160</v>
      </c>
      <c r="E96" s="183">
        <v>312184069367</v>
      </c>
      <c r="F96" t="s">
        <v>269</v>
      </c>
      <c r="G96" t="s">
        <v>160</v>
      </c>
      <c r="H96" t="s">
        <v>270</v>
      </c>
      <c r="I96">
        <v>0</v>
      </c>
    </row>
    <row r="97" spans="1:9" ht="15" customHeight="1">
      <c r="A97" s="182" t="s">
        <v>426</v>
      </c>
      <c r="B97" t="s">
        <v>427</v>
      </c>
      <c r="C97" s="183">
        <v>434161498</v>
      </c>
      <c r="D97" t="s">
        <v>160</v>
      </c>
      <c r="E97" s="183">
        <v>434161498</v>
      </c>
      <c r="F97" t="s">
        <v>269</v>
      </c>
      <c r="G97" t="s">
        <v>160</v>
      </c>
      <c r="H97" t="s">
        <v>270</v>
      </c>
      <c r="I97">
        <v>0</v>
      </c>
    </row>
    <row r="98" spans="1:9" ht="15" customHeight="1">
      <c r="A98" s="182" t="s">
        <v>428</v>
      </c>
      <c r="B98" t="s">
        <v>429</v>
      </c>
      <c r="C98" s="183">
        <v>434161498</v>
      </c>
      <c r="D98" t="s">
        <v>160</v>
      </c>
      <c r="E98" s="183">
        <v>434161498</v>
      </c>
      <c r="F98" t="s">
        <v>269</v>
      </c>
      <c r="G98" t="s">
        <v>160</v>
      </c>
      <c r="H98" t="s">
        <v>270</v>
      </c>
      <c r="I98">
        <v>0</v>
      </c>
    </row>
    <row r="99" spans="1:9" ht="15" customHeight="1">
      <c r="A99" s="182" t="s">
        <v>430</v>
      </c>
      <c r="B99" t="s">
        <v>431</v>
      </c>
      <c r="C99" t="s">
        <v>160</v>
      </c>
      <c r="D99" s="183">
        <v>146562344467</v>
      </c>
      <c r="E99" s="183">
        <v>146562344467</v>
      </c>
      <c r="F99" t="s">
        <v>269</v>
      </c>
      <c r="G99" s="184">
        <v>21240580.870000001</v>
      </c>
      <c r="H99" t="s">
        <v>270</v>
      </c>
      <c r="I99">
        <v>0</v>
      </c>
    </row>
    <row r="100" spans="1:9" ht="15" customHeight="1">
      <c r="A100" s="182" t="s">
        <v>432</v>
      </c>
      <c r="B100" t="s">
        <v>433</v>
      </c>
      <c r="C100" t="s">
        <v>160</v>
      </c>
      <c r="D100" s="183">
        <v>146562344467</v>
      </c>
      <c r="E100" s="183">
        <v>146562344467</v>
      </c>
      <c r="F100" t="s">
        <v>360</v>
      </c>
      <c r="G100" s="184">
        <v>21240580.870000001</v>
      </c>
      <c r="H100" t="s">
        <v>270</v>
      </c>
      <c r="I100">
        <v>0</v>
      </c>
    </row>
    <row r="101" spans="1:9" ht="15" customHeight="1">
      <c r="A101" s="182" t="s">
        <v>434</v>
      </c>
      <c r="B101" t="s">
        <v>435</v>
      </c>
      <c r="C101" s="183">
        <v>2140367097</v>
      </c>
      <c r="D101" s="183">
        <v>221668779442</v>
      </c>
      <c r="E101" s="183">
        <v>223809146539</v>
      </c>
      <c r="F101" t="s">
        <v>269</v>
      </c>
      <c r="G101" s="184">
        <v>32125397.920000002</v>
      </c>
      <c r="H101" t="s">
        <v>270</v>
      </c>
      <c r="I101">
        <v>0</v>
      </c>
    </row>
    <row r="102" spans="1:9" ht="15" customHeight="1">
      <c r="A102" s="182" t="s">
        <v>436</v>
      </c>
      <c r="B102" t="s">
        <v>437</v>
      </c>
      <c r="C102" s="183">
        <v>2140367097</v>
      </c>
      <c r="D102" t="s">
        <v>160</v>
      </c>
      <c r="E102" s="183">
        <v>2140367097</v>
      </c>
      <c r="F102" t="s">
        <v>269</v>
      </c>
      <c r="G102" t="s">
        <v>160</v>
      </c>
      <c r="H102" t="s">
        <v>270</v>
      </c>
      <c r="I102">
        <v>0</v>
      </c>
    </row>
    <row r="103" spans="1:9" ht="15" customHeight="1">
      <c r="A103" s="182" t="s">
        <v>438</v>
      </c>
      <c r="B103" t="s">
        <v>439</v>
      </c>
      <c r="C103" t="s">
        <v>160</v>
      </c>
      <c r="D103" s="183">
        <v>221668779442</v>
      </c>
      <c r="E103" s="183">
        <v>221668779442</v>
      </c>
      <c r="F103" t="s">
        <v>360</v>
      </c>
      <c r="G103" s="184">
        <v>32125397.920000002</v>
      </c>
      <c r="H103" t="s">
        <v>270</v>
      </c>
      <c r="I103">
        <v>0</v>
      </c>
    </row>
    <row r="104" spans="1:9" ht="15" customHeight="1">
      <c r="A104" s="182" t="s">
        <v>440</v>
      </c>
      <c r="B104" t="s">
        <v>441</v>
      </c>
      <c r="C104" t="s">
        <v>160</v>
      </c>
      <c r="D104" s="183">
        <v>115921848</v>
      </c>
      <c r="E104" s="183">
        <v>115921848</v>
      </c>
      <c r="F104" t="s">
        <v>269</v>
      </c>
      <c r="G104" s="183">
        <v>16800</v>
      </c>
      <c r="H104" t="s">
        <v>270</v>
      </c>
      <c r="I104">
        <v>0</v>
      </c>
    </row>
    <row r="105" spans="1:9" ht="15" customHeight="1">
      <c r="A105" s="182" t="s">
        <v>442</v>
      </c>
      <c r="B105" t="s">
        <v>443</v>
      </c>
      <c r="C105" t="s">
        <v>160</v>
      </c>
      <c r="D105" s="183">
        <v>115921848</v>
      </c>
      <c r="E105" s="183">
        <v>115921848</v>
      </c>
      <c r="F105" t="s">
        <v>360</v>
      </c>
      <c r="G105" s="183">
        <v>16800</v>
      </c>
      <c r="H105" t="s">
        <v>270</v>
      </c>
      <c r="I105">
        <v>0</v>
      </c>
    </row>
    <row r="106" spans="1:9" ht="15" customHeight="1">
      <c r="A106" s="182" t="s">
        <v>444</v>
      </c>
      <c r="B106" t="s">
        <v>445</v>
      </c>
      <c r="C106" s="183">
        <v>43808436574</v>
      </c>
      <c r="D106" t="s">
        <v>160</v>
      </c>
      <c r="E106" s="183">
        <v>43808436574</v>
      </c>
      <c r="F106" t="s">
        <v>269</v>
      </c>
      <c r="G106" t="s">
        <v>160</v>
      </c>
      <c r="H106" t="s">
        <v>270</v>
      </c>
      <c r="I106">
        <v>0</v>
      </c>
    </row>
    <row r="107" spans="1:9" ht="15" customHeight="1">
      <c r="A107" s="182" t="s">
        <v>446</v>
      </c>
      <c r="B107" t="s">
        <v>447</v>
      </c>
      <c r="C107" s="183">
        <v>43808436574</v>
      </c>
      <c r="D107" t="s">
        <v>160</v>
      </c>
      <c r="E107" s="183">
        <v>43808436574</v>
      </c>
      <c r="F107" t="s">
        <v>269</v>
      </c>
      <c r="G107" t="s">
        <v>160</v>
      </c>
      <c r="H107" t="s">
        <v>270</v>
      </c>
      <c r="I107">
        <v>0</v>
      </c>
    </row>
    <row r="108" spans="1:9" ht="15" customHeight="1">
      <c r="A108" s="182" t="s">
        <v>250</v>
      </c>
      <c r="B108" t="s">
        <v>448</v>
      </c>
      <c r="C108" s="183">
        <v>990313599</v>
      </c>
      <c r="D108" s="183">
        <v>243214637762</v>
      </c>
      <c r="E108" s="183">
        <v>244204951361</v>
      </c>
      <c r="F108" t="s">
        <v>269</v>
      </c>
      <c r="G108" s="184">
        <v>35247936.299999997</v>
      </c>
      <c r="H108" t="s">
        <v>270</v>
      </c>
      <c r="I108">
        <v>0</v>
      </c>
    </row>
    <row r="109" spans="1:9" ht="15" customHeight="1">
      <c r="A109" s="182" t="s">
        <v>449</v>
      </c>
      <c r="B109" t="s">
        <v>450</v>
      </c>
      <c r="C109" s="183">
        <v>990313599</v>
      </c>
      <c r="D109" s="183">
        <v>169698131</v>
      </c>
      <c r="E109" s="183">
        <v>1160011730</v>
      </c>
      <c r="F109" t="s">
        <v>269</v>
      </c>
      <c r="G109" s="184">
        <v>24593.54</v>
      </c>
      <c r="H109" t="s">
        <v>270</v>
      </c>
      <c r="I109">
        <v>0</v>
      </c>
    </row>
    <row r="110" spans="1:9" ht="15" customHeight="1">
      <c r="A110" s="182" t="s">
        <v>451</v>
      </c>
      <c r="B110" t="s">
        <v>4755</v>
      </c>
      <c r="C110" s="183">
        <v>990313599</v>
      </c>
      <c r="D110" t="s">
        <v>160</v>
      </c>
      <c r="E110" s="183">
        <v>990313599</v>
      </c>
      <c r="F110" t="s">
        <v>269</v>
      </c>
      <c r="G110" t="s">
        <v>160</v>
      </c>
      <c r="H110" t="s">
        <v>270</v>
      </c>
      <c r="I110">
        <v>0</v>
      </c>
    </row>
    <row r="111" spans="1:9" ht="15" customHeight="1">
      <c r="A111" s="182" t="s">
        <v>454</v>
      </c>
      <c r="B111" t="s">
        <v>4756</v>
      </c>
      <c r="C111" t="s">
        <v>160</v>
      </c>
      <c r="D111" s="183">
        <v>169698131</v>
      </c>
      <c r="E111" s="183">
        <v>169698131</v>
      </c>
      <c r="F111" t="s">
        <v>360</v>
      </c>
      <c r="G111" s="184">
        <v>24593.54</v>
      </c>
      <c r="H111" t="s">
        <v>270</v>
      </c>
      <c r="I111">
        <v>0</v>
      </c>
    </row>
    <row r="112" spans="1:9" ht="15" customHeight="1">
      <c r="A112" s="182" t="s">
        <v>455</v>
      </c>
      <c r="B112" t="s">
        <v>456</v>
      </c>
      <c r="C112" t="s">
        <v>160</v>
      </c>
      <c r="D112" s="183">
        <v>238711885905</v>
      </c>
      <c r="E112" s="183">
        <v>238711885905</v>
      </c>
      <c r="F112" t="s">
        <v>360</v>
      </c>
      <c r="G112" s="184">
        <v>34595373.969999999</v>
      </c>
      <c r="H112" t="s">
        <v>270</v>
      </c>
      <c r="I112">
        <v>0</v>
      </c>
    </row>
    <row r="113" spans="1:9" ht="15" customHeight="1">
      <c r="A113" s="182" t="s">
        <v>457</v>
      </c>
      <c r="B113" t="s">
        <v>458</v>
      </c>
      <c r="C113" t="s">
        <v>160</v>
      </c>
      <c r="D113" s="183">
        <v>236319510795</v>
      </c>
      <c r="E113" s="183">
        <v>236319510795</v>
      </c>
      <c r="F113" t="s">
        <v>360</v>
      </c>
      <c r="G113" s="184">
        <v>34248658.469999999</v>
      </c>
      <c r="H113" t="s">
        <v>270</v>
      </c>
      <c r="I113">
        <v>0</v>
      </c>
    </row>
    <row r="114" spans="1:9" ht="15" customHeight="1">
      <c r="A114" s="182" t="s">
        <v>459</v>
      </c>
      <c r="B114" t="s">
        <v>460</v>
      </c>
      <c r="C114" t="s">
        <v>160</v>
      </c>
      <c r="D114" s="183">
        <v>328621741</v>
      </c>
      <c r="E114" s="183">
        <v>328621741</v>
      </c>
      <c r="F114" t="s">
        <v>360</v>
      </c>
      <c r="G114" s="184">
        <v>47625.58</v>
      </c>
      <c r="H114" t="s">
        <v>270</v>
      </c>
      <c r="I114">
        <v>0</v>
      </c>
    </row>
    <row r="115" spans="1:9" ht="15" customHeight="1">
      <c r="A115" s="182" t="s">
        <v>4757</v>
      </c>
      <c r="B115" t="s">
        <v>4758</v>
      </c>
      <c r="C115" t="s">
        <v>160</v>
      </c>
      <c r="D115" s="183">
        <v>237119576</v>
      </c>
      <c r="E115" s="183">
        <v>237119576</v>
      </c>
      <c r="F115" t="s">
        <v>400</v>
      </c>
      <c r="G115" s="184">
        <v>34364.61</v>
      </c>
      <c r="H115" t="s">
        <v>270</v>
      </c>
      <c r="I115">
        <v>0</v>
      </c>
    </row>
    <row r="116" spans="1:9" ht="15" customHeight="1">
      <c r="A116" s="182" t="s">
        <v>5570</v>
      </c>
      <c r="B116" t="s">
        <v>5571</v>
      </c>
      <c r="C116" t="s">
        <v>160</v>
      </c>
      <c r="D116" s="183">
        <v>1826633793</v>
      </c>
      <c r="E116" s="183">
        <v>1826633793</v>
      </c>
      <c r="F116" t="s">
        <v>400</v>
      </c>
      <c r="G116" s="184">
        <v>264725.31</v>
      </c>
      <c r="H116" t="s">
        <v>270</v>
      </c>
      <c r="I116">
        <v>0</v>
      </c>
    </row>
    <row r="117" spans="1:9" ht="15" customHeight="1">
      <c r="A117" s="182" t="s">
        <v>461</v>
      </c>
      <c r="B117" t="s">
        <v>462</v>
      </c>
      <c r="C117" t="s">
        <v>160</v>
      </c>
      <c r="D117" s="183">
        <v>4333053726</v>
      </c>
      <c r="E117" s="183">
        <v>4333053726</v>
      </c>
      <c r="F117" t="s">
        <v>269</v>
      </c>
      <c r="G117" s="184">
        <v>627968.79</v>
      </c>
      <c r="H117" t="s">
        <v>270</v>
      </c>
      <c r="I117">
        <v>0</v>
      </c>
    </row>
    <row r="118" spans="1:9" ht="15" customHeight="1">
      <c r="A118" s="182" t="s">
        <v>4759</v>
      </c>
      <c r="B118" t="s">
        <v>4760</v>
      </c>
      <c r="C118" t="s">
        <v>160</v>
      </c>
      <c r="D118" s="183">
        <v>51628900</v>
      </c>
      <c r="E118" s="183">
        <v>51628900</v>
      </c>
      <c r="F118" t="s">
        <v>360</v>
      </c>
      <c r="G118" s="184">
        <v>7482.33</v>
      </c>
      <c r="H118" t="s">
        <v>270</v>
      </c>
      <c r="I118">
        <v>0</v>
      </c>
    </row>
    <row r="119" spans="1:9" ht="15" customHeight="1">
      <c r="A119" s="182" t="s">
        <v>463</v>
      </c>
      <c r="B119" t="s">
        <v>464</v>
      </c>
      <c r="C119" t="s">
        <v>160</v>
      </c>
      <c r="D119" s="183">
        <v>737017240</v>
      </c>
      <c r="E119" s="183">
        <v>737017240</v>
      </c>
      <c r="F119" t="s">
        <v>360</v>
      </c>
      <c r="G119" s="184">
        <v>106812.39</v>
      </c>
      <c r="H119" t="s">
        <v>270</v>
      </c>
      <c r="I119">
        <v>0</v>
      </c>
    </row>
    <row r="120" spans="1:9" ht="15" customHeight="1">
      <c r="A120" s="182" t="s">
        <v>465</v>
      </c>
      <c r="B120" t="s">
        <v>466</v>
      </c>
      <c r="C120" t="s">
        <v>160</v>
      </c>
      <c r="D120" s="183">
        <v>3371779117</v>
      </c>
      <c r="E120" s="183">
        <v>3371779117</v>
      </c>
      <c r="F120" t="s">
        <v>360</v>
      </c>
      <c r="G120" s="184">
        <v>488655.85</v>
      </c>
      <c r="H120" t="s">
        <v>270</v>
      </c>
      <c r="I120">
        <v>0</v>
      </c>
    </row>
    <row r="121" spans="1:9" ht="15" customHeight="1">
      <c r="A121" s="182" t="s">
        <v>4317</v>
      </c>
      <c r="B121" t="s">
        <v>4318</v>
      </c>
      <c r="C121" t="s">
        <v>160</v>
      </c>
      <c r="D121" s="183">
        <v>60052692</v>
      </c>
      <c r="E121" s="183">
        <v>60052692</v>
      </c>
      <c r="F121" t="s">
        <v>360</v>
      </c>
      <c r="G121" s="184">
        <v>8703.15</v>
      </c>
      <c r="H121" t="s">
        <v>270</v>
      </c>
      <c r="I121">
        <v>0</v>
      </c>
    </row>
    <row r="122" spans="1:9" ht="15" customHeight="1">
      <c r="A122" s="182" t="s">
        <v>5572</v>
      </c>
      <c r="B122" t="s">
        <v>5573</v>
      </c>
      <c r="C122" t="s">
        <v>160</v>
      </c>
      <c r="D122" s="183">
        <v>19099159</v>
      </c>
      <c r="E122" s="183">
        <v>19099159</v>
      </c>
      <c r="F122" t="s">
        <v>360</v>
      </c>
      <c r="G122" s="184">
        <v>2767.95</v>
      </c>
      <c r="H122" t="s">
        <v>270</v>
      </c>
      <c r="I122">
        <v>0</v>
      </c>
    </row>
    <row r="123" spans="1:9" ht="15" customHeight="1">
      <c r="A123" s="182" t="s">
        <v>5574</v>
      </c>
      <c r="B123" t="s">
        <v>5575</v>
      </c>
      <c r="C123" t="s">
        <v>160</v>
      </c>
      <c r="D123" s="183">
        <v>88100673</v>
      </c>
      <c r="E123" s="183">
        <v>88100673</v>
      </c>
      <c r="F123" t="s">
        <v>360</v>
      </c>
      <c r="G123" s="184">
        <v>12768.01</v>
      </c>
      <c r="H123" t="s">
        <v>270</v>
      </c>
      <c r="I123">
        <v>0</v>
      </c>
    </row>
    <row r="124" spans="1:9" ht="15" customHeight="1">
      <c r="A124" s="182" t="s">
        <v>5991</v>
      </c>
      <c r="B124" t="s">
        <v>5992</v>
      </c>
      <c r="C124" t="s">
        <v>160</v>
      </c>
      <c r="D124" s="183">
        <v>5375945</v>
      </c>
      <c r="E124" s="183">
        <v>5375945</v>
      </c>
      <c r="F124" t="s">
        <v>360</v>
      </c>
      <c r="G124">
        <v>779.11</v>
      </c>
      <c r="H124" t="s">
        <v>270</v>
      </c>
      <c r="I124">
        <v>0</v>
      </c>
    </row>
    <row r="125" spans="1:9" ht="15" customHeight="1">
      <c r="A125" s="182" t="s">
        <v>251</v>
      </c>
      <c r="B125" t="s">
        <v>467</v>
      </c>
      <c r="C125" s="183">
        <v>14114955491</v>
      </c>
      <c r="D125" s="183">
        <v>495931882</v>
      </c>
      <c r="E125" s="183">
        <v>14610887373</v>
      </c>
      <c r="F125" t="s">
        <v>269</v>
      </c>
      <c r="G125" s="184">
        <v>71873.039999999994</v>
      </c>
      <c r="H125" t="s">
        <v>270</v>
      </c>
      <c r="I125">
        <v>0</v>
      </c>
    </row>
    <row r="126" spans="1:9" ht="15" customHeight="1">
      <c r="A126" s="182" t="s">
        <v>468</v>
      </c>
      <c r="B126" t="s">
        <v>462</v>
      </c>
      <c r="C126" s="183">
        <v>14114955491</v>
      </c>
      <c r="D126" s="183">
        <v>495931882</v>
      </c>
      <c r="E126" s="183">
        <v>14610887373</v>
      </c>
      <c r="F126" t="s">
        <v>269</v>
      </c>
      <c r="G126" s="184">
        <v>71873.039999999994</v>
      </c>
      <c r="H126" t="s">
        <v>270</v>
      </c>
      <c r="I126">
        <v>0</v>
      </c>
    </row>
    <row r="127" spans="1:9" ht="15" customHeight="1">
      <c r="A127" s="182" t="s">
        <v>469</v>
      </c>
      <c r="B127" t="s">
        <v>470</v>
      </c>
      <c r="C127" s="183">
        <v>14114955491</v>
      </c>
      <c r="D127" t="s">
        <v>160</v>
      </c>
      <c r="E127" s="183">
        <v>14114955491</v>
      </c>
      <c r="F127" t="s">
        <v>269</v>
      </c>
      <c r="G127" t="s">
        <v>160</v>
      </c>
      <c r="H127" t="s">
        <v>270</v>
      </c>
      <c r="I127">
        <v>0</v>
      </c>
    </row>
    <row r="128" spans="1:9" ht="15" customHeight="1">
      <c r="A128" s="182" t="s">
        <v>471</v>
      </c>
      <c r="B128" t="s">
        <v>472</v>
      </c>
      <c r="C128" t="s">
        <v>160</v>
      </c>
      <c r="D128" s="183">
        <v>495931882</v>
      </c>
      <c r="E128" s="183">
        <v>495931882</v>
      </c>
      <c r="F128" t="s">
        <v>360</v>
      </c>
      <c r="G128" s="184">
        <v>71873.039999999994</v>
      </c>
      <c r="H128" t="s">
        <v>270</v>
      </c>
      <c r="I128">
        <v>0</v>
      </c>
    </row>
    <row r="129" spans="1:9" ht="15" customHeight="1">
      <c r="A129" s="182" t="s">
        <v>252</v>
      </c>
      <c r="B129" t="s">
        <v>473</v>
      </c>
      <c r="C129" s="183">
        <v>5241974272</v>
      </c>
      <c r="D129" t="s">
        <v>160</v>
      </c>
      <c r="E129" s="183">
        <v>5241974272</v>
      </c>
      <c r="F129" t="s">
        <v>269</v>
      </c>
      <c r="G129" t="s">
        <v>160</v>
      </c>
      <c r="H129" t="s">
        <v>270</v>
      </c>
      <c r="I129">
        <v>0</v>
      </c>
    </row>
    <row r="130" spans="1:9" ht="15" customHeight="1">
      <c r="A130" s="182" t="s">
        <v>474</v>
      </c>
      <c r="B130" t="s">
        <v>475</v>
      </c>
      <c r="C130" s="183">
        <v>5241974272</v>
      </c>
      <c r="D130" t="s">
        <v>160</v>
      </c>
      <c r="E130" s="183">
        <v>5241974272</v>
      </c>
      <c r="F130" t="s">
        <v>269</v>
      </c>
      <c r="G130" t="s">
        <v>160</v>
      </c>
      <c r="H130" t="s">
        <v>270</v>
      </c>
      <c r="I130">
        <v>0</v>
      </c>
    </row>
    <row r="131" spans="1:9" ht="15" customHeight="1">
      <c r="A131" s="182" t="s">
        <v>476</v>
      </c>
      <c r="B131" t="s">
        <v>477</v>
      </c>
      <c r="C131" s="183">
        <v>28300493</v>
      </c>
      <c r="D131" t="s">
        <v>160</v>
      </c>
      <c r="E131" s="183">
        <v>28300493</v>
      </c>
      <c r="F131" t="s">
        <v>269</v>
      </c>
      <c r="G131" t="s">
        <v>160</v>
      </c>
      <c r="H131" t="s">
        <v>270</v>
      </c>
      <c r="I131">
        <v>0</v>
      </c>
    </row>
    <row r="132" spans="1:9" ht="15" customHeight="1">
      <c r="A132" s="182" t="s">
        <v>478</v>
      </c>
      <c r="B132" t="s">
        <v>479</v>
      </c>
      <c r="C132" s="183">
        <v>101431441</v>
      </c>
      <c r="D132" t="s">
        <v>160</v>
      </c>
      <c r="E132" s="183">
        <v>101431441</v>
      </c>
      <c r="F132" t="s">
        <v>269</v>
      </c>
      <c r="G132" t="s">
        <v>160</v>
      </c>
      <c r="H132" t="s">
        <v>270</v>
      </c>
      <c r="I132">
        <v>0</v>
      </c>
    </row>
    <row r="133" spans="1:9" ht="15" customHeight="1">
      <c r="A133" s="182" t="s">
        <v>480</v>
      </c>
      <c r="B133" t="s">
        <v>481</v>
      </c>
      <c r="C133" s="183">
        <v>7989200</v>
      </c>
      <c r="D133" t="s">
        <v>160</v>
      </c>
      <c r="E133" s="183">
        <v>7989200</v>
      </c>
      <c r="F133" t="s">
        <v>269</v>
      </c>
      <c r="G133" t="s">
        <v>160</v>
      </c>
      <c r="H133" t="s">
        <v>270</v>
      </c>
      <c r="I133">
        <v>0</v>
      </c>
    </row>
    <row r="134" spans="1:9" ht="15" customHeight="1">
      <c r="A134" s="182" t="s">
        <v>482</v>
      </c>
      <c r="B134" t="s">
        <v>483</v>
      </c>
      <c r="C134" s="183">
        <v>24652281</v>
      </c>
      <c r="D134" t="s">
        <v>160</v>
      </c>
      <c r="E134" s="183">
        <v>24652281</v>
      </c>
      <c r="F134" t="s">
        <v>269</v>
      </c>
      <c r="G134" t="s">
        <v>160</v>
      </c>
      <c r="H134" t="s">
        <v>270</v>
      </c>
      <c r="I134">
        <v>0</v>
      </c>
    </row>
    <row r="135" spans="1:9" ht="15" customHeight="1">
      <c r="A135" s="182" t="s">
        <v>5993</v>
      </c>
      <c r="B135" t="s">
        <v>5994</v>
      </c>
      <c r="C135" s="183">
        <v>3134600</v>
      </c>
      <c r="D135" t="s">
        <v>160</v>
      </c>
      <c r="E135" s="183">
        <v>3134600</v>
      </c>
      <c r="F135" t="s">
        <v>269</v>
      </c>
      <c r="G135" t="s">
        <v>160</v>
      </c>
      <c r="H135" t="s">
        <v>270</v>
      </c>
      <c r="I135">
        <v>0</v>
      </c>
    </row>
    <row r="136" spans="1:9" ht="15" customHeight="1">
      <c r="A136" s="182" t="s">
        <v>4319</v>
      </c>
      <c r="B136" t="s">
        <v>4320</v>
      </c>
      <c r="C136" s="183">
        <v>1649411290</v>
      </c>
      <c r="D136" t="s">
        <v>160</v>
      </c>
      <c r="E136" s="183">
        <v>1649411290</v>
      </c>
      <c r="F136" t="s">
        <v>269</v>
      </c>
      <c r="G136" t="s">
        <v>160</v>
      </c>
      <c r="H136" t="s">
        <v>270</v>
      </c>
      <c r="I136">
        <v>0</v>
      </c>
    </row>
    <row r="137" spans="1:9" ht="15" customHeight="1">
      <c r="A137" s="182" t="s">
        <v>484</v>
      </c>
      <c r="B137" t="s">
        <v>485</v>
      </c>
      <c r="C137" s="183">
        <v>4548755</v>
      </c>
      <c r="D137" t="s">
        <v>160</v>
      </c>
      <c r="E137" s="183">
        <v>4548755</v>
      </c>
      <c r="F137" t="s">
        <v>269</v>
      </c>
      <c r="G137" t="s">
        <v>160</v>
      </c>
      <c r="H137" t="s">
        <v>270</v>
      </c>
      <c r="I137">
        <v>0</v>
      </c>
    </row>
    <row r="138" spans="1:9" ht="15" customHeight="1">
      <c r="A138" s="182" t="s">
        <v>486</v>
      </c>
      <c r="B138" t="s">
        <v>487</v>
      </c>
      <c r="C138" s="183">
        <v>2468550197</v>
      </c>
      <c r="D138" t="s">
        <v>160</v>
      </c>
      <c r="E138" s="183">
        <v>2468550197</v>
      </c>
      <c r="F138" t="s">
        <v>269</v>
      </c>
      <c r="G138" t="s">
        <v>160</v>
      </c>
      <c r="H138" t="s">
        <v>270</v>
      </c>
      <c r="I138">
        <v>0</v>
      </c>
    </row>
    <row r="139" spans="1:9" ht="15" customHeight="1">
      <c r="A139" s="182" t="s">
        <v>488</v>
      </c>
      <c r="B139" t="s">
        <v>489</v>
      </c>
      <c r="C139" s="183">
        <v>654130544</v>
      </c>
      <c r="D139" t="s">
        <v>160</v>
      </c>
      <c r="E139" s="183">
        <v>654130544</v>
      </c>
      <c r="F139" t="s">
        <v>269</v>
      </c>
      <c r="G139" t="s">
        <v>160</v>
      </c>
      <c r="H139" t="s">
        <v>270</v>
      </c>
      <c r="I139">
        <v>0</v>
      </c>
    </row>
    <row r="140" spans="1:9" ht="15" customHeight="1">
      <c r="A140" s="182" t="s">
        <v>490</v>
      </c>
      <c r="B140" t="s">
        <v>4763</v>
      </c>
      <c r="C140" s="183">
        <v>171323985</v>
      </c>
      <c r="D140" t="s">
        <v>160</v>
      </c>
      <c r="E140" s="183">
        <v>171323985</v>
      </c>
      <c r="F140" t="s">
        <v>269</v>
      </c>
      <c r="G140" t="s">
        <v>160</v>
      </c>
      <c r="H140" t="s">
        <v>270</v>
      </c>
      <c r="I140">
        <v>0</v>
      </c>
    </row>
    <row r="141" spans="1:9" ht="15" customHeight="1">
      <c r="A141" s="182" t="s">
        <v>491</v>
      </c>
      <c r="B141" t="s">
        <v>492</v>
      </c>
      <c r="C141" s="183">
        <v>2769073</v>
      </c>
      <c r="D141" t="s">
        <v>160</v>
      </c>
      <c r="E141" s="183">
        <v>2769073</v>
      </c>
      <c r="F141" t="s">
        <v>269</v>
      </c>
      <c r="G141" t="s">
        <v>160</v>
      </c>
      <c r="H141" t="s">
        <v>270</v>
      </c>
      <c r="I141">
        <v>0</v>
      </c>
    </row>
    <row r="142" spans="1:9" ht="15" customHeight="1">
      <c r="A142" s="182" t="s">
        <v>493</v>
      </c>
      <c r="B142" t="s">
        <v>494</v>
      </c>
      <c r="C142" s="183">
        <v>125732413</v>
      </c>
      <c r="D142" t="s">
        <v>160</v>
      </c>
      <c r="E142" s="183">
        <v>125732413</v>
      </c>
      <c r="F142" t="s">
        <v>269</v>
      </c>
      <c r="G142" t="s">
        <v>160</v>
      </c>
      <c r="H142" t="s">
        <v>270</v>
      </c>
      <c r="I142">
        <v>0</v>
      </c>
    </row>
    <row r="143" spans="1:9" ht="15" customHeight="1">
      <c r="A143" s="182" t="s">
        <v>253</v>
      </c>
      <c r="B143" t="s">
        <v>495</v>
      </c>
      <c r="C143" s="183">
        <v>318920606</v>
      </c>
      <c r="D143" s="183">
        <v>11916421</v>
      </c>
      <c r="E143" s="183">
        <v>330837027</v>
      </c>
      <c r="F143" t="s">
        <v>269</v>
      </c>
      <c r="G143" s="184">
        <v>1726.99</v>
      </c>
      <c r="H143" t="s">
        <v>270</v>
      </c>
      <c r="I143">
        <v>0</v>
      </c>
    </row>
    <row r="144" spans="1:9" ht="15" customHeight="1">
      <c r="A144" s="182" t="s">
        <v>496</v>
      </c>
      <c r="B144" t="s">
        <v>497</v>
      </c>
      <c r="C144" s="183">
        <v>318920606</v>
      </c>
      <c r="D144" s="183">
        <v>11916421</v>
      </c>
      <c r="E144" s="183">
        <v>330837027</v>
      </c>
      <c r="F144" t="s">
        <v>269</v>
      </c>
      <c r="G144" s="184">
        <v>1726.99</v>
      </c>
      <c r="H144" t="s">
        <v>270</v>
      </c>
      <c r="I144">
        <v>0</v>
      </c>
    </row>
    <row r="145" spans="1:9" ht="15" customHeight="1">
      <c r="A145" s="182" t="s">
        <v>498</v>
      </c>
      <c r="B145" t="s">
        <v>499</v>
      </c>
      <c r="C145" s="183">
        <v>318920606</v>
      </c>
      <c r="D145" s="183">
        <v>11916421</v>
      </c>
      <c r="E145" s="183">
        <v>330837027</v>
      </c>
      <c r="F145" t="s">
        <v>269</v>
      </c>
      <c r="G145" s="184">
        <v>1726.99</v>
      </c>
      <c r="H145" t="s">
        <v>270</v>
      </c>
      <c r="I145">
        <v>0</v>
      </c>
    </row>
    <row r="146" spans="1:9" ht="15" customHeight="1">
      <c r="A146" s="182" t="s">
        <v>500</v>
      </c>
      <c r="B146" t="s">
        <v>501</v>
      </c>
      <c r="C146" s="183">
        <v>317720374</v>
      </c>
      <c r="D146" t="s">
        <v>160</v>
      </c>
      <c r="E146" s="183">
        <v>317720374</v>
      </c>
      <c r="F146" t="s">
        <v>269</v>
      </c>
      <c r="G146" t="s">
        <v>160</v>
      </c>
      <c r="H146" t="s">
        <v>270</v>
      </c>
      <c r="I146">
        <v>0</v>
      </c>
    </row>
    <row r="147" spans="1:9" ht="15" customHeight="1">
      <c r="A147" s="182" t="s">
        <v>4764</v>
      </c>
      <c r="B147" t="s">
        <v>4765</v>
      </c>
      <c r="C147" s="183">
        <v>1200232</v>
      </c>
      <c r="D147" t="s">
        <v>160</v>
      </c>
      <c r="E147" s="183">
        <v>1200232</v>
      </c>
      <c r="F147" t="s">
        <v>269</v>
      </c>
      <c r="G147" t="s">
        <v>160</v>
      </c>
      <c r="H147" t="s">
        <v>270</v>
      </c>
      <c r="I147">
        <v>0</v>
      </c>
    </row>
    <row r="148" spans="1:9" ht="15" customHeight="1">
      <c r="A148" s="182" t="s">
        <v>502</v>
      </c>
      <c r="B148" t="s">
        <v>503</v>
      </c>
      <c r="C148" t="s">
        <v>160</v>
      </c>
      <c r="D148" s="183">
        <v>11916421</v>
      </c>
      <c r="E148" s="183">
        <v>11916421</v>
      </c>
      <c r="F148" t="s">
        <v>360</v>
      </c>
      <c r="G148" s="184">
        <v>1726.99</v>
      </c>
      <c r="H148" t="s">
        <v>270</v>
      </c>
      <c r="I148">
        <v>0</v>
      </c>
    </row>
    <row r="149" spans="1:9" ht="15" customHeight="1">
      <c r="A149" s="182" t="s">
        <v>254</v>
      </c>
      <c r="B149" t="s">
        <v>504</v>
      </c>
      <c r="C149" s="183">
        <v>-165125</v>
      </c>
      <c r="D149" t="s">
        <v>160</v>
      </c>
      <c r="E149" s="183">
        <v>-165125</v>
      </c>
      <c r="F149" t="s">
        <v>269</v>
      </c>
      <c r="G149" t="s">
        <v>160</v>
      </c>
      <c r="H149" t="s">
        <v>270</v>
      </c>
      <c r="I149">
        <v>0</v>
      </c>
    </row>
    <row r="150" spans="1:9" ht="15" customHeight="1">
      <c r="A150" s="182" t="s">
        <v>505</v>
      </c>
      <c r="B150" t="s">
        <v>506</v>
      </c>
      <c r="C150" s="183">
        <v>-165125</v>
      </c>
      <c r="D150" t="s">
        <v>160</v>
      </c>
      <c r="E150" s="183">
        <v>-165125</v>
      </c>
      <c r="F150" t="s">
        <v>269</v>
      </c>
      <c r="G150" t="s">
        <v>160</v>
      </c>
      <c r="H150" t="s">
        <v>270</v>
      </c>
      <c r="I150">
        <v>0</v>
      </c>
    </row>
    <row r="151" spans="1:9" ht="15" customHeight="1">
      <c r="A151" s="182" t="s">
        <v>507</v>
      </c>
      <c r="B151" t="s">
        <v>499</v>
      </c>
      <c r="C151" s="183">
        <v>-165125</v>
      </c>
      <c r="D151" t="s">
        <v>160</v>
      </c>
      <c r="E151" s="183">
        <v>-165125</v>
      </c>
      <c r="F151" t="s">
        <v>269</v>
      </c>
      <c r="G151" t="s">
        <v>160</v>
      </c>
      <c r="H151" t="s">
        <v>270</v>
      </c>
      <c r="I151">
        <v>0</v>
      </c>
    </row>
    <row r="152" spans="1:9" ht="15" customHeight="1">
      <c r="A152" s="182" t="s">
        <v>508</v>
      </c>
      <c r="B152" t="s">
        <v>509</v>
      </c>
      <c r="C152" s="183">
        <v>-165125</v>
      </c>
      <c r="D152" t="s">
        <v>160</v>
      </c>
      <c r="E152" s="183">
        <v>-165125</v>
      </c>
      <c r="F152" t="s">
        <v>269</v>
      </c>
      <c r="G152" t="s">
        <v>160</v>
      </c>
      <c r="H152" t="s">
        <v>270</v>
      </c>
      <c r="I152">
        <v>0</v>
      </c>
    </row>
    <row r="153" spans="1:9" ht="15" customHeight="1">
      <c r="A153" s="182" t="s">
        <v>255</v>
      </c>
      <c r="B153" t="s">
        <v>510</v>
      </c>
      <c r="C153" s="183">
        <v>536401367262</v>
      </c>
      <c r="D153" t="s">
        <v>160</v>
      </c>
      <c r="E153" s="183">
        <v>536401367262</v>
      </c>
      <c r="F153" t="s">
        <v>269</v>
      </c>
      <c r="G153" t="s">
        <v>160</v>
      </c>
      <c r="H153" t="s">
        <v>270</v>
      </c>
      <c r="I153">
        <v>0</v>
      </c>
    </row>
    <row r="154" spans="1:9" ht="15" customHeight="1">
      <c r="A154" s="182" t="s">
        <v>511</v>
      </c>
      <c r="B154" t="s">
        <v>512</v>
      </c>
      <c r="C154" s="183">
        <v>98905254467</v>
      </c>
      <c r="D154" t="s">
        <v>160</v>
      </c>
      <c r="E154" s="183">
        <v>98905254467</v>
      </c>
      <c r="F154" t="s">
        <v>269</v>
      </c>
      <c r="G154" t="s">
        <v>160</v>
      </c>
      <c r="H154" t="s">
        <v>270</v>
      </c>
      <c r="I154">
        <v>0</v>
      </c>
    </row>
    <row r="155" spans="1:9" ht="15" customHeight="1">
      <c r="A155" s="182" t="s">
        <v>513</v>
      </c>
      <c r="B155" t="s">
        <v>514</v>
      </c>
      <c r="C155" s="183">
        <v>98229693169</v>
      </c>
      <c r="D155" t="s">
        <v>160</v>
      </c>
      <c r="E155" s="183">
        <v>98229693169</v>
      </c>
      <c r="F155" t="s">
        <v>269</v>
      </c>
      <c r="G155" t="s">
        <v>160</v>
      </c>
      <c r="H155" t="s">
        <v>270</v>
      </c>
      <c r="I155">
        <v>0</v>
      </c>
    </row>
    <row r="156" spans="1:9" ht="15" customHeight="1">
      <c r="A156" s="182" t="s">
        <v>515</v>
      </c>
      <c r="B156" t="s">
        <v>516</v>
      </c>
      <c r="C156" s="183">
        <v>98229693169</v>
      </c>
      <c r="D156" t="s">
        <v>160</v>
      </c>
      <c r="E156" s="183">
        <v>98229693169</v>
      </c>
      <c r="F156" t="s">
        <v>269</v>
      </c>
      <c r="G156" t="s">
        <v>160</v>
      </c>
      <c r="H156" t="s">
        <v>270</v>
      </c>
      <c r="I156">
        <v>0</v>
      </c>
    </row>
    <row r="157" spans="1:9" ht="15" customHeight="1">
      <c r="A157" s="182" t="s">
        <v>517</v>
      </c>
      <c r="B157" t="s">
        <v>518</v>
      </c>
      <c r="C157" s="183">
        <v>98229693169</v>
      </c>
      <c r="D157" t="s">
        <v>160</v>
      </c>
      <c r="E157" s="183">
        <v>98229693169</v>
      </c>
      <c r="F157" t="s">
        <v>269</v>
      </c>
      <c r="G157" t="s">
        <v>160</v>
      </c>
      <c r="H157" t="s">
        <v>270</v>
      </c>
      <c r="I157">
        <v>0</v>
      </c>
    </row>
    <row r="158" spans="1:9" ht="15" customHeight="1">
      <c r="A158" s="182" t="s">
        <v>519</v>
      </c>
      <c r="B158" t="s">
        <v>520</v>
      </c>
      <c r="C158" s="183">
        <v>98229693169</v>
      </c>
      <c r="D158" t="s">
        <v>160</v>
      </c>
      <c r="E158" s="183">
        <v>98229693169</v>
      </c>
      <c r="F158" t="s">
        <v>269</v>
      </c>
      <c r="G158" t="s">
        <v>160</v>
      </c>
      <c r="H158" t="s">
        <v>270</v>
      </c>
      <c r="I158">
        <v>0</v>
      </c>
    </row>
    <row r="159" spans="1:9" ht="15" customHeight="1">
      <c r="A159" s="182" t="s">
        <v>521</v>
      </c>
      <c r="B159" t="s">
        <v>522</v>
      </c>
      <c r="C159" s="183">
        <v>675561298</v>
      </c>
      <c r="D159" t="s">
        <v>160</v>
      </c>
      <c r="E159" s="183">
        <v>675561298</v>
      </c>
      <c r="F159" t="s">
        <v>269</v>
      </c>
      <c r="G159" t="s">
        <v>160</v>
      </c>
      <c r="H159" t="s">
        <v>270</v>
      </c>
      <c r="I159">
        <v>0</v>
      </c>
    </row>
    <row r="160" spans="1:9" ht="15" customHeight="1">
      <c r="A160" s="182" t="s">
        <v>523</v>
      </c>
      <c r="B160" t="s">
        <v>524</v>
      </c>
      <c r="C160" s="183">
        <v>675561298</v>
      </c>
      <c r="D160" t="s">
        <v>160</v>
      </c>
      <c r="E160" s="183">
        <v>675561298</v>
      </c>
      <c r="F160" t="s">
        <v>269</v>
      </c>
      <c r="G160" t="s">
        <v>160</v>
      </c>
      <c r="H160" t="s">
        <v>270</v>
      </c>
      <c r="I160">
        <v>0</v>
      </c>
    </row>
    <row r="161" spans="1:9" ht="15" customHeight="1">
      <c r="A161" s="182" t="s">
        <v>525</v>
      </c>
      <c r="B161" t="s">
        <v>526</v>
      </c>
      <c r="C161" s="183">
        <v>1770306831</v>
      </c>
      <c r="D161" t="s">
        <v>160</v>
      </c>
      <c r="E161" s="183">
        <v>1770306831</v>
      </c>
      <c r="F161" t="s">
        <v>269</v>
      </c>
      <c r="G161" t="s">
        <v>160</v>
      </c>
      <c r="H161" t="s">
        <v>270</v>
      </c>
      <c r="I161">
        <v>0</v>
      </c>
    </row>
    <row r="162" spans="1:9" ht="15" customHeight="1">
      <c r="A162" s="182" t="s">
        <v>527</v>
      </c>
      <c r="B162" t="s">
        <v>528</v>
      </c>
      <c r="C162" s="183">
        <v>1770306831</v>
      </c>
      <c r="D162" t="s">
        <v>160</v>
      </c>
      <c r="E162" s="183">
        <v>1770306831</v>
      </c>
      <c r="F162" t="s">
        <v>269</v>
      </c>
      <c r="G162" t="s">
        <v>160</v>
      </c>
      <c r="H162" t="s">
        <v>270</v>
      </c>
      <c r="I162">
        <v>0</v>
      </c>
    </row>
    <row r="163" spans="1:9" ht="15" customHeight="1">
      <c r="A163" s="182" t="s">
        <v>529</v>
      </c>
      <c r="B163" t="s">
        <v>530</v>
      </c>
      <c r="C163" s="183">
        <v>-1094745533</v>
      </c>
      <c r="D163" t="s">
        <v>160</v>
      </c>
      <c r="E163" s="183">
        <v>-1094745533</v>
      </c>
      <c r="F163" t="s">
        <v>269</v>
      </c>
      <c r="G163" t="s">
        <v>160</v>
      </c>
      <c r="H163" t="s">
        <v>270</v>
      </c>
      <c r="I163">
        <v>0</v>
      </c>
    </row>
    <row r="164" spans="1:9" ht="15" customHeight="1">
      <c r="A164" s="182" t="s">
        <v>531</v>
      </c>
      <c r="B164" t="s">
        <v>532</v>
      </c>
      <c r="C164" s="183">
        <v>-1094745533</v>
      </c>
      <c r="D164" t="s">
        <v>160</v>
      </c>
      <c r="E164" s="183">
        <v>-1094745533</v>
      </c>
      <c r="F164" t="s">
        <v>269</v>
      </c>
      <c r="G164" t="s">
        <v>160</v>
      </c>
      <c r="H164" t="s">
        <v>270</v>
      </c>
      <c r="I164">
        <v>0</v>
      </c>
    </row>
    <row r="165" spans="1:9" ht="15" customHeight="1">
      <c r="A165" s="182" t="s">
        <v>533</v>
      </c>
      <c r="B165" t="s">
        <v>512</v>
      </c>
      <c r="C165" s="183">
        <v>411274430108</v>
      </c>
      <c r="D165" t="s">
        <v>160</v>
      </c>
      <c r="E165" s="183">
        <v>411274430108</v>
      </c>
      <c r="F165" t="s">
        <v>269</v>
      </c>
      <c r="G165" t="s">
        <v>160</v>
      </c>
      <c r="H165" t="s">
        <v>270</v>
      </c>
      <c r="I165">
        <v>0</v>
      </c>
    </row>
    <row r="166" spans="1:9" ht="15" customHeight="1">
      <c r="A166" s="182" t="s">
        <v>534</v>
      </c>
      <c r="B166" t="s">
        <v>514</v>
      </c>
      <c r="C166" s="183">
        <v>399061825268</v>
      </c>
      <c r="D166" t="s">
        <v>160</v>
      </c>
      <c r="E166" s="183">
        <v>399061825268</v>
      </c>
      <c r="F166" t="s">
        <v>269</v>
      </c>
      <c r="G166" t="s">
        <v>160</v>
      </c>
      <c r="H166" t="s">
        <v>270</v>
      </c>
      <c r="I166">
        <v>0</v>
      </c>
    </row>
    <row r="167" spans="1:9" ht="15" customHeight="1">
      <c r="A167" s="182" t="s">
        <v>535</v>
      </c>
      <c r="B167" t="s">
        <v>536</v>
      </c>
      <c r="C167" s="183">
        <v>399061825268</v>
      </c>
      <c r="D167" t="s">
        <v>160</v>
      </c>
      <c r="E167" s="183">
        <v>399061825268</v>
      </c>
      <c r="F167" t="s">
        <v>269</v>
      </c>
      <c r="G167" t="s">
        <v>160</v>
      </c>
      <c r="H167" t="s">
        <v>270</v>
      </c>
      <c r="I167">
        <v>0</v>
      </c>
    </row>
    <row r="168" spans="1:9" ht="15" customHeight="1">
      <c r="A168" s="182" t="s">
        <v>537</v>
      </c>
      <c r="B168" t="s">
        <v>538</v>
      </c>
      <c r="C168" s="183">
        <v>394061825268</v>
      </c>
      <c r="D168" t="s">
        <v>160</v>
      </c>
      <c r="E168" s="183">
        <v>394061825268</v>
      </c>
      <c r="F168" t="s">
        <v>269</v>
      </c>
      <c r="G168" t="s">
        <v>160</v>
      </c>
      <c r="H168" t="s">
        <v>270</v>
      </c>
      <c r="I168">
        <v>0</v>
      </c>
    </row>
    <row r="169" spans="1:9" ht="15" customHeight="1">
      <c r="A169" s="182" t="s">
        <v>539</v>
      </c>
      <c r="B169" t="s">
        <v>540</v>
      </c>
      <c r="C169" s="183">
        <v>394061825268</v>
      </c>
      <c r="D169" t="s">
        <v>160</v>
      </c>
      <c r="E169" s="183">
        <v>394061825268</v>
      </c>
      <c r="F169" t="s">
        <v>269</v>
      </c>
      <c r="G169" t="s">
        <v>160</v>
      </c>
      <c r="H169" t="s">
        <v>270</v>
      </c>
      <c r="I169">
        <v>0</v>
      </c>
    </row>
    <row r="170" spans="1:9" ht="15" customHeight="1">
      <c r="A170" s="182" t="s">
        <v>541</v>
      </c>
      <c r="B170" t="s">
        <v>542</v>
      </c>
      <c r="C170" s="183">
        <v>5000000000</v>
      </c>
      <c r="D170" t="s">
        <v>160</v>
      </c>
      <c r="E170" s="183">
        <v>5000000000</v>
      </c>
      <c r="F170" t="s">
        <v>269</v>
      </c>
      <c r="G170" t="s">
        <v>160</v>
      </c>
      <c r="H170" t="s">
        <v>270</v>
      </c>
      <c r="I170">
        <v>0</v>
      </c>
    </row>
    <row r="171" spans="1:9" ht="15" customHeight="1">
      <c r="A171" s="182" t="s">
        <v>543</v>
      </c>
      <c r="B171" t="s">
        <v>544</v>
      </c>
      <c r="C171" s="183">
        <v>5000000000</v>
      </c>
      <c r="D171" t="s">
        <v>160</v>
      </c>
      <c r="E171" s="183">
        <v>5000000000</v>
      </c>
      <c r="F171" t="s">
        <v>269</v>
      </c>
      <c r="G171" t="s">
        <v>160</v>
      </c>
      <c r="H171" t="s">
        <v>270</v>
      </c>
      <c r="I171">
        <v>0</v>
      </c>
    </row>
    <row r="172" spans="1:9" ht="15" customHeight="1">
      <c r="A172" s="182" t="s">
        <v>545</v>
      </c>
      <c r="B172" t="s">
        <v>546</v>
      </c>
      <c r="C172" s="183">
        <v>12212604840</v>
      </c>
      <c r="D172" t="s">
        <v>160</v>
      </c>
      <c r="E172" s="183">
        <v>12212604840</v>
      </c>
      <c r="F172" t="s">
        <v>269</v>
      </c>
      <c r="G172" t="s">
        <v>160</v>
      </c>
      <c r="H172" t="s">
        <v>270</v>
      </c>
      <c r="I172">
        <v>0</v>
      </c>
    </row>
    <row r="173" spans="1:9" ht="15" customHeight="1">
      <c r="A173" s="182" t="s">
        <v>547</v>
      </c>
      <c r="B173" t="s">
        <v>548</v>
      </c>
      <c r="C173" s="183">
        <v>12212604840</v>
      </c>
      <c r="D173" t="s">
        <v>160</v>
      </c>
      <c r="E173" s="183">
        <v>12212604840</v>
      </c>
      <c r="F173" t="s">
        <v>269</v>
      </c>
      <c r="G173" t="s">
        <v>160</v>
      </c>
      <c r="H173" t="s">
        <v>270</v>
      </c>
      <c r="I173">
        <v>0</v>
      </c>
    </row>
    <row r="174" spans="1:9" ht="15" customHeight="1">
      <c r="A174" s="182" t="s">
        <v>549</v>
      </c>
      <c r="B174" t="s">
        <v>550</v>
      </c>
      <c r="C174" s="183">
        <v>22718174732</v>
      </c>
      <c r="D174" t="s">
        <v>160</v>
      </c>
      <c r="E174" s="183">
        <v>22718174732</v>
      </c>
      <c r="F174" t="s">
        <v>269</v>
      </c>
      <c r="G174" t="s">
        <v>160</v>
      </c>
      <c r="H174" t="s">
        <v>270</v>
      </c>
      <c r="I174">
        <v>0</v>
      </c>
    </row>
    <row r="175" spans="1:9" ht="15" customHeight="1">
      <c r="A175" s="182" t="s">
        <v>551</v>
      </c>
      <c r="B175" t="s">
        <v>552</v>
      </c>
      <c r="C175" s="183">
        <v>22368174732</v>
      </c>
      <c r="D175" t="s">
        <v>160</v>
      </c>
      <c r="E175" s="183">
        <v>22368174732</v>
      </c>
      <c r="F175" t="s">
        <v>269</v>
      </c>
      <c r="G175" t="s">
        <v>160</v>
      </c>
      <c r="H175" t="s">
        <v>270</v>
      </c>
      <c r="I175">
        <v>0</v>
      </c>
    </row>
    <row r="176" spans="1:9" ht="15" customHeight="1">
      <c r="A176" s="182" t="s">
        <v>4321</v>
      </c>
      <c r="B176" t="s">
        <v>4322</v>
      </c>
      <c r="C176" s="183">
        <v>350000000</v>
      </c>
      <c r="D176" t="s">
        <v>160</v>
      </c>
      <c r="E176" s="183">
        <v>350000000</v>
      </c>
      <c r="F176" t="s">
        <v>269</v>
      </c>
      <c r="G176" t="s">
        <v>160</v>
      </c>
      <c r="H176" t="s">
        <v>270</v>
      </c>
      <c r="I176">
        <v>0</v>
      </c>
    </row>
    <row r="177" spans="1:9" ht="15" customHeight="1">
      <c r="A177" s="182" t="s">
        <v>553</v>
      </c>
      <c r="B177" t="s">
        <v>554</v>
      </c>
      <c r="C177" s="183">
        <v>-10505569892</v>
      </c>
      <c r="D177" t="s">
        <v>160</v>
      </c>
      <c r="E177" s="183">
        <v>-10505569892</v>
      </c>
      <c r="F177" t="s">
        <v>269</v>
      </c>
      <c r="G177" t="s">
        <v>160</v>
      </c>
      <c r="H177" t="s">
        <v>270</v>
      </c>
      <c r="I177">
        <v>0</v>
      </c>
    </row>
    <row r="178" spans="1:9" ht="15" customHeight="1">
      <c r="A178" s="182" t="s">
        <v>555</v>
      </c>
      <c r="B178" t="s">
        <v>556</v>
      </c>
      <c r="C178" s="183">
        <v>-10206812995</v>
      </c>
      <c r="D178" t="s">
        <v>160</v>
      </c>
      <c r="E178" s="183">
        <v>-10206812995</v>
      </c>
      <c r="F178" t="s">
        <v>269</v>
      </c>
      <c r="G178" t="s">
        <v>160</v>
      </c>
      <c r="H178" t="s">
        <v>270</v>
      </c>
      <c r="I178">
        <v>0</v>
      </c>
    </row>
    <row r="179" spans="1:9" ht="15" customHeight="1">
      <c r="A179" s="182" t="s">
        <v>4323</v>
      </c>
      <c r="B179" t="s">
        <v>4324</v>
      </c>
      <c r="C179" s="183">
        <v>-298756897</v>
      </c>
      <c r="D179" t="s">
        <v>160</v>
      </c>
      <c r="E179" s="183">
        <v>-298756897</v>
      </c>
      <c r="F179" t="s">
        <v>269</v>
      </c>
      <c r="G179" t="s">
        <v>160</v>
      </c>
      <c r="H179" t="s">
        <v>270</v>
      </c>
      <c r="I179">
        <v>0</v>
      </c>
    </row>
    <row r="180" spans="1:9" ht="15" customHeight="1">
      <c r="A180" s="182" t="s">
        <v>557</v>
      </c>
      <c r="B180" t="s">
        <v>512</v>
      </c>
      <c r="C180" s="183">
        <v>26221682687</v>
      </c>
      <c r="D180" t="s">
        <v>160</v>
      </c>
      <c r="E180" s="183">
        <v>26221682687</v>
      </c>
      <c r="F180" t="s">
        <v>269</v>
      </c>
      <c r="G180" t="s">
        <v>160</v>
      </c>
      <c r="H180" t="s">
        <v>270</v>
      </c>
      <c r="I180">
        <v>0</v>
      </c>
    </row>
    <row r="181" spans="1:9" ht="15" customHeight="1">
      <c r="A181" s="182" t="s">
        <v>558</v>
      </c>
      <c r="B181" t="s">
        <v>514</v>
      </c>
      <c r="C181" s="183">
        <v>26000000000</v>
      </c>
      <c r="D181" t="s">
        <v>160</v>
      </c>
      <c r="E181" s="183">
        <v>26000000000</v>
      </c>
      <c r="F181" t="s">
        <v>269</v>
      </c>
      <c r="G181" t="s">
        <v>160</v>
      </c>
      <c r="H181" t="s">
        <v>270</v>
      </c>
      <c r="I181">
        <v>0</v>
      </c>
    </row>
    <row r="182" spans="1:9" ht="15" customHeight="1">
      <c r="A182" s="182" t="s">
        <v>559</v>
      </c>
      <c r="B182" t="s">
        <v>560</v>
      </c>
      <c r="C182" s="183">
        <v>26000000000</v>
      </c>
      <c r="D182" t="s">
        <v>160</v>
      </c>
      <c r="E182" s="183">
        <v>26000000000</v>
      </c>
      <c r="F182" t="s">
        <v>269</v>
      </c>
      <c r="G182" t="s">
        <v>160</v>
      </c>
      <c r="H182" t="s">
        <v>270</v>
      </c>
      <c r="I182">
        <v>0</v>
      </c>
    </row>
    <row r="183" spans="1:9" ht="15" customHeight="1">
      <c r="A183" s="182" t="s">
        <v>561</v>
      </c>
      <c r="B183" t="s">
        <v>562</v>
      </c>
      <c r="C183" s="183">
        <v>26000000000</v>
      </c>
      <c r="D183" t="s">
        <v>160</v>
      </c>
      <c r="E183" s="183">
        <v>26000000000</v>
      </c>
      <c r="F183" t="s">
        <v>269</v>
      </c>
      <c r="G183" t="s">
        <v>160</v>
      </c>
      <c r="H183" t="s">
        <v>270</v>
      </c>
      <c r="I183">
        <v>0</v>
      </c>
    </row>
    <row r="184" spans="1:9" ht="15" customHeight="1">
      <c r="A184" s="182" t="s">
        <v>563</v>
      </c>
      <c r="B184" t="s">
        <v>544</v>
      </c>
      <c r="C184" s="183">
        <v>26000000000</v>
      </c>
      <c r="D184" t="s">
        <v>160</v>
      </c>
      <c r="E184" s="183">
        <v>26000000000</v>
      </c>
      <c r="F184" t="s">
        <v>269</v>
      </c>
      <c r="G184" t="s">
        <v>160</v>
      </c>
      <c r="H184" t="s">
        <v>270</v>
      </c>
      <c r="I184">
        <v>0</v>
      </c>
    </row>
    <row r="185" spans="1:9" ht="15" customHeight="1">
      <c r="A185" s="182" t="s">
        <v>564</v>
      </c>
      <c r="B185" t="s">
        <v>565</v>
      </c>
      <c r="C185" s="183">
        <v>26000000000</v>
      </c>
      <c r="D185" t="s">
        <v>160</v>
      </c>
      <c r="E185" s="183">
        <v>26000000000</v>
      </c>
      <c r="F185" t="s">
        <v>269</v>
      </c>
      <c r="G185" t="s">
        <v>160</v>
      </c>
      <c r="H185" t="s">
        <v>270</v>
      </c>
      <c r="I185">
        <v>0</v>
      </c>
    </row>
    <row r="186" spans="1:9" ht="15" customHeight="1">
      <c r="A186" s="182" t="s">
        <v>566</v>
      </c>
      <c r="B186" t="s">
        <v>567</v>
      </c>
      <c r="C186" s="183">
        <v>221682687</v>
      </c>
      <c r="D186" t="s">
        <v>160</v>
      </c>
      <c r="E186" s="183">
        <v>221682687</v>
      </c>
      <c r="F186" t="s">
        <v>269</v>
      </c>
      <c r="G186" t="s">
        <v>160</v>
      </c>
      <c r="H186" t="s">
        <v>270</v>
      </c>
      <c r="I186">
        <v>0</v>
      </c>
    </row>
    <row r="187" spans="1:9" ht="15" customHeight="1">
      <c r="A187" s="182" t="s">
        <v>568</v>
      </c>
      <c r="B187" t="s">
        <v>569</v>
      </c>
      <c r="C187" s="183">
        <v>221682687</v>
      </c>
      <c r="D187" t="s">
        <v>160</v>
      </c>
      <c r="E187" s="183">
        <v>221682687</v>
      </c>
      <c r="F187" t="s">
        <v>269</v>
      </c>
      <c r="G187" t="s">
        <v>160</v>
      </c>
      <c r="H187" t="s">
        <v>270</v>
      </c>
      <c r="I187">
        <v>0</v>
      </c>
    </row>
    <row r="188" spans="1:9" ht="15" customHeight="1">
      <c r="A188" s="182" t="s">
        <v>570</v>
      </c>
      <c r="B188" t="s">
        <v>571</v>
      </c>
      <c r="C188" s="183">
        <v>12608125000</v>
      </c>
      <c r="D188" t="s">
        <v>160</v>
      </c>
      <c r="E188" s="183">
        <v>12608125000</v>
      </c>
      <c r="F188" t="s">
        <v>269</v>
      </c>
      <c r="G188" t="s">
        <v>160</v>
      </c>
      <c r="H188" t="s">
        <v>270</v>
      </c>
      <c r="I188">
        <v>0</v>
      </c>
    </row>
    <row r="189" spans="1:9" ht="15" customHeight="1">
      <c r="A189" s="182" t="s">
        <v>4325</v>
      </c>
      <c r="B189" t="s">
        <v>4326</v>
      </c>
      <c r="C189" s="183">
        <v>12608125000</v>
      </c>
      <c r="D189" t="s">
        <v>160</v>
      </c>
      <c r="E189" s="183">
        <v>12608125000</v>
      </c>
      <c r="F189" t="s">
        <v>269</v>
      </c>
      <c r="G189" t="s">
        <v>160</v>
      </c>
      <c r="H189" t="s">
        <v>270</v>
      </c>
      <c r="I189">
        <v>0</v>
      </c>
    </row>
    <row r="190" spans="1:9" ht="15" customHeight="1">
      <c r="A190" s="182" t="s">
        <v>572</v>
      </c>
      <c r="B190" t="s">
        <v>573</v>
      </c>
      <c r="C190" s="183">
        <v>-12386442313</v>
      </c>
      <c r="D190" t="s">
        <v>160</v>
      </c>
      <c r="E190" s="183">
        <v>-12386442313</v>
      </c>
      <c r="F190" t="s">
        <v>269</v>
      </c>
      <c r="G190" t="s">
        <v>160</v>
      </c>
      <c r="H190" t="s">
        <v>270</v>
      </c>
      <c r="I190">
        <v>0</v>
      </c>
    </row>
    <row r="191" spans="1:9" ht="15" customHeight="1">
      <c r="A191" s="182" t="s">
        <v>4327</v>
      </c>
      <c r="B191" t="s">
        <v>4328</v>
      </c>
      <c r="C191" s="183">
        <v>-12386442313</v>
      </c>
      <c r="D191" t="s">
        <v>160</v>
      </c>
      <c r="E191" s="183">
        <v>-12386442313</v>
      </c>
      <c r="F191" t="s">
        <v>269</v>
      </c>
      <c r="G191" t="s">
        <v>160</v>
      </c>
      <c r="H191" t="s">
        <v>270</v>
      </c>
      <c r="I191">
        <v>0</v>
      </c>
    </row>
    <row r="192" spans="1:9" ht="15" customHeight="1">
      <c r="A192" s="182" t="s">
        <v>256</v>
      </c>
      <c r="B192" t="s">
        <v>574</v>
      </c>
      <c r="C192" s="183">
        <v>198559223837</v>
      </c>
      <c r="D192" s="183">
        <v>46430065793</v>
      </c>
      <c r="E192" s="183">
        <v>244989289630</v>
      </c>
      <c r="F192" t="s">
        <v>269</v>
      </c>
      <c r="G192" s="184">
        <v>6728887.7699999996</v>
      </c>
      <c r="H192" t="s">
        <v>270</v>
      </c>
      <c r="I192">
        <v>0</v>
      </c>
    </row>
    <row r="193" spans="1:9" ht="15" customHeight="1">
      <c r="A193" s="182" t="s">
        <v>4766</v>
      </c>
      <c r="B193" t="s">
        <v>4767</v>
      </c>
      <c r="C193" s="183">
        <v>7613989461</v>
      </c>
      <c r="D193" s="183">
        <v>1417283</v>
      </c>
      <c r="E193" s="183">
        <v>7615406744</v>
      </c>
      <c r="F193" t="s">
        <v>269</v>
      </c>
      <c r="G193">
        <v>205.4</v>
      </c>
      <c r="H193" t="s">
        <v>270</v>
      </c>
      <c r="I193">
        <v>0</v>
      </c>
    </row>
    <row r="194" spans="1:9" ht="15" customHeight="1">
      <c r="A194" s="182" t="s">
        <v>4768</v>
      </c>
      <c r="B194" t="s">
        <v>4769</v>
      </c>
      <c r="C194" s="183">
        <v>7611793212</v>
      </c>
      <c r="D194" s="183">
        <v>1415972</v>
      </c>
      <c r="E194" s="183">
        <v>7613209184</v>
      </c>
      <c r="F194" t="s">
        <v>269</v>
      </c>
      <c r="G194">
        <v>205.21</v>
      </c>
      <c r="H194" t="s">
        <v>270</v>
      </c>
      <c r="I194">
        <v>0</v>
      </c>
    </row>
    <row r="195" spans="1:9" ht="15" customHeight="1">
      <c r="A195" s="182" t="s">
        <v>4770</v>
      </c>
      <c r="B195" t="s">
        <v>4771</v>
      </c>
      <c r="C195" s="183">
        <v>7611793212</v>
      </c>
      <c r="D195" s="183">
        <v>1415972</v>
      </c>
      <c r="E195" s="183">
        <v>7613209184</v>
      </c>
      <c r="F195" t="s">
        <v>269</v>
      </c>
      <c r="G195">
        <v>205.21</v>
      </c>
      <c r="H195" t="s">
        <v>270</v>
      </c>
      <c r="I195">
        <v>0</v>
      </c>
    </row>
    <row r="196" spans="1:9" ht="15" customHeight="1">
      <c r="A196" s="182" t="s">
        <v>4772</v>
      </c>
      <c r="B196" t="s">
        <v>462</v>
      </c>
      <c r="C196" s="183">
        <v>610920500</v>
      </c>
      <c r="D196" s="183">
        <v>1415972</v>
      </c>
      <c r="E196" s="183">
        <v>612336472</v>
      </c>
      <c r="F196" t="s">
        <v>269</v>
      </c>
      <c r="G196">
        <v>205.21</v>
      </c>
      <c r="H196" t="s">
        <v>270</v>
      </c>
      <c r="I196">
        <v>0</v>
      </c>
    </row>
    <row r="197" spans="1:9" ht="15" customHeight="1">
      <c r="A197" s="182" t="s">
        <v>5995</v>
      </c>
      <c r="B197" t="s">
        <v>4773</v>
      </c>
      <c r="C197" s="183">
        <v>610920500</v>
      </c>
      <c r="D197" t="s">
        <v>160</v>
      </c>
      <c r="E197" s="183">
        <v>610920500</v>
      </c>
      <c r="F197" t="s">
        <v>269</v>
      </c>
      <c r="G197" t="s">
        <v>160</v>
      </c>
      <c r="H197" t="s">
        <v>270</v>
      </c>
      <c r="I197">
        <v>0</v>
      </c>
    </row>
    <row r="198" spans="1:9" ht="15" customHeight="1">
      <c r="A198" s="182" t="s">
        <v>5289</v>
      </c>
      <c r="B198" t="s">
        <v>4773</v>
      </c>
      <c r="C198" t="s">
        <v>160</v>
      </c>
      <c r="D198" s="183">
        <v>1415972</v>
      </c>
      <c r="E198" s="183">
        <v>1415972</v>
      </c>
      <c r="F198" t="s">
        <v>360</v>
      </c>
      <c r="G198">
        <v>205.21</v>
      </c>
      <c r="H198" t="s">
        <v>270</v>
      </c>
      <c r="I198">
        <v>0</v>
      </c>
    </row>
    <row r="199" spans="1:9" ht="15" customHeight="1">
      <c r="A199" s="182" t="s">
        <v>5996</v>
      </c>
      <c r="B199" t="s">
        <v>581</v>
      </c>
      <c r="C199" s="183">
        <v>7000872712</v>
      </c>
      <c r="D199" t="s">
        <v>160</v>
      </c>
      <c r="E199" s="183">
        <v>7000872712</v>
      </c>
      <c r="F199" t="s">
        <v>269</v>
      </c>
      <c r="G199" t="s">
        <v>160</v>
      </c>
      <c r="H199" t="s">
        <v>270</v>
      </c>
      <c r="I199">
        <v>0</v>
      </c>
    </row>
    <row r="200" spans="1:9" ht="15" customHeight="1">
      <c r="A200" s="182" t="s">
        <v>5997</v>
      </c>
      <c r="B200" t="s">
        <v>5998</v>
      </c>
      <c r="C200" s="183">
        <v>7000872712</v>
      </c>
      <c r="D200" t="s">
        <v>160</v>
      </c>
      <c r="E200" s="183">
        <v>7000872712</v>
      </c>
      <c r="F200" t="s">
        <v>269</v>
      </c>
      <c r="G200" t="s">
        <v>160</v>
      </c>
      <c r="H200" t="s">
        <v>270</v>
      </c>
      <c r="I200">
        <v>0</v>
      </c>
    </row>
    <row r="201" spans="1:9" ht="15" customHeight="1">
      <c r="A201" s="182" t="s">
        <v>4774</v>
      </c>
      <c r="B201" t="s">
        <v>4775</v>
      </c>
      <c r="C201" s="183">
        <v>2196249</v>
      </c>
      <c r="D201" s="183">
        <v>1311</v>
      </c>
      <c r="E201" s="183">
        <v>2197560</v>
      </c>
      <c r="F201" t="s">
        <v>269</v>
      </c>
      <c r="G201">
        <v>0.19</v>
      </c>
      <c r="H201" t="s">
        <v>270</v>
      </c>
      <c r="I201">
        <v>0</v>
      </c>
    </row>
    <row r="202" spans="1:9" ht="15" customHeight="1">
      <c r="A202" s="182" t="s">
        <v>4776</v>
      </c>
      <c r="B202" t="s">
        <v>584</v>
      </c>
      <c r="C202" s="183">
        <v>2196249</v>
      </c>
      <c r="D202" s="183">
        <v>1311</v>
      </c>
      <c r="E202" s="183">
        <v>2197560</v>
      </c>
      <c r="F202" t="s">
        <v>269</v>
      </c>
      <c r="G202">
        <v>0.19</v>
      </c>
      <c r="H202" t="s">
        <v>270</v>
      </c>
      <c r="I202">
        <v>0</v>
      </c>
    </row>
    <row r="203" spans="1:9" ht="15" customHeight="1">
      <c r="A203" s="182" t="s">
        <v>4777</v>
      </c>
      <c r="B203" t="s">
        <v>4778</v>
      </c>
      <c r="C203" s="183">
        <v>10233495</v>
      </c>
      <c r="D203" s="183">
        <v>1863</v>
      </c>
      <c r="E203" s="183">
        <v>10235358</v>
      </c>
      <c r="F203" t="s">
        <v>269</v>
      </c>
      <c r="G203">
        <v>0.27</v>
      </c>
      <c r="H203" t="s">
        <v>270</v>
      </c>
      <c r="I203">
        <v>0</v>
      </c>
    </row>
    <row r="204" spans="1:9" ht="15" customHeight="1">
      <c r="A204" s="182" t="s">
        <v>5999</v>
      </c>
      <c r="B204" t="s">
        <v>6000</v>
      </c>
      <c r="C204" s="183">
        <v>1506380</v>
      </c>
      <c r="D204" t="s">
        <v>160</v>
      </c>
      <c r="E204" s="183">
        <v>1506380</v>
      </c>
      <c r="F204" t="s">
        <v>269</v>
      </c>
      <c r="G204" t="s">
        <v>160</v>
      </c>
      <c r="H204" t="s">
        <v>270</v>
      </c>
      <c r="I204">
        <v>0</v>
      </c>
    </row>
    <row r="205" spans="1:9" ht="15" customHeight="1">
      <c r="A205" s="182" t="s">
        <v>6001</v>
      </c>
      <c r="B205" t="s">
        <v>6002</v>
      </c>
      <c r="C205" s="183">
        <v>8727115</v>
      </c>
      <c r="D205" t="s">
        <v>160</v>
      </c>
      <c r="E205" s="183">
        <v>8727115</v>
      </c>
      <c r="F205" t="s">
        <v>269</v>
      </c>
      <c r="G205" t="s">
        <v>160</v>
      </c>
      <c r="H205" t="s">
        <v>270</v>
      </c>
      <c r="I205">
        <v>0</v>
      </c>
    </row>
    <row r="206" spans="1:9" ht="15" customHeight="1">
      <c r="A206" s="182" t="s">
        <v>5290</v>
      </c>
      <c r="B206" t="s">
        <v>5291</v>
      </c>
      <c r="C206" t="s">
        <v>160</v>
      </c>
      <c r="D206" s="183">
        <v>1863</v>
      </c>
      <c r="E206" s="183">
        <v>1863</v>
      </c>
      <c r="F206" t="s">
        <v>360</v>
      </c>
      <c r="G206">
        <v>0.27</v>
      </c>
      <c r="H206" t="s">
        <v>270</v>
      </c>
      <c r="I206">
        <v>0</v>
      </c>
    </row>
    <row r="207" spans="1:9" ht="15" customHeight="1">
      <c r="A207" s="182" t="s">
        <v>4779</v>
      </c>
      <c r="B207" t="s">
        <v>4780</v>
      </c>
      <c r="C207" s="183">
        <v>-8037246</v>
      </c>
      <c r="D207">
        <v>-552</v>
      </c>
      <c r="E207" s="183">
        <v>-8037798</v>
      </c>
      <c r="F207" t="s">
        <v>269</v>
      </c>
      <c r="G207">
        <v>-0.08</v>
      </c>
      <c r="H207" t="s">
        <v>270</v>
      </c>
      <c r="I207">
        <v>0</v>
      </c>
    </row>
    <row r="208" spans="1:9" ht="15" customHeight="1">
      <c r="A208" s="182" t="s">
        <v>6003</v>
      </c>
      <c r="B208" t="s">
        <v>6004</v>
      </c>
      <c r="C208" s="183">
        <v>-652763</v>
      </c>
      <c r="D208" t="s">
        <v>160</v>
      </c>
      <c r="E208" s="183">
        <v>-652763</v>
      </c>
      <c r="F208" t="s">
        <v>269</v>
      </c>
      <c r="G208" t="s">
        <v>160</v>
      </c>
      <c r="H208" t="s">
        <v>270</v>
      </c>
      <c r="I208">
        <v>0</v>
      </c>
    </row>
    <row r="209" spans="1:9" ht="15" customHeight="1">
      <c r="A209" s="182" t="s">
        <v>6005</v>
      </c>
      <c r="B209" t="s">
        <v>6006</v>
      </c>
      <c r="C209" s="183">
        <v>-7384483</v>
      </c>
      <c r="D209" t="s">
        <v>160</v>
      </c>
      <c r="E209" s="183">
        <v>-7384483</v>
      </c>
      <c r="F209" t="s">
        <v>269</v>
      </c>
      <c r="G209" t="s">
        <v>160</v>
      </c>
      <c r="H209" t="s">
        <v>270</v>
      </c>
      <c r="I209">
        <v>0</v>
      </c>
    </row>
    <row r="210" spans="1:9" ht="15" customHeight="1">
      <c r="A210" s="182" t="s">
        <v>6007</v>
      </c>
      <c r="B210" t="s">
        <v>6008</v>
      </c>
      <c r="C210" t="s">
        <v>160</v>
      </c>
      <c r="D210">
        <v>-552</v>
      </c>
      <c r="E210">
        <v>-552</v>
      </c>
      <c r="F210" t="s">
        <v>360</v>
      </c>
      <c r="G210">
        <v>-0.08</v>
      </c>
      <c r="H210" t="s">
        <v>270</v>
      </c>
      <c r="I210">
        <v>0</v>
      </c>
    </row>
    <row r="211" spans="1:9" ht="15" customHeight="1">
      <c r="A211" s="182" t="s">
        <v>575</v>
      </c>
      <c r="B211" t="s">
        <v>576</v>
      </c>
      <c r="C211" t="s">
        <v>160</v>
      </c>
      <c r="D211" s="183">
        <v>1461029</v>
      </c>
      <c r="E211" s="183">
        <v>1461029</v>
      </c>
      <c r="F211" t="s">
        <v>269</v>
      </c>
      <c r="G211">
        <v>211.74</v>
      </c>
      <c r="H211" t="s">
        <v>270</v>
      </c>
      <c r="I211">
        <v>0</v>
      </c>
    </row>
    <row r="212" spans="1:9" ht="15" customHeight="1">
      <c r="A212" s="182" t="s">
        <v>577</v>
      </c>
      <c r="B212" t="s">
        <v>578</v>
      </c>
      <c r="C212" t="s">
        <v>160</v>
      </c>
      <c r="D212" s="183">
        <v>1459718</v>
      </c>
      <c r="E212" s="183">
        <v>1459718</v>
      </c>
      <c r="F212" t="s">
        <v>269</v>
      </c>
      <c r="G212">
        <v>211.55</v>
      </c>
      <c r="H212" t="s">
        <v>270</v>
      </c>
      <c r="I212">
        <v>0</v>
      </c>
    </row>
    <row r="213" spans="1:9" ht="15" customHeight="1">
      <c r="A213" s="182" t="s">
        <v>579</v>
      </c>
      <c r="B213" t="s">
        <v>580</v>
      </c>
      <c r="C213" t="s">
        <v>160</v>
      </c>
      <c r="D213" s="183">
        <v>1459718</v>
      </c>
      <c r="E213" s="183">
        <v>1459718</v>
      </c>
      <c r="F213" t="s">
        <v>269</v>
      </c>
      <c r="G213">
        <v>211.55</v>
      </c>
      <c r="H213" t="s">
        <v>270</v>
      </c>
      <c r="I213">
        <v>0</v>
      </c>
    </row>
    <row r="214" spans="1:9" ht="15" customHeight="1">
      <c r="A214" s="182" t="s">
        <v>4781</v>
      </c>
      <c r="B214" t="s">
        <v>462</v>
      </c>
      <c r="C214" t="s">
        <v>160</v>
      </c>
      <c r="D214" s="183">
        <v>1459718</v>
      </c>
      <c r="E214" s="183">
        <v>1459718</v>
      </c>
      <c r="F214" t="s">
        <v>269</v>
      </c>
      <c r="G214">
        <v>211.55</v>
      </c>
      <c r="H214" t="s">
        <v>270</v>
      </c>
      <c r="I214">
        <v>0</v>
      </c>
    </row>
    <row r="215" spans="1:9" ht="15" customHeight="1">
      <c r="A215" s="182" t="s">
        <v>4784</v>
      </c>
      <c r="B215" t="s">
        <v>4785</v>
      </c>
      <c r="C215" t="s">
        <v>160</v>
      </c>
      <c r="D215" s="183">
        <v>1459718</v>
      </c>
      <c r="E215" s="183">
        <v>1459718</v>
      </c>
      <c r="F215" t="s">
        <v>360</v>
      </c>
      <c r="G215">
        <v>211.55</v>
      </c>
      <c r="H215" t="s">
        <v>270</v>
      </c>
      <c r="I215">
        <v>0</v>
      </c>
    </row>
    <row r="216" spans="1:9" ht="15" customHeight="1">
      <c r="A216" s="182" t="s">
        <v>257</v>
      </c>
      <c r="B216" t="s">
        <v>582</v>
      </c>
      <c r="C216" t="s">
        <v>160</v>
      </c>
      <c r="D216" s="183">
        <v>1311</v>
      </c>
      <c r="E216" s="183">
        <v>1311</v>
      </c>
      <c r="F216" t="s">
        <v>269</v>
      </c>
      <c r="G216">
        <v>0.19</v>
      </c>
      <c r="H216" t="s">
        <v>270</v>
      </c>
      <c r="I216">
        <v>0</v>
      </c>
    </row>
    <row r="217" spans="1:9" ht="15" customHeight="1">
      <c r="A217" s="182" t="s">
        <v>583</v>
      </c>
      <c r="B217" t="s">
        <v>584</v>
      </c>
      <c r="C217" t="s">
        <v>160</v>
      </c>
      <c r="D217" s="183">
        <v>1311</v>
      </c>
      <c r="E217" s="183">
        <v>1311</v>
      </c>
      <c r="F217" t="s">
        <v>269</v>
      </c>
      <c r="G217">
        <v>0.19</v>
      </c>
      <c r="H217" t="s">
        <v>270</v>
      </c>
      <c r="I217">
        <v>0</v>
      </c>
    </row>
    <row r="218" spans="1:9" ht="15" customHeight="1">
      <c r="A218" s="182" t="s">
        <v>585</v>
      </c>
      <c r="B218" t="s">
        <v>586</v>
      </c>
      <c r="C218" t="s">
        <v>160</v>
      </c>
      <c r="D218" s="183">
        <v>5382</v>
      </c>
      <c r="E218" s="183">
        <v>5382</v>
      </c>
      <c r="F218" t="s">
        <v>269</v>
      </c>
      <c r="G218">
        <v>0.78</v>
      </c>
      <c r="H218" t="s">
        <v>270</v>
      </c>
      <c r="I218">
        <v>0</v>
      </c>
    </row>
    <row r="219" spans="1:9" ht="15" customHeight="1">
      <c r="A219" s="182" t="s">
        <v>4786</v>
      </c>
      <c r="B219" t="s">
        <v>588</v>
      </c>
      <c r="C219" t="s">
        <v>160</v>
      </c>
      <c r="D219" s="183">
        <v>5382</v>
      </c>
      <c r="E219" s="183">
        <v>5382</v>
      </c>
      <c r="F219" t="s">
        <v>360</v>
      </c>
      <c r="G219">
        <v>0.78</v>
      </c>
      <c r="H219" t="s">
        <v>270</v>
      </c>
      <c r="I219">
        <v>0</v>
      </c>
    </row>
    <row r="220" spans="1:9" ht="15" customHeight="1">
      <c r="A220" s="182" t="s">
        <v>589</v>
      </c>
      <c r="B220" t="s">
        <v>590</v>
      </c>
      <c r="C220" t="s">
        <v>160</v>
      </c>
      <c r="D220" s="183">
        <v>-4071</v>
      </c>
      <c r="E220" s="183">
        <v>-4071</v>
      </c>
      <c r="F220" t="s">
        <v>269</v>
      </c>
      <c r="G220">
        <v>-0.59</v>
      </c>
      <c r="H220" t="s">
        <v>270</v>
      </c>
      <c r="I220">
        <v>0</v>
      </c>
    </row>
    <row r="221" spans="1:9" ht="15" customHeight="1">
      <c r="A221" s="182" t="s">
        <v>4787</v>
      </c>
      <c r="B221" t="s">
        <v>592</v>
      </c>
      <c r="C221" t="s">
        <v>160</v>
      </c>
      <c r="D221" s="183">
        <v>-4071</v>
      </c>
      <c r="E221" s="183">
        <v>-4071</v>
      </c>
      <c r="F221" t="s">
        <v>360</v>
      </c>
      <c r="G221">
        <v>-0.59</v>
      </c>
      <c r="H221" t="s">
        <v>270</v>
      </c>
      <c r="I221">
        <v>0</v>
      </c>
    </row>
    <row r="222" spans="1:9" ht="15" customHeight="1">
      <c r="A222" s="182" t="s">
        <v>4788</v>
      </c>
      <c r="B222" t="s">
        <v>4789</v>
      </c>
      <c r="C222" s="183">
        <v>15131204809</v>
      </c>
      <c r="D222" s="183">
        <v>743905344</v>
      </c>
      <c r="E222" s="183">
        <v>15875110153</v>
      </c>
      <c r="F222" t="s">
        <v>269</v>
      </c>
      <c r="G222" s="184">
        <v>107810.65</v>
      </c>
      <c r="H222" t="s">
        <v>270</v>
      </c>
      <c r="I222">
        <v>0</v>
      </c>
    </row>
    <row r="223" spans="1:9" ht="15" customHeight="1">
      <c r="A223" s="182" t="s">
        <v>4790</v>
      </c>
      <c r="B223" t="s">
        <v>596</v>
      </c>
      <c r="C223" s="183">
        <v>15081585899</v>
      </c>
      <c r="D223" s="183">
        <v>743050559</v>
      </c>
      <c r="E223" s="183">
        <v>15824636458</v>
      </c>
      <c r="F223" t="s">
        <v>269</v>
      </c>
      <c r="G223" s="184">
        <v>107686.77</v>
      </c>
      <c r="H223" t="s">
        <v>270</v>
      </c>
      <c r="I223">
        <v>0</v>
      </c>
    </row>
    <row r="224" spans="1:9" ht="15" customHeight="1">
      <c r="A224" s="182" t="s">
        <v>4791</v>
      </c>
      <c r="B224" t="s">
        <v>4792</v>
      </c>
      <c r="C224" s="183">
        <v>72333620</v>
      </c>
      <c r="D224" s="183">
        <v>743050559</v>
      </c>
      <c r="E224" s="183">
        <v>815384179</v>
      </c>
      <c r="F224" t="s">
        <v>269</v>
      </c>
      <c r="G224" s="184">
        <v>107686.77</v>
      </c>
      <c r="H224" t="s">
        <v>270</v>
      </c>
      <c r="I224">
        <v>0</v>
      </c>
    </row>
    <row r="225" spans="1:9" ht="15" customHeight="1">
      <c r="A225" s="182" t="s">
        <v>4793</v>
      </c>
      <c r="B225" t="s">
        <v>462</v>
      </c>
      <c r="C225" s="183">
        <v>72333620</v>
      </c>
      <c r="D225" s="183">
        <v>743050559</v>
      </c>
      <c r="E225" s="183">
        <v>815384179</v>
      </c>
      <c r="F225" t="s">
        <v>269</v>
      </c>
      <c r="G225" s="184">
        <v>107686.77</v>
      </c>
      <c r="H225" t="s">
        <v>270</v>
      </c>
      <c r="I225">
        <v>0</v>
      </c>
    </row>
    <row r="226" spans="1:9" ht="15" customHeight="1">
      <c r="A226" s="182" t="s">
        <v>4794</v>
      </c>
      <c r="B226" t="s">
        <v>4795</v>
      </c>
      <c r="C226" s="183">
        <v>72333620</v>
      </c>
      <c r="D226" t="s">
        <v>160</v>
      </c>
      <c r="E226" s="183">
        <v>72333620</v>
      </c>
      <c r="F226" t="s">
        <v>269</v>
      </c>
      <c r="G226" t="s">
        <v>160</v>
      </c>
      <c r="H226" t="s">
        <v>270</v>
      </c>
      <c r="I226">
        <v>0</v>
      </c>
    </row>
    <row r="227" spans="1:9" ht="15" customHeight="1">
      <c r="A227" s="182" t="s">
        <v>4796</v>
      </c>
      <c r="B227" t="s">
        <v>4797</v>
      </c>
      <c r="C227" t="s">
        <v>160</v>
      </c>
      <c r="D227" s="183">
        <v>743050559</v>
      </c>
      <c r="E227" s="183">
        <v>743050559</v>
      </c>
      <c r="F227" t="s">
        <v>360</v>
      </c>
      <c r="G227" s="184">
        <v>107686.77</v>
      </c>
      <c r="H227" t="s">
        <v>270</v>
      </c>
      <c r="I227">
        <v>0</v>
      </c>
    </row>
    <row r="228" spans="1:9" ht="15" customHeight="1">
      <c r="A228" s="182" t="s">
        <v>5606</v>
      </c>
      <c r="B228" t="s">
        <v>5607</v>
      </c>
      <c r="C228" s="183">
        <v>15009252279</v>
      </c>
      <c r="D228" t="s">
        <v>160</v>
      </c>
      <c r="E228" s="183">
        <v>15009252279</v>
      </c>
      <c r="F228" t="s">
        <v>269</v>
      </c>
      <c r="G228" t="s">
        <v>160</v>
      </c>
      <c r="H228" t="s">
        <v>270</v>
      </c>
      <c r="I228">
        <v>0</v>
      </c>
    </row>
    <row r="229" spans="1:9" ht="15" customHeight="1">
      <c r="A229" s="182" t="s">
        <v>5608</v>
      </c>
      <c r="B229" t="s">
        <v>4829</v>
      </c>
      <c r="C229" s="183">
        <v>15009252279</v>
      </c>
      <c r="D229" t="s">
        <v>160</v>
      </c>
      <c r="E229" s="183">
        <v>15009252279</v>
      </c>
      <c r="F229" t="s">
        <v>269</v>
      </c>
      <c r="G229" t="s">
        <v>160</v>
      </c>
      <c r="H229" t="s">
        <v>270</v>
      </c>
      <c r="I229">
        <v>0</v>
      </c>
    </row>
    <row r="230" spans="1:9" ht="15" customHeight="1">
      <c r="A230" s="182" t="s">
        <v>5609</v>
      </c>
      <c r="B230" t="s">
        <v>5610</v>
      </c>
      <c r="C230" s="183">
        <v>15009252279</v>
      </c>
      <c r="D230" t="s">
        <v>160</v>
      </c>
      <c r="E230" s="183">
        <v>15009252279</v>
      </c>
      <c r="F230" t="s">
        <v>269</v>
      </c>
      <c r="G230" t="s">
        <v>160</v>
      </c>
      <c r="H230" t="s">
        <v>270</v>
      </c>
      <c r="I230">
        <v>0</v>
      </c>
    </row>
    <row r="231" spans="1:9" ht="15" customHeight="1">
      <c r="A231" s="182" t="s">
        <v>4800</v>
      </c>
      <c r="B231" t="s">
        <v>4801</v>
      </c>
      <c r="C231" s="183">
        <v>49618910</v>
      </c>
      <c r="D231" s="183">
        <v>854785</v>
      </c>
      <c r="E231" s="183">
        <v>50473695</v>
      </c>
      <c r="F231" t="s">
        <v>269</v>
      </c>
      <c r="G231">
        <v>123.88</v>
      </c>
      <c r="H231" t="s">
        <v>270</v>
      </c>
      <c r="I231">
        <v>0</v>
      </c>
    </row>
    <row r="232" spans="1:9" ht="15" customHeight="1">
      <c r="A232" s="182" t="s">
        <v>4802</v>
      </c>
      <c r="B232" t="s">
        <v>584</v>
      </c>
      <c r="C232" s="183">
        <v>49618910</v>
      </c>
      <c r="D232" s="183">
        <v>854785</v>
      </c>
      <c r="E232" s="183">
        <v>50473695</v>
      </c>
      <c r="F232" t="s">
        <v>269</v>
      </c>
      <c r="G232">
        <v>123.88</v>
      </c>
      <c r="H232" t="s">
        <v>270</v>
      </c>
      <c r="I232">
        <v>0</v>
      </c>
    </row>
    <row r="233" spans="1:9" ht="15" customHeight="1">
      <c r="A233" s="182" t="s">
        <v>4803</v>
      </c>
      <c r="B233" t="s">
        <v>4804</v>
      </c>
      <c r="C233" s="183">
        <v>93476838</v>
      </c>
      <c r="D233" s="183">
        <v>2974844</v>
      </c>
      <c r="E233" s="183">
        <v>96451682</v>
      </c>
      <c r="F233" t="s">
        <v>269</v>
      </c>
      <c r="G233">
        <v>431.13</v>
      </c>
      <c r="H233" t="s">
        <v>270</v>
      </c>
      <c r="I233">
        <v>0</v>
      </c>
    </row>
    <row r="234" spans="1:9" ht="15" customHeight="1">
      <c r="A234" s="182" t="s">
        <v>4805</v>
      </c>
      <c r="B234" t="s">
        <v>4806</v>
      </c>
      <c r="C234" s="183">
        <v>954050</v>
      </c>
      <c r="D234" t="s">
        <v>160</v>
      </c>
      <c r="E234" s="183">
        <v>954050</v>
      </c>
      <c r="F234" t="s">
        <v>269</v>
      </c>
      <c r="G234" t="s">
        <v>160</v>
      </c>
      <c r="H234" t="s">
        <v>270</v>
      </c>
      <c r="I234">
        <v>0</v>
      </c>
    </row>
    <row r="235" spans="1:9" ht="15" customHeight="1">
      <c r="A235" s="182" t="s">
        <v>4807</v>
      </c>
      <c r="B235" t="s">
        <v>4808</v>
      </c>
      <c r="C235" s="183">
        <v>92522788</v>
      </c>
      <c r="D235" t="s">
        <v>160</v>
      </c>
      <c r="E235" s="183">
        <v>92522788</v>
      </c>
      <c r="F235" t="s">
        <v>269</v>
      </c>
      <c r="G235" t="s">
        <v>160</v>
      </c>
      <c r="H235" t="s">
        <v>270</v>
      </c>
      <c r="I235">
        <v>0</v>
      </c>
    </row>
    <row r="236" spans="1:9" ht="15" customHeight="1">
      <c r="A236" s="182" t="s">
        <v>4809</v>
      </c>
      <c r="B236" t="s">
        <v>4806</v>
      </c>
      <c r="C236" t="s">
        <v>160</v>
      </c>
      <c r="D236" s="183">
        <v>2974844</v>
      </c>
      <c r="E236" s="183">
        <v>2974844</v>
      </c>
      <c r="F236" t="s">
        <v>360</v>
      </c>
      <c r="G236">
        <v>431.13</v>
      </c>
      <c r="H236" t="s">
        <v>270</v>
      </c>
      <c r="I236">
        <v>0</v>
      </c>
    </row>
    <row r="237" spans="1:9" ht="15" customHeight="1">
      <c r="A237" s="182" t="s">
        <v>4810</v>
      </c>
      <c r="B237" t="s">
        <v>4811</v>
      </c>
      <c r="C237" s="183">
        <v>-43857928</v>
      </c>
      <c r="D237" s="183">
        <v>-2120059</v>
      </c>
      <c r="E237" s="183">
        <v>-45977987</v>
      </c>
      <c r="F237" t="s">
        <v>269</v>
      </c>
      <c r="G237">
        <v>-307.25</v>
      </c>
      <c r="H237" t="s">
        <v>270</v>
      </c>
      <c r="I237">
        <v>0</v>
      </c>
    </row>
    <row r="238" spans="1:9" ht="15" customHeight="1">
      <c r="A238" s="182" t="s">
        <v>4812</v>
      </c>
      <c r="B238" t="s">
        <v>4813</v>
      </c>
      <c r="C238" s="183">
        <v>-680580</v>
      </c>
      <c r="D238" t="s">
        <v>160</v>
      </c>
      <c r="E238" s="183">
        <v>-680580</v>
      </c>
      <c r="F238" t="s">
        <v>269</v>
      </c>
      <c r="G238" t="s">
        <v>160</v>
      </c>
      <c r="H238" t="s">
        <v>270</v>
      </c>
      <c r="I238">
        <v>0</v>
      </c>
    </row>
    <row r="239" spans="1:9" ht="15" customHeight="1">
      <c r="A239" s="182" t="s">
        <v>4814</v>
      </c>
      <c r="B239" t="s">
        <v>4815</v>
      </c>
      <c r="C239" s="183">
        <v>-43177348</v>
      </c>
      <c r="D239" t="s">
        <v>160</v>
      </c>
      <c r="E239" s="183">
        <v>-43177348</v>
      </c>
      <c r="F239" t="s">
        <v>269</v>
      </c>
      <c r="G239" t="s">
        <v>160</v>
      </c>
      <c r="H239" t="s">
        <v>270</v>
      </c>
      <c r="I239">
        <v>0</v>
      </c>
    </row>
    <row r="240" spans="1:9" ht="15" customHeight="1">
      <c r="A240" s="182" t="s">
        <v>4816</v>
      </c>
      <c r="B240" t="s">
        <v>4813</v>
      </c>
      <c r="C240" t="s">
        <v>160</v>
      </c>
      <c r="D240" s="183">
        <v>-2120059</v>
      </c>
      <c r="E240" s="183">
        <v>-2120059</v>
      </c>
      <c r="F240" t="s">
        <v>360</v>
      </c>
      <c r="G240">
        <v>-307.25</v>
      </c>
      <c r="H240" t="s">
        <v>270</v>
      </c>
      <c r="I240">
        <v>0</v>
      </c>
    </row>
    <row r="241" spans="1:9" ht="15" customHeight="1">
      <c r="A241" s="182" t="s">
        <v>593</v>
      </c>
      <c r="B241" t="s">
        <v>594</v>
      </c>
      <c r="C241" s="183">
        <v>16249587941</v>
      </c>
      <c r="D241" s="183">
        <v>24453781182</v>
      </c>
      <c r="E241" s="183">
        <v>40703369123</v>
      </c>
      <c r="F241" t="s">
        <v>269</v>
      </c>
      <c r="G241" s="184">
        <v>3543969.76</v>
      </c>
      <c r="H241" t="s">
        <v>270</v>
      </c>
      <c r="I241">
        <v>0</v>
      </c>
    </row>
    <row r="242" spans="1:9" ht="15" customHeight="1">
      <c r="A242" s="182" t="s">
        <v>595</v>
      </c>
      <c r="B242" t="s">
        <v>596</v>
      </c>
      <c r="C242" s="183">
        <v>16137921053</v>
      </c>
      <c r="D242" s="183">
        <v>24249845808</v>
      </c>
      <c r="E242" s="183">
        <v>40387766861</v>
      </c>
      <c r="F242" t="s">
        <v>269</v>
      </c>
      <c r="G242" s="184">
        <v>3514414.38</v>
      </c>
      <c r="H242" t="s">
        <v>270</v>
      </c>
      <c r="I242">
        <v>0</v>
      </c>
    </row>
    <row r="243" spans="1:9" ht="15" customHeight="1">
      <c r="A243" s="182" t="s">
        <v>597</v>
      </c>
      <c r="B243" t="s">
        <v>598</v>
      </c>
      <c r="C243" s="183">
        <v>1121135166</v>
      </c>
      <c r="D243" s="183">
        <v>24249845808</v>
      </c>
      <c r="E243" s="183">
        <v>25370980974</v>
      </c>
      <c r="F243" t="s">
        <v>269</v>
      </c>
      <c r="G243" s="184">
        <v>3514414.38</v>
      </c>
      <c r="H243" t="s">
        <v>270</v>
      </c>
      <c r="I243">
        <v>0</v>
      </c>
    </row>
    <row r="244" spans="1:9" ht="15" customHeight="1">
      <c r="A244" s="182" t="s">
        <v>599</v>
      </c>
      <c r="B244" t="s">
        <v>462</v>
      </c>
      <c r="C244" s="183">
        <v>187490013</v>
      </c>
      <c r="D244" s="183">
        <v>71864922</v>
      </c>
      <c r="E244" s="183">
        <v>259354935</v>
      </c>
      <c r="F244" t="s">
        <v>269</v>
      </c>
      <c r="G244" s="184">
        <v>10415.040000000001</v>
      </c>
      <c r="H244" t="s">
        <v>270</v>
      </c>
      <c r="I244">
        <v>0</v>
      </c>
    </row>
    <row r="245" spans="1:9" ht="15" customHeight="1">
      <c r="A245" s="182" t="s">
        <v>600</v>
      </c>
      <c r="B245" t="s">
        <v>601</v>
      </c>
      <c r="C245" s="183">
        <v>187490013</v>
      </c>
      <c r="D245" t="s">
        <v>160</v>
      </c>
      <c r="E245" s="183">
        <v>187490013</v>
      </c>
      <c r="F245" t="s">
        <v>269</v>
      </c>
      <c r="G245" t="s">
        <v>160</v>
      </c>
      <c r="H245" t="s">
        <v>270</v>
      </c>
      <c r="I245">
        <v>0</v>
      </c>
    </row>
    <row r="246" spans="1:9" ht="15" customHeight="1">
      <c r="A246" s="182" t="s">
        <v>602</v>
      </c>
      <c r="B246" t="s">
        <v>603</v>
      </c>
      <c r="C246" t="s">
        <v>160</v>
      </c>
      <c r="D246" s="183">
        <v>71864922</v>
      </c>
      <c r="E246" s="183">
        <v>71864922</v>
      </c>
      <c r="F246" t="s">
        <v>360</v>
      </c>
      <c r="G246" s="184">
        <v>10415.040000000001</v>
      </c>
      <c r="H246" t="s">
        <v>270</v>
      </c>
      <c r="I246">
        <v>0</v>
      </c>
    </row>
    <row r="247" spans="1:9" ht="15" customHeight="1">
      <c r="A247" s="182" t="s">
        <v>6009</v>
      </c>
      <c r="B247" t="s">
        <v>581</v>
      </c>
      <c r="C247" s="183">
        <v>933645153</v>
      </c>
      <c r="D247" t="s">
        <v>160</v>
      </c>
      <c r="E247" s="183">
        <v>933645153</v>
      </c>
      <c r="F247" t="s">
        <v>269</v>
      </c>
      <c r="G247" t="s">
        <v>160</v>
      </c>
      <c r="H247" t="s">
        <v>270</v>
      </c>
      <c r="I247">
        <v>0</v>
      </c>
    </row>
    <row r="248" spans="1:9" ht="15" customHeight="1">
      <c r="A248" s="182" t="s">
        <v>6010</v>
      </c>
      <c r="B248" t="s">
        <v>6011</v>
      </c>
      <c r="C248" s="183">
        <v>933645153</v>
      </c>
      <c r="D248" t="s">
        <v>160</v>
      </c>
      <c r="E248" s="183">
        <v>933645153</v>
      </c>
      <c r="F248" t="s">
        <v>269</v>
      </c>
      <c r="G248" t="s">
        <v>160</v>
      </c>
      <c r="H248" t="s">
        <v>270</v>
      </c>
      <c r="I248">
        <v>0</v>
      </c>
    </row>
    <row r="249" spans="1:9" ht="15" customHeight="1">
      <c r="A249" s="182" t="s">
        <v>604</v>
      </c>
      <c r="B249" t="s">
        <v>605</v>
      </c>
      <c r="C249" t="s">
        <v>160</v>
      </c>
      <c r="D249" s="183">
        <v>24177980886</v>
      </c>
      <c r="E249" s="183">
        <v>24177980886</v>
      </c>
      <c r="F249" t="s">
        <v>269</v>
      </c>
      <c r="G249" s="184">
        <v>3503999.34</v>
      </c>
      <c r="H249" t="s">
        <v>270</v>
      </c>
      <c r="I249">
        <v>0</v>
      </c>
    </row>
    <row r="250" spans="1:9" ht="15" customHeight="1">
      <c r="A250" s="182" t="s">
        <v>5618</v>
      </c>
      <c r="B250" t="s">
        <v>5619</v>
      </c>
      <c r="C250" t="s">
        <v>160</v>
      </c>
      <c r="D250" s="183">
        <v>24177980886</v>
      </c>
      <c r="E250" s="183">
        <v>24177980886</v>
      </c>
      <c r="F250" t="s">
        <v>360</v>
      </c>
      <c r="G250" s="184">
        <v>3503999.34</v>
      </c>
      <c r="H250" t="s">
        <v>270</v>
      </c>
      <c r="I250">
        <v>0</v>
      </c>
    </row>
    <row r="251" spans="1:9" ht="15" customHeight="1">
      <c r="A251" s="182" t="s">
        <v>6012</v>
      </c>
      <c r="B251" t="s">
        <v>6013</v>
      </c>
      <c r="C251" s="183">
        <v>15016785887</v>
      </c>
      <c r="D251" t="s">
        <v>160</v>
      </c>
      <c r="E251" s="183">
        <v>15016785887</v>
      </c>
      <c r="F251" t="s">
        <v>269</v>
      </c>
      <c r="G251" t="s">
        <v>160</v>
      </c>
      <c r="H251" t="s">
        <v>270</v>
      </c>
      <c r="I251">
        <v>0</v>
      </c>
    </row>
    <row r="252" spans="1:9" ht="15" customHeight="1">
      <c r="A252" s="182" t="s">
        <v>6014</v>
      </c>
      <c r="B252" t="s">
        <v>6015</v>
      </c>
      <c r="C252" s="183">
        <v>15016785887</v>
      </c>
      <c r="D252" t="s">
        <v>160</v>
      </c>
      <c r="E252" s="183">
        <v>15016785887</v>
      </c>
      <c r="F252" t="s">
        <v>269</v>
      </c>
      <c r="G252" t="s">
        <v>160</v>
      </c>
      <c r="H252" t="s">
        <v>270</v>
      </c>
      <c r="I252">
        <v>0</v>
      </c>
    </row>
    <row r="253" spans="1:9" ht="15" customHeight="1">
      <c r="A253" s="182" t="s">
        <v>6016</v>
      </c>
      <c r="B253" t="s">
        <v>6017</v>
      </c>
      <c r="C253" s="183">
        <v>15016785887</v>
      </c>
      <c r="D253" t="s">
        <v>160</v>
      </c>
      <c r="E253" s="183">
        <v>15016785887</v>
      </c>
      <c r="F253" t="s">
        <v>269</v>
      </c>
      <c r="G253" t="s">
        <v>160</v>
      </c>
      <c r="H253" t="s">
        <v>270</v>
      </c>
      <c r="I253">
        <v>0</v>
      </c>
    </row>
    <row r="254" spans="1:9" ht="15" customHeight="1">
      <c r="A254" s="182" t="s">
        <v>610</v>
      </c>
      <c r="B254" t="s">
        <v>611</v>
      </c>
      <c r="C254" s="183">
        <v>111666888</v>
      </c>
      <c r="D254" s="183">
        <v>203935374</v>
      </c>
      <c r="E254" s="183">
        <v>315602262</v>
      </c>
      <c r="F254" t="s">
        <v>269</v>
      </c>
      <c r="G254" s="184">
        <v>29555.38</v>
      </c>
      <c r="H254" t="s">
        <v>270</v>
      </c>
      <c r="I254">
        <v>0</v>
      </c>
    </row>
    <row r="255" spans="1:9" ht="15" customHeight="1">
      <c r="A255" s="182" t="s">
        <v>612</v>
      </c>
      <c r="B255" t="s">
        <v>584</v>
      </c>
      <c r="C255" s="183">
        <v>111666888</v>
      </c>
      <c r="D255" s="183">
        <v>203935374</v>
      </c>
      <c r="E255" s="183">
        <v>315602262</v>
      </c>
      <c r="F255" t="s">
        <v>269</v>
      </c>
      <c r="G255" s="184">
        <v>29555.38</v>
      </c>
      <c r="H255" t="s">
        <v>270</v>
      </c>
      <c r="I255">
        <v>0</v>
      </c>
    </row>
    <row r="256" spans="1:9" ht="15" customHeight="1">
      <c r="A256" s="182" t="s">
        <v>613</v>
      </c>
      <c r="B256" t="s">
        <v>614</v>
      </c>
      <c r="C256" s="183">
        <v>182720964</v>
      </c>
      <c r="D256" s="183">
        <v>276565172</v>
      </c>
      <c r="E256" s="183">
        <v>459286136</v>
      </c>
      <c r="F256" t="s">
        <v>269</v>
      </c>
      <c r="G256" s="184">
        <v>40081.269999999997</v>
      </c>
      <c r="H256" t="s">
        <v>270</v>
      </c>
      <c r="I256">
        <v>0</v>
      </c>
    </row>
    <row r="257" spans="1:9" ht="15" customHeight="1">
      <c r="A257" s="182" t="s">
        <v>615</v>
      </c>
      <c r="B257" t="s">
        <v>616</v>
      </c>
      <c r="C257" s="183">
        <v>14862097</v>
      </c>
      <c r="D257" t="s">
        <v>160</v>
      </c>
      <c r="E257" s="183">
        <v>14862097</v>
      </c>
      <c r="F257" t="s">
        <v>269</v>
      </c>
      <c r="G257" t="s">
        <v>160</v>
      </c>
      <c r="H257" t="s">
        <v>270</v>
      </c>
      <c r="I257">
        <v>0</v>
      </c>
    </row>
    <row r="258" spans="1:9" ht="15" customHeight="1">
      <c r="A258" s="182" t="s">
        <v>4331</v>
      </c>
      <c r="B258" t="s">
        <v>4332</v>
      </c>
      <c r="C258" s="183">
        <v>167858867</v>
      </c>
      <c r="D258" t="s">
        <v>160</v>
      </c>
      <c r="E258" s="183">
        <v>167858867</v>
      </c>
      <c r="F258" t="s">
        <v>269</v>
      </c>
      <c r="G258" t="s">
        <v>160</v>
      </c>
      <c r="H258" t="s">
        <v>270</v>
      </c>
      <c r="I258">
        <v>0</v>
      </c>
    </row>
    <row r="259" spans="1:9" ht="15" customHeight="1">
      <c r="A259" s="182" t="s">
        <v>617</v>
      </c>
      <c r="B259" t="s">
        <v>616</v>
      </c>
      <c r="C259" t="s">
        <v>160</v>
      </c>
      <c r="D259" s="183">
        <v>606106</v>
      </c>
      <c r="E259" s="183">
        <v>606106</v>
      </c>
      <c r="F259" t="s">
        <v>360</v>
      </c>
      <c r="G259">
        <v>87.84</v>
      </c>
      <c r="H259" t="s">
        <v>270</v>
      </c>
      <c r="I259">
        <v>0</v>
      </c>
    </row>
    <row r="260" spans="1:9" ht="15" customHeight="1">
      <c r="A260" s="182" t="s">
        <v>5620</v>
      </c>
      <c r="B260" t="s">
        <v>5621</v>
      </c>
      <c r="C260" t="s">
        <v>160</v>
      </c>
      <c r="D260" s="183">
        <v>275959066</v>
      </c>
      <c r="E260" s="183">
        <v>275959066</v>
      </c>
      <c r="F260" t="s">
        <v>360</v>
      </c>
      <c r="G260" s="184">
        <v>39993.43</v>
      </c>
      <c r="H260" t="s">
        <v>270</v>
      </c>
      <c r="I260">
        <v>0</v>
      </c>
    </row>
    <row r="261" spans="1:9" ht="15" customHeight="1">
      <c r="A261" s="182" t="s">
        <v>618</v>
      </c>
      <c r="B261" t="s">
        <v>619</v>
      </c>
      <c r="C261" s="183">
        <v>-71054076</v>
      </c>
      <c r="D261" s="183">
        <v>-72629798</v>
      </c>
      <c r="E261" s="183">
        <v>-143683874</v>
      </c>
      <c r="F261" t="s">
        <v>269</v>
      </c>
      <c r="G261" s="184">
        <v>-10525.89</v>
      </c>
      <c r="H261" t="s">
        <v>270</v>
      </c>
      <c r="I261">
        <v>0</v>
      </c>
    </row>
    <row r="262" spans="1:9" ht="15" customHeight="1">
      <c r="A262" s="182" t="s">
        <v>620</v>
      </c>
      <c r="B262" t="s">
        <v>621</v>
      </c>
      <c r="C262" s="183">
        <v>-9505757</v>
      </c>
      <c r="D262" t="s">
        <v>160</v>
      </c>
      <c r="E262" s="183">
        <v>-9505757</v>
      </c>
      <c r="F262" t="s">
        <v>269</v>
      </c>
      <c r="G262" t="s">
        <v>160</v>
      </c>
      <c r="H262" t="s">
        <v>270</v>
      </c>
      <c r="I262">
        <v>0</v>
      </c>
    </row>
    <row r="263" spans="1:9" ht="15" customHeight="1">
      <c r="A263" s="182" t="s">
        <v>4333</v>
      </c>
      <c r="B263" t="s">
        <v>4334</v>
      </c>
      <c r="C263" s="183">
        <v>-61548319</v>
      </c>
      <c r="D263" t="s">
        <v>160</v>
      </c>
      <c r="E263" s="183">
        <v>-61548319</v>
      </c>
      <c r="F263" t="s">
        <v>269</v>
      </c>
      <c r="G263" t="s">
        <v>160</v>
      </c>
      <c r="H263" t="s">
        <v>270</v>
      </c>
      <c r="I263">
        <v>0</v>
      </c>
    </row>
    <row r="264" spans="1:9" ht="15" customHeight="1">
      <c r="A264" s="182" t="s">
        <v>622</v>
      </c>
      <c r="B264" t="s">
        <v>621</v>
      </c>
      <c r="C264" t="s">
        <v>160</v>
      </c>
      <c r="D264" s="183">
        <v>-403242</v>
      </c>
      <c r="E264" s="183">
        <v>-403242</v>
      </c>
      <c r="F264" t="s">
        <v>360</v>
      </c>
      <c r="G264">
        <v>-58.44</v>
      </c>
      <c r="H264" t="s">
        <v>270</v>
      </c>
      <c r="I264">
        <v>0</v>
      </c>
    </row>
    <row r="265" spans="1:9" ht="15" customHeight="1">
      <c r="A265" s="182" t="s">
        <v>5622</v>
      </c>
      <c r="B265" t="s">
        <v>5623</v>
      </c>
      <c r="C265" t="s">
        <v>160</v>
      </c>
      <c r="D265" s="183">
        <v>-72226556</v>
      </c>
      <c r="E265" s="183">
        <v>-72226556</v>
      </c>
      <c r="F265" t="s">
        <v>360</v>
      </c>
      <c r="G265" s="184">
        <v>-10467.450000000001</v>
      </c>
      <c r="H265" t="s">
        <v>270</v>
      </c>
      <c r="I265">
        <v>0</v>
      </c>
    </row>
    <row r="266" spans="1:9" ht="15" customHeight="1">
      <c r="A266" s="182" t="s">
        <v>623</v>
      </c>
      <c r="B266" t="s">
        <v>624</v>
      </c>
      <c r="C266" s="183">
        <v>27149608823</v>
      </c>
      <c r="D266" s="183">
        <v>9580101132</v>
      </c>
      <c r="E266" s="183">
        <v>36729709955</v>
      </c>
      <c r="F266" t="s">
        <v>269</v>
      </c>
      <c r="G266" s="184">
        <v>1388398.32</v>
      </c>
      <c r="H266" t="s">
        <v>270</v>
      </c>
      <c r="I266">
        <v>0</v>
      </c>
    </row>
    <row r="267" spans="1:9" ht="15" customHeight="1">
      <c r="A267" s="182" t="s">
        <v>625</v>
      </c>
      <c r="B267" t="s">
        <v>578</v>
      </c>
      <c r="C267" s="183">
        <v>26582414149</v>
      </c>
      <c r="D267" s="183">
        <v>9514218882</v>
      </c>
      <c r="E267" s="183">
        <v>36096633031</v>
      </c>
      <c r="F267" t="s">
        <v>269</v>
      </c>
      <c r="G267" s="184">
        <v>1378850.32</v>
      </c>
      <c r="H267" t="s">
        <v>270</v>
      </c>
      <c r="I267">
        <v>0</v>
      </c>
    </row>
    <row r="268" spans="1:9" ht="15" customHeight="1">
      <c r="A268" s="182" t="s">
        <v>626</v>
      </c>
      <c r="B268" t="s">
        <v>627</v>
      </c>
      <c r="C268" s="183">
        <v>26582414149</v>
      </c>
      <c r="D268" s="183">
        <v>9514218882</v>
      </c>
      <c r="E268" s="183">
        <v>36096633031</v>
      </c>
      <c r="F268" t="s">
        <v>269</v>
      </c>
      <c r="G268" s="184">
        <v>1378850.32</v>
      </c>
      <c r="H268" t="s">
        <v>270</v>
      </c>
      <c r="I268">
        <v>0</v>
      </c>
    </row>
    <row r="269" spans="1:9" ht="15" customHeight="1">
      <c r="A269" s="182" t="s">
        <v>5624</v>
      </c>
      <c r="B269" t="s">
        <v>450</v>
      </c>
      <c r="C269" s="183">
        <v>609595365</v>
      </c>
      <c r="D269" t="s">
        <v>160</v>
      </c>
      <c r="E269" s="183">
        <v>609595365</v>
      </c>
      <c r="F269" t="s">
        <v>269</v>
      </c>
      <c r="G269" t="s">
        <v>160</v>
      </c>
      <c r="H269" t="s">
        <v>270</v>
      </c>
      <c r="I269">
        <v>0</v>
      </c>
    </row>
    <row r="270" spans="1:9" ht="15" customHeight="1">
      <c r="A270" s="182" t="s">
        <v>5625</v>
      </c>
      <c r="B270" t="s">
        <v>5626</v>
      </c>
      <c r="C270" s="183">
        <v>609595365</v>
      </c>
      <c r="D270" t="s">
        <v>160</v>
      </c>
      <c r="E270" s="183">
        <v>609595365</v>
      </c>
      <c r="F270" t="s">
        <v>269</v>
      </c>
      <c r="G270" t="s">
        <v>160</v>
      </c>
      <c r="H270" t="s">
        <v>270</v>
      </c>
      <c r="I270">
        <v>0</v>
      </c>
    </row>
    <row r="271" spans="1:9" ht="15" customHeight="1">
      <c r="A271" s="182" t="s">
        <v>628</v>
      </c>
      <c r="B271" t="s">
        <v>462</v>
      </c>
      <c r="C271" s="183">
        <v>7348828933</v>
      </c>
      <c r="D271" s="183">
        <v>7152568810</v>
      </c>
      <c r="E271" s="183">
        <v>14501397743</v>
      </c>
      <c r="F271" t="s">
        <v>269</v>
      </c>
      <c r="G271" s="184">
        <v>1036587.65</v>
      </c>
      <c r="H271" t="s">
        <v>270</v>
      </c>
      <c r="I271">
        <v>0</v>
      </c>
    </row>
    <row r="272" spans="1:9" ht="15" customHeight="1">
      <c r="A272" s="182" t="s">
        <v>629</v>
      </c>
      <c r="B272" t="s">
        <v>630</v>
      </c>
      <c r="C272" s="183">
        <v>7348828933</v>
      </c>
      <c r="D272" t="s">
        <v>160</v>
      </c>
      <c r="E272" s="183">
        <v>7348828933</v>
      </c>
      <c r="F272" t="s">
        <v>269</v>
      </c>
      <c r="G272" t="s">
        <v>160</v>
      </c>
      <c r="H272" t="s">
        <v>270</v>
      </c>
      <c r="I272">
        <v>0</v>
      </c>
    </row>
    <row r="273" spans="1:9" ht="15" customHeight="1">
      <c r="A273" s="182" t="s">
        <v>631</v>
      </c>
      <c r="B273" t="s">
        <v>632</v>
      </c>
      <c r="C273" t="s">
        <v>160</v>
      </c>
      <c r="D273" s="183">
        <v>7152568810</v>
      </c>
      <c r="E273" s="183">
        <v>7152568810</v>
      </c>
      <c r="F273" t="s">
        <v>360</v>
      </c>
      <c r="G273" s="184">
        <v>1036587.65</v>
      </c>
      <c r="H273" t="s">
        <v>270</v>
      </c>
      <c r="I273">
        <v>0</v>
      </c>
    </row>
    <row r="274" spans="1:9" ht="15" customHeight="1">
      <c r="A274" s="182" t="s">
        <v>4817</v>
      </c>
      <c r="B274" t="s">
        <v>4818</v>
      </c>
      <c r="C274" t="s">
        <v>160</v>
      </c>
      <c r="D274" s="183">
        <v>2361650072</v>
      </c>
      <c r="E274" s="183">
        <v>2361650072</v>
      </c>
      <c r="F274" t="s">
        <v>269</v>
      </c>
      <c r="G274" s="184">
        <v>342262.67</v>
      </c>
      <c r="H274" t="s">
        <v>270</v>
      </c>
      <c r="I274">
        <v>0</v>
      </c>
    </row>
    <row r="275" spans="1:9" ht="15" customHeight="1">
      <c r="A275" s="182" t="s">
        <v>6018</v>
      </c>
      <c r="B275" t="s">
        <v>4820</v>
      </c>
      <c r="C275" t="s">
        <v>160</v>
      </c>
      <c r="D275" s="183">
        <v>2361650072</v>
      </c>
      <c r="E275" s="183">
        <v>2361650072</v>
      </c>
      <c r="F275" t="s">
        <v>360</v>
      </c>
      <c r="G275" s="184">
        <v>342262.67</v>
      </c>
      <c r="H275" t="s">
        <v>270</v>
      </c>
      <c r="I275">
        <v>0</v>
      </c>
    </row>
    <row r="276" spans="1:9" ht="15" customHeight="1">
      <c r="A276" s="182" t="s">
        <v>4821</v>
      </c>
      <c r="B276" t="s">
        <v>4822</v>
      </c>
      <c r="C276" s="183">
        <v>18623989851</v>
      </c>
      <c r="D276" t="s">
        <v>160</v>
      </c>
      <c r="E276" s="183">
        <v>18623989851</v>
      </c>
      <c r="F276" t="s">
        <v>269</v>
      </c>
      <c r="G276" t="s">
        <v>160</v>
      </c>
      <c r="H276" t="s">
        <v>270</v>
      </c>
      <c r="I276">
        <v>0</v>
      </c>
    </row>
    <row r="277" spans="1:9" ht="15" customHeight="1">
      <c r="A277" s="182" t="s">
        <v>4823</v>
      </c>
      <c r="B277" t="s">
        <v>4824</v>
      </c>
      <c r="C277" s="183">
        <v>18623989851</v>
      </c>
      <c r="D277" t="s">
        <v>160</v>
      </c>
      <c r="E277" s="183">
        <v>18623989851</v>
      </c>
      <c r="F277" t="s">
        <v>269</v>
      </c>
      <c r="G277" t="s">
        <v>160</v>
      </c>
      <c r="H277" t="s">
        <v>270</v>
      </c>
      <c r="I277">
        <v>0</v>
      </c>
    </row>
    <row r="278" spans="1:9" ht="15" customHeight="1">
      <c r="A278" s="182" t="s">
        <v>633</v>
      </c>
      <c r="B278" t="s">
        <v>634</v>
      </c>
      <c r="C278" s="183">
        <v>567194674</v>
      </c>
      <c r="D278" s="183">
        <v>65882250</v>
      </c>
      <c r="E278" s="183">
        <v>633076924</v>
      </c>
      <c r="F278" t="s">
        <v>269</v>
      </c>
      <c r="G278" s="183">
        <v>9548</v>
      </c>
      <c r="H278" t="s">
        <v>270</v>
      </c>
      <c r="I278">
        <v>0</v>
      </c>
    </row>
    <row r="279" spans="1:9" ht="15" customHeight="1">
      <c r="A279" s="182" t="s">
        <v>635</v>
      </c>
      <c r="B279" t="s">
        <v>584</v>
      </c>
      <c r="C279" s="183">
        <v>567194674</v>
      </c>
      <c r="D279" s="183">
        <v>65882250</v>
      </c>
      <c r="E279" s="183">
        <v>633076924</v>
      </c>
      <c r="F279" t="s">
        <v>269</v>
      </c>
      <c r="G279" s="183">
        <v>9548</v>
      </c>
      <c r="H279" t="s">
        <v>270</v>
      </c>
      <c r="I279">
        <v>0</v>
      </c>
    </row>
    <row r="280" spans="1:9" ht="15" customHeight="1">
      <c r="A280" s="182" t="s">
        <v>636</v>
      </c>
      <c r="B280" t="s">
        <v>637</v>
      </c>
      <c r="C280" s="183">
        <v>1052560571</v>
      </c>
      <c r="D280" s="183">
        <v>237283605</v>
      </c>
      <c r="E280" s="183">
        <v>1289844176</v>
      </c>
      <c r="F280" t="s">
        <v>269</v>
      </c>
      <c r="G280" s="184">
        <v>34388.379999999997</v>
      </c>
      <c r="H280" t="s">
        <v>270</v>
      </c>
      <c r="I280">
        <v>0</v>
      </c>
    </row>
    <row r="281" spans="1:9" ht="15" customHeight="1">
      <c r="A281" s="182" t="s">
        <v>638</v>
      </c>
      <c r="B281" t="s">
        <v>639</v>
      </c>
      <c r="C281" s="183">
        <v>432611320</v>
      </c>
      <c r="D281" t="s">
        <v>160</v>
      </c>
      <c r="E281" s="183">
        <v>432611320</v>
      </c>
      <c r="F281" t="s">
        <v>269</v>
      </c>
      <c r="G281" t="s">
        <v>160</v>
      </c>
      <c r="H281" t="s">
        <v>270</v>
      </c>
      <c r="I281">
        <v>0</v>
      </c>
    </row>
    <row r="282" spans="1:9" ht="15" customHeight="1">
      <c r="A282" s="182" t="s">
        <v>4825</v>
      </c>
      <c r="B282" t="s">
        <v>4826</v>
      </c>
      <c r="C282" s="183">
        <v>619949251</v>
      </c>
      <c r="D282" t="s">
        <v>160</v>
      </c>
      <c r="E282" s="183">
        <v>619949251</v>
      </c>
      <c r="F282" t="s">
        <v>269</v>
      </c>
      <c r="G282" t="s">
        <v>160</v>
      </c>
      <c r="H282" t="s">
        <v>270</v>
      </c>
      <c r="I282">
        <v>0</v>
      </c>
    </row>
    <row r="283" spans="1:9" ht="15" customHeight="1">
      <c r="A283" s="182" t="s">
        <v>640</v>
      </c>
      <c r="B283" t="s">
        <v>639</v>
      </c>
      <c r="C283" t="s">
        <v>160</v>
      </c>
      <c r="D283" s="183">
        <v>155758184</v>
      </c>
      <c r="E283" s="183">
        <v>155758184</v>
      </c>
      <c r="F283" t="s">
        <v>360</v>
      </c>
      <c r="G283" s="184">
        <v>22573.29</v>
      </c>
      <c r="H283" t="s">
        <v>270</v>
      </c>
      <c r="I283">
        <v>0</v>
      </c>
    </row>
    <row r="284" spans="1:9" ht="15" customHeight="1">
      <c r="A284" s="182" t="s">
        <v>6019</v>
      </c>
      <c r="B284" t="s">
        <v>6020</v>
      </c>
      <c r="C284" t="s">
        <v>160</v>
      </c>
      <c r="D284" s="183">
        <v>81525421</v>
      </c>
      <c r="E284" s="183">
        <v>81525421</v>
      </c>
      <c r="F284" t="s">
        <v>360</v>
      </c>
      <c r="G284" s="184">
        <v>11815.09</v>
      </c>
      <c r="H284" t="s">
        <v>270</v>
      </c>
      <c r="I284">
        <v>0</v>
      </c>
    </row>
    <row r="285" spans="1:9" ht="15" customHeight="1">
      <c r="A285" s="182" t="s">
        <v>641</v>
      </c>
      <c r="B285" t="s">
        <v>642</v>
      </c>
      <c r="C285" s="183">
        <v>-485365897</v>
      </c>
      <c r="D285" s="183">
        <v>-171401355</v>
      </c>
      <c r="E285" s="183">
        <v>-656767252</v>
      </c>
      <c r="F285" t="s">
        <v>269</v>
      </c>
      <c r="G285" s="184">
        <v>-24840.38</v>
      </c>
      <c r="H285" t="s">
        <v>270</v>
      </c>
      <c r="I285">
        <v>0</v>
      </c>
    </row>
    <row r="286" spans="1:9" ht="15" customHeight="1">
      <c r="A286" s="182" t="s">
        <v>643</v>
      </c>
      <c r="B286" t="s">
        <v>644</v>
      </c>
      <c r="C286" s="183">
        <v>-213183822</v>
      </c>
      <c r="D286" t="s">
        <v>160</v>
      </c>
      <c r="E286" s="183">
        <v>-213183822</v>
      </c>
      <c r="F286" t="s">
        <v>269</v>
      </c>
      <c r="G286" t="s">
        <v>160</v>
      </c>
      <c r="H286" t="s">
        <v>270</v>
      </c>
      <c r="I286">
        <v>0</v>
      </c>
    </row>
    <row r="287" spans="1:9" ht="15" customHeight="1">
      <c r="A287" s="182" t="s">
        <v>4827</v>
      </c>
      <c r="B287" t="s">
        <v>4828</v>
      </c>
      <c r="C287" s="183">
        <v>-272182075</v>
      </c>
      <c r="D287" t="s">
        <v>160</v>
      </c>
      <c r="E287" s="183">
        <v>-272182075</v>
      </c>
      <c r="F287" t="s">
        <v>269</v>
      </c>
      <c r="G287" t="s">
        <v>160</v>
      </c>
      <c r="H287" t="s">
        <v>270</v>
      </c>
      <c r="I287">
        <v>0</v>
      </c>
    </row>
    <row r="288" spans="1:9" ht="15" customHeight="1">
      <c r="A288" s="182" t="s">
        <v>645</v>
      </c>
      <c r="B288" t="s">
        <v>644</v>
      </c>
      <c r="C288" t="s">
        <v>160</v>
      </c>
      <c r="D288" s="183">
        <v>-100293168</v>
      </c>
      <c r="E288" s="183">
        <v>-100293168</v>
      </c>
      <c r="F288" t="s">
        <v>360</v>
      </c>
      <c r="G288" s="184">
        <v>-14535.01</v>
      </c>
      <c r="H288" t="s">
        <v>270</v>
      </c>
      <c r="I288">
        <v>0</v>
      </c>
    </row>
    <row r="289" spans="1:9" ht="15" customHeight="1">
      <c r="A289" s="182" t="s">
        <v>6021</v>
      </c>
      <c r="B289" t="s">
        <v>6022</v>
      </c>
      <c r="C289" t="s">
        <v>160</v>
      </c>
      <c r="D289" s="183">
        <v>-71108187</v>
      </c>
      <c r="E289" s="183">
        <v>-71108187</v>
      </c>
      <c r="F289" t="s">
        <v>360</v>
      </c>
      <c r="G289" s="184">
        <v>-10305.370000000001</v>
      </c>
      <c r="H289" t="s">
        <v>270</v>
      </c>
      <c r="I289">
        <v>0</v>
      </c>
    </row>
    <row r="290" spans="1:9" ht="15" customHeight="1">
      <c r="A290" s="182" t="s">
        <v>646</v>
      </c>
      <c r="B290" t="s">
        <v>647</v>
      </c>
      <c r="C290" s="183">
        <v>22246046506</v>
      </c>
      <c r="D290" s="183">
        <v>11649399823</v>
      </c>
      <c r="E290" s="183">
        <v>33895446329</v>
      </c>
      <c r="F290" t="s">
        <v>269</v>
      </c>
      <c r="G290" s="184">
        <v>1688291.9</v>
      </c>
      <c r="H290" t="s">
        <v>270</v>
      </c>
      <c r="I290">
        <v>0</v>
      </c>
    </row>
    <row r="291" spans="1:9" ht="15" customHeight="1">
      <c r="A291" s="182" t="s">
        <v>648</v>
      </c>
      <c r="B291" t="s">
        <v>578</v>
      </c>
      <c r="C291" s="183">
        <v>21759944818</v>
      </c>
      <c r="D291" s="183">
        <v>11327692337</v>
      </c>
      <c r="E291" s="183">
        <v>33087637155</v>
      </c>
      <c r="F291" t="s">
        <v>269</v>
      </c>
      <c r="G291" s="184">
        <v>1641668.37</v>
      </c>
      <c r="H291" t="s">
        <v>270</v>
      </c>
      <c r="I291">
        <v>0</v>
      </c>
    </row>
    <row r="292" spans="1:9" ht="15" customHeight="1">
      <c r="A292" s="182" t="s">
        <v>649</v>
      </c>
      <c r="B292" t="s">
        <v>650</v>
      </c>
      <c r="C292" s="183">
        <v>21759944818</v>
      </c>
      <c r="D292" s="183">
        <v>11327692337</v>
      </c>
      <c r="E292" s="183">
        <v>33087637155</v>
      </c>
      <c r="F292" t="s">
        <v>269</v>
      </c>
      <c r="G292" s="184">
        <v>1641668.37</v>
      </c>
      <c r="H292" t="s">
        <v>270</v>
      </c>
      <c r="I292">
        <v>0</v>
      </c>
    </row>
    <row r="293" spans="1:9" ht="15" customHeight="1">
      <c r="A293" s="182" t="s">
        <v>6023</v>
      </c>
      <c r="B293" t="s">
        <v>450</v>
      </c>
      <c r="C293" s="183">
        <v>12975375218</v>
      </c>
      <c r="D293" t="s">
        <v>160</v>
      </c>
      <c r="E293" s="183">
        <v>12975375218</v>
      </c>
      <c r="F293" t="s">
        <v>269</v>
      </c>
      <c r="G293" t="s">
        <v>160</v>
      </c>
      <c r="H293" t="s">
        <v>270</v>
      </c>
      <c r="I293">
        <v>0</v>
      </c>
    </row>
    <row r="294" spans="1:9" ht="15" customHeight="1">
      <c r="A294" s="182" t="s">
        <v>6024</v>
      </c>
      <c r="B294" t="s">
        <v>6025</v>
      </c>
      <c r="C294" s="183">
        <v>12975375218</v>
      </c>
      <c r="D294" t="s">
        <v>160</v>
      </c>
      <c r="E294" s="183">
        <v>12975375218</v>
      </c>
      <c r="F294" t="s">
        <v>269</v>
      </c>
      <c r="G294" t="s">
        <v>160</v>
      </c>
      <c r="H294" t="s">
        <v>270</v>
      </c>
      <c r="I294">
        <v>0</v>
      </c>
    </row>
    <row r="295" spans="1:9" ht="15" customHeight="1">
      <c r="A295" s="182" t="s">
        <v>651</v>
      </c>
      <c r="B295" t="s">
        <v>462</v>
      </c>
      <c r="C295" s="183">
        <v>7805115131</v>
      </c>
      <c r="D295" s="183">
        <v>6644475898</v>
      </c>
      <c r="E295" s="183">
        <v>14449591029</v>
      </c>
      <c r="F295" t="s">
        <v>269</v>
      </c>
      <c r="G295" s="184">
        <v>962952.17</v>
      </c>
      <c r="H295" t="s">
        <v>270</v>
      </c>
      <c r="I295">
        <v>0</v>
      </c>
    </row>
    <row r="296" spans="1:9" ht="15" customHeight="1">
      <c r="A296" s="182" t="s">
        <v>5292</v>
      </c>
      <c r="B296" t="s">
        <v>652</v>
      </c>
      <c r="C296" s="183">
        <v>7805115131</v>
      </c>
      <c r="D296" t="s">
        <v>160</v>
      </c>
      <c r="E296" s="183">
        <v>7805115131</v>
      </c>
      <c r="F296" t="s">
        <v>269</v>
      </c>
      <c r="G296" t="s">
        <v>160</v>
      </c>
      <c r="H296" t="s">
        <v>270</v>
      </c>
      <c r="I296">
        <v>0</v>
      </c>
    </row>
    <row r="297" spans="1:9" ht="15" customHeight="1">
      <c r="A297" s="182" t="s">
        <v>4335</v>
      </c>
      <c r="B297" t="s">
        <v>652</v>
      </c>
      <c r="C297" t="s">
        <v>160</v>
      </c>
      <c r="D297" s="183">
        <v>6644475898</v>
      </c>
      <c r="E297" s="183">
        <v>6644475898</v>
      </c>
      <c r="F297" t="s">
        <v>360</v>
      </c>
      <c r="G297" s="184">
        <v>962952.17</v>
      </c>
      <c r="H297" t="s">
        <v>270</v>
      </c>
      <c r="I297">
        <v>0</v>
      </c>
    </row>
    <row r="298" spans="1:9" ht="15" customHeight="1">
      <c r="A298" s="182" t="s">
        <v>653</v>
      </c>
      <c r="B298" t="s">
        <v>581</v>
      </c>
      <c r="C298" s="183">
        <v>979454469</v>
      </c>
      <c r="D298" t="s">
        <v>160</v>
      </c>
      <c r="E298" s="183">
        <v>979454469</v>
      </c>
      <c r="F298" t="s">
        <v>269</v>
      </c>
      <c r="G298" t="s">
        <v>160</v>
      </c>
      <c r="H298" t="s">
        <v>270</v>
      </c>
      <c r="I298">
        <v>0</v>
      </c>
    </row>
    <row r="299" spans="1:9" ht="15" customHeight="1">
      <c r="A299" s="182" t="s">
        <v>654</v>
      </c>
      <c r="B299" t="s">
        <v>655</v>
      </c>
      <c r="C299" s="183">
        <v>979454469</v>
      </c>
      <c r="D299" t="s">
        <v>160</v>
      </c>
      <c r="E299" s="183">
        <v>979454469</v>
      </c>
      <c r="F299" t="s">
        <v>269</v>
      </c>
      <c r="G299" t="s">
        <v>160</v>
      </c>
      <c r="H299" t="s">
        <v>270</v>
      </c>
      <c r="I299">
        <v>0</v>
      </c>
    </row>
    <row r="300" spans="1:9" ht="15" customHeight="1">
      <c r="A300" s="182" t="s">
        <v>5627</v>
      </c>
      <c r="B300" t="s">
        <v>4818</v>
      </c>
      <c r="C300" t="s">
        <v>160</v>
      </c>
      <c r="D300" s="183">
        <v>4683216439</v>
      </c>
      <c r="E300" s="183">
        <v>4683216439</v>
      </c>
      <c r="F300" t="s">
        <v>269</v>
      </c>
      <c r="G300" s="184">
        <v>678716.2</v>
      </c>
      <c r="H300" t="s">
        <v>270</v>
      </c>
      <c r="I300">
        <v>0</v>
      </c>
    </row>
    <row r="301" spans="1:9" ht="15" customHeight="1">
      <c r="A301" s="182" t="s">
        <v>5628</v>
      </c>
      <c r="B301" t="s">
        <v>5629</v>
      </c>
      <c r="C301" t="s">
        <v>160</v>
      </c>
      <c r="D301" s="183">
        <v>4683216439</v>
      </c>
      <c r="E301" s="183">
        <v>4683216439</v>
      </c>
      <c r="F301" t="s">
        <v>360</v>
      </c>
      <c r="G301" s="184">
        <v>678716.2</v>
      </c>
      <c r="H301" t="s">
        <v>270</v>
      </c>
      <c r="I301">
        <v>0</v>
      </c>
    </row>
    <row r="302" spans="1:9" ht="15" customHeight="1">
      <c r="A302" s="182" t="s">
        <v>656</v>
      </c>
      <c r="B302" t="s">
        <v>657</v>
      </c>
      <c r="C302" s="183">
        <v>486101688</v>
      </c>
      <c r="D302" s="183">
        <v>321707486</v>
      </c>
      <c r="E302" s="183">
        <v>807809174</v>
      </c>
      <c r="F302" t="s">
        <v>269</v>
      </c>
      <c r="G302" s="184">
        <v>46623.53</v>
      </c>
      <c r="H302" t="s">
        <v>270</v>
      </c>
      <c r="I302">
        <v>0</v>
      </c>
    </row>
    <row r="303" spans="1:9" ht="15" customHeight="1">
      <c r="A303" s="182" t="s">
        <v>658</v>
      </c>
      <c r="B303" t="s">
        <v>584</v>
      </c>
      <c r="C303" s="183">
        <v>486101688</v>
      </c>
      <c r="D303" s="183">
        <v>321707486</v>
      </c>
      <c r="E303" s="183">
        <v>807809174</v>
      </c>
      <c r="F303" t="s">
        <v>269</v>
      </c>
      <c r="G303" s="184">
        <v>46623.53</v>
      </c>
      <c r="H303" t="s">
        <v>270</v>
      </c>
      <c r="I303">
        <v>0</v>
      </c>
    </row>
    <row r="304" spans="1:9" ht="15" customHeight="1">
      <c r="A304" s="182" t="s">
        <v>659</v>
      </c>
      <c r="B304" t="s">
        <v>660</v>
      </c>
      <c r="C304" s="183">
        <v>3109095584</v>
      </c>
      <c r="D304" s="183">
        <v>729953805</v>
      </c>
      <c r="E304" s="183">
        <v>3839049389</v>
      </c>
      <c r="F304" t="s">
        <v>269</v>
      </c>
      <c r="G304" s="184">
        <v>105788.72</v>
      </c>
      <c r="H304" t="s">
        <v>270</v>
      </c>
      <c r="I304">
        <v>0</v>
      </c>
    </row>
    <row r="305" spans="1:9" ht="15" customHeight="1">
      <c r="A305" s="182" t="s">
        <v>661</v>
      </c>
      <c r="B305" t="s">
        <v>662</v>
      </c>
      <c r="C305" s="183">
        <v>3109095584</v>
      </c>
      <c r="D305" t="s">
        <v>160</v>
      </c>
      <c r="E305" s="183">
        <v>3109095584</v>
      </c>
      <c r="F305" t="s">
        <v>269</v>
      </c>
      <c r="G305" t="s">
        <v>160</v>
      </c>
      <c r="H305" t="s">
        <v>270</v>
      </c>
      <c r="I305">
        <v>0</v>
      </c>
    </row>
    <row r="306" spans="1:9" ht="15" customHeight="1">
      <c r="A306" s="182" t="s">
        <v>4336</v>
      </c>
      <c r="B306" t="s">
        <v>662</v>
      </c>
      <c r="C306" t="s">
        <v>160</v>
      </c>
      <c r="D306" s="183">
        <v>314238186</v>
      </c>
      <c r="E306" s="183">
        <v>314238186</v>
      </c>
      <c r="F306" t="s">
        <v>360</v>
      </c>
      <c r="G306" s="184">
        <v>45541.04</v>
      </c>
      <c r="H306" t="s">
        <v>270</v>
      </c>
      <c r="I306">
        <v>0</v>
      </c>
    </row>
    <row r="307" spans="1:9" ht="15" customHeight="1">
      <c r="A307" s="182" t="s">
        <v>4830</v>
      </c>
      <c r="B307" t="s">
        <v>4831</v>
      </c>
      <c r="C307" t="s">
        <v>160</v>
      </c>
      <c r="D307" s="183">
        <v>415715619</v>
      </c>
      <c r="E307" s="183">
        <v>415715619</v>
      </c>
      <c r="F307" t="s">
        <v>360</v>
      </c>
      <c r="G307" s="184">
        <v>60247.68</v>
      </c>
      <c r="H307" t="s">
        <v>270</v>
      </c>
      <c r="I307">
        <v>0</v>
      </c>
    </row>
    <row r="308" spans="1:9" ht="15" customHeight="1">
      <c r="A308" s="182" t="s">
        <v>663</v>
      </c>
      <c r="B308" t="s">
        <v>664</v>
      </c>
      <c r="C308" s="183">
        <v>-2622993896</v>
      </c>
      <c r="D308" s="183">
        <v>-408246319</v>
      </c>
      <c r="E308" s="183">
        <v>-3031240215</v>
      </c>
      <c r="F308" t="s">
        <v>269</v>
      </c>
      <c r="G308" s="184">
        <v>-59165.19</v>
      </c>
      <c r="H308" t="s">
        <v>270</v>
      </c>
      <c r="I308">
        <v>0</v>
      </c>
    </row>
    <row r="309" spans="1:9" ht="15" customHeight="1">
      <c r="A309" s="182" t="s">
        <v>665</v>
      </c>
      <c r="B309" t="s">
        <v>666</v>
      </c>
      <c r="C309" s="183">
        <v>-2622993896</v>
      </c>
      <c r="D309" t="s">
        <v>160</v>
      </c>
      <c r="E309" s="183">
        <v>-2622993896</v>
      </c>
      <c r="F309" t="s">
        <v>269</v>
      </c>
      <c r="G309" t="s">
        <v>160</v>
      </c>
      <c r="H309" t="s">
        <v>270</v>
      </c>
      <c r="I309">
        <v>0</v>
      </c>
    </row>
    <row r="310" spans="1:9" ht="15" customHeight="1">
      <c r="A310" s="182" t="s">
        <v>4337</v>
      </c>
      <c r="B310" t="s">
        <v>666</v>
      </c>
      <c r="C310" t="s">
        <v>160</v>
      </c>
      <c r="D310" s="183">
        <v>-23708502</v>
      </c>
      <c r="E310" s="183">
        <v>-23708502</v>
      </c>
      <c r="F310" t="s">
        <v>360</v>
      </c>
      <c r="G310" s="184">
        <v>-3435.96</v>
      </c>
      <c r="H310" t="s">
        <v>270</v>
      </c>
      <c r="I310">
        <v>0</v>
      </c>
    </row>
    <row r="311" spans="1:9" ht="15" customHeight="1">
      <c r="A311" s="182" t="s">
        <v>4832</v>
      </c>
      <c r="B311" t="s">
        <v>4833</v>
      </c>
      <c r="C311" t="s">
        <v>160</v>
      </c>
      <c r="D311" s="183">
        <v>-384537817</v>
      </c>
      <c r="E311" s="183">
        <v>-384537817</v>
      </c>
      <c r="F311" t="s">
        <v>360</v>
      </c>
      <c r="G311" s="184">
        <v>-55729.23</v>
      </c>
      <c r="H311" t="s">
        <v>270</v>
      </c>
      <c r="I311">
        <v>0</v>
      </c>
    </row>
    <row r="312" spans="1:9" ht="15" customHeight="1">
      <c r="A312" s="182" t="s">
        <v>5630</v>
      </c>
      <c r="B312" t="s">
        <v>5631</v>
      </c>
      <c r="C312" s="183">
        <v>110168786297</v>
      </c>
      <c r="D312" t="s">
        <v>160</v>
      </c>
      <c r="E312" s="183">
        <v>110168786297</v>
      </c>
      <c r="F312" t="s">
        <v>269</v>
      </c>
      <c r="G312" t="s">
        <v>160</v>
      </c>
      <c r="H312" t="s">
        <v>270</v>
      </c>
      <c r="I312">
        <v>0</v>
      </c>
    </row>
    <row r="313" spans="1:9" ht="15" customHeight="1">
      <c r="A313" s="182" t="s">
        <v>667</v>
      </c>
      <c r="B313" t="s">
        <v>578</v>
      </c>
      <c r="C313" s="183">
        <v>107520446195</v>
      </c>
      <c r="D313" t="s">
        <v>160</v>
      </c>
      <c r="E313" s="183">
        <v>107520446195</v>
      </c>
      <c r="F313" t="s">
        <v>269</v>
      </c>
      <c r="G313" t="s">
        <v>160</v>
      </c>
      <c r="H313" t="s">
        <v>270</v>
      </c>
      <c r="I313">
        <v>0</v>
      </c>
    </row>
    <row r="314" spans="1:9" ht="15" customHeight="1">
      <c r="A314" s="182" t="s">
        <v>5632</v>
      </c>
      <c r="B314" t="s">
        <v>5633</v>
      </c>
      <c r="C314" s="183">
        <v>107520446195</v>
      </c>
      <c r="D314" t="s">
        <v>160</v>
      </c>
      <c r="E314" s="183">
        <v>107520446195</v>
      </c>
      <c r="F314" t="s">
        <v>269</v>
      </c>
      <c r="G314" t="s">
        <v>160</v>
      </c>
      <c r="H314" t="s">
        <v>270</v>
      </c>
      <c r="I314">
        <v>0</v>
      </c>
    </row>
    <row r="315" spans="1:9" ht="15" customHeight="1">
      <c r="A315" s="182" t="s">
        <v>5634</v>
      </c>
      <c r="B315" t="s">
        <v>5635</v>
      </c>
      <c r="C315" s="183">
        <v>90000000000</v>
      </c>
      <c r="D315" t="s">
        <v>160</v>
      </c>
      <c r="E315" s="183">
        <v>90000000000</v>
      </c>
      <c r="F315" t="s">
        <v>269</v>
      </c>
      <c r="G315" t="s">
        <v>160</v>
      </c>
      <c r="H315" t="s">
        <v>270</v>
      </c>
      <c r="I315">
        <v>0</v>
      </c>
    </row>
    <row r="316" spans="1:9" ht="15" customHeight="1">
      <c r="A316" s="182" t="s">
        <v>5636</v>
      </c>
      <c r="B316" t="s">
        <v>5637</v>
      </c>
      <c r="C316" s="183">
        <v>90000000000</v>
      </c>
      <c r="D316" t="s">
        <v>160</v>
      </c>
      <c r="E316" s="183">
        <v>90000000000</v>
      </c>
      <c r="F316" t="s">
        <v>269</v>
      </c>
      <c r="G316" t="s">
        <v>160</v>
      </c>
      <c r="H316" t="s">
        <v>270</v>
      </c>
      <c r="I316">
        <v>0</v>
      </c>
    </row>
    <row r="317" spans="1:9" ht="15" customHeight="1">
      <c r="A317" s="182" t="s">
        <v>6026</v>
      </c>
      <c r="B317" t="s">
        <v>6027</v>
      </c>
      <c r="C317" s="183">
        <v>17520446195</v>
      </c>
      <c r="D317" t="s">
        <v>160</v>
      </c>
      <c r="E317" s="183">
        <v>17520446195</v>
      </c>
      <c r="F317" t="s">
        <v>269</v>
      </c>
      <c r="G317" t="s">
        <v>160</v>
      </c>
      <c r="H317" t="s">
        <v>270</v>
      </c>
      <c r="I317">
        <v>0</v>
      </c>
    </row>
    <row r="318" spans="1:9" ht="15" customHeight="1">
      <c r="A318" s="182" t="s">
        <v>6028</v>
      </c>
      <c r="B318" t="s">
        <v>6029</v>
      </c>
      <c r="C318" s="183">
        <v>17520446195</v>
      </c>
      <c r="D318" t="s">
        <v>160</v>
      </c>
      <c r="E318" s="183">
        <v>17520446195</v>
      </c>
      <c r="F318" t="s">
        <v>269</v>
      </c>
      <c r="G318" t="s">
        <v>160</v>
      </c>
      <c r="H318" t="s">
        <v>270</v>
      </c>
      <c r="I318">
        <v>0</v>
      </c>
    </row>
    <row r="319" spans="1:9" ht="15" customHeight="1">
      <c r="A319" s="182" t="s">
        <v>668</v>
      </c>
      <c r="B319" t="s">
        <v>495</v>
      </c>
      <c r="C319" s="183">
        <v>2648340102</v>
      </c>
      <c r="D319" t="s">
        <v>160</v>
      </c>
      <c r="E319" s="183">
        <v>2648340102</v>
      </c>
      <c r="F319" t="s">
        <v>269</v>
      </c>
      <c r="G319" t="s">
        <v>160</v>
      </c>
      <c r="H319" t="s">
        <v>270</v>
      </c>
      <c r="I319">
        <v>0</v>
      </c>
    </row>
    <row r="320" spans="1:9" ht="15" customHeight="1">
      <c r="A320" s="182" t="s">
        <v>5638</v>
      </c>
      <c r="B320" t="s">
        <v>5639</v>
      </c>
      <c r="C320" s="183">
        <v>2648340102</v>
      </c>
      <c r="D320" t="s">
        <v>160</v>
      </c>
      <c r="E320" s="183">
        <v>2648340102</v>
      </c>
      <c r="F320" t="s">
        <v>269</v>
      </c>
      <c r="G320" t="s">
        <v>160</v>
      </c>
      <c r="H320" t="s">
        <v>270</v>
      </c>
      <c r="I320">
        <v>0</v>
      </c>
    </row>
    <row r="321" spans="1:9" ht="15" customHeight="1">
      <c r="A321" s="182" t="s">
        <v>5640</v>
      </c>
      <c r="B321" t="s">
        <v>5641</v>
      </c>
      <c r="C321" s="183">
        <v>22957886613</v>
      </c>
      <c r="D321" t="s">
        <v>160</v>
      </c>
      <c r="E321" s="183">
        <v>22957886613</v>
      </c>
      <c r="F321" t="s">
        <v>269</v>
      </c>
      <c r="G321" t="s">
        <v>160</v>
      </c>
      <c r="H321" t="s">
        <v>270</v>
      </c>
      <c r="I321">
        <v>0</v>
      </c>
    </row>
    <row r="322" spans="1:9" ht="15" customHeight="1">
      <c r="A322" s="182" t="s">
        <v>6030</v>
      </c>
      <c r="B322" t="s">
        <v>6031</v>
      </c>
      <c r="C322" s="183">
        <v>22957886613</v>
      </c>
      <c r="D322" t="s">
        <v>160</v>
      </c>
      <c r="E322" s="183">
        <v>22957886613</v>
      </c>
      <c r="F322" t="s">
        <v>269</v>
      </c>
      <c r="G322" t="s">
        <v>160</v>
      </c>
      <c r="H322" t="s">
        <v>270</v>
      </c>
      <c r="I322">
        <v>0</v>
      </c>
    </row>
    <row r="323" spans="1:9" ht="15" customHeight="1">
      <c r="A323" s="182" t="s">
        <v>5644</v>
      </c>
      <c r="B323" t="s">
        <v>5645</v>
      </c>
      <c r="C323" s="183">
        <v>-20309546511</v>
      </c>
      <c r="D323" t="s">
        <v>160</v>
      </c>
      <c r="E323" s="183">
        <v>-20309546511</v>
      </c>
      <c r="F323" t="s">
        <v>269</v>
      </c>
      <c r="G323" t="s">
        <v>160</v>
      </c>
      <c r="H323" t="s">
        <v>270</v>
      </c>
      <c r="I323">
        <v>0</v>
      </c>
    </row>
    <row r="324" spans="1:9" ht="15" customHeight="1">
      <c r="A324" s="182" t="s">
        <v>6032</v>
      </c>
      <c r="B324" t="s">
        <v>6033</v>
      </c>
      <c r="C324" s="183">
        <v>-20309546511</v>
      </c>
      <c r="D324" t="s">
        <v>160</v>
      </c>
      <c r="E324" s="183">
        <v>-20309546511</v>
      </c>
      <c r="F324" t="s">
        <v>269</v>
      </c>
      <c r="G324" t="s">
        <v>160</v>
      </c>
      <c r="H324" t="s">
        <v>270</v>
      </c>
      <c r="I324">
        <v>0</v>
      </c>
    </row>
    <row r="325" spans="1:9" ht="15" customHeight="1">
      <c r="A325" s="182" t="s">
        <v>669</v>
      </c>
      <c r="B325" t="s">
        <v>670</v>
      </c>
      <c r="C325" s="183">
        <v>2859501027467</v>
      </c>
      <c r="D325" s="183">
        <v>742527805923</v>
      </c>
      <c r="E325" s="183">
        <v>3602028833390</v>
      </c>
      <c r="F325" t="s">
        <v>269</v>
      </c>
      <c r="G325" s="184">
        <v>107611136.52</v>
      </c>
      <c r="H325" t="s">
        <v>270</v>
      </c>
      <c r="I325">
        <v>0</v>
      </c>
    </row>
    <row r="326" spans="1:9" ht="15" customHeight="1">
      <c r="A326" s="182" t="s">
        <v>671</v>
      </c>
      <c r="B326" t="s">
        <v>672</v>
      </c>
      <c r="C326" s="183">
        <v>164251271516</v>
      </c>
      <c r="D326" s="183">
        <v>2994468958</v>
      </c>
      <c r="E326" s="183">
        <v>167245740474</v>
      </c>
      <c r="F326" t="s">
        <v>269</v>
      </c>
      <c r="G326" s="184">
        <v>433974.09</v>
      </c>
      <c r="H326" t="s">
        <v>270</v>
      </c>
      <c r="I326">
        <v>0</v>
      </c>
    </row>
    <row r="327" spans="1:9" ht="15" customHeight="1">
      <c r="A327" s="182" t="s">
        <v>673</v>
      </c>
      <c r="B327" t="s">
        <v>674</v>
      </c>
      <c r="C327" s="183">
        <v>164603285333</v>
      </c>
      <c r="D327" s="183">
        <v>2991412554</v>
      </c>
      <c r="E327" s="183">
        <v>167594697887</v>
      </c>
      <c r="F327" t="s">
        <v>269</v>
      </c>
      <c r="G327" s="184">
        <v>433531.14</v>
      </c>
      <c r="H327" t="s">
        <v>270</v>
      </c>
      <c r="I327">
        <v>0</v>
      </c>
    </row>
    <row r="328" spans="1:9" ht="15" customHeight="1">
      <c r="A328" s="182" t="s">
        <v>675</v>
      </c>
      <c r="B328" t="s">
        <v>676</v>
      </c>
      <c r="C328" s="183">
        <v>106176889</v>
      </c>
      <c r="D328" t="s">
        <v>160</v>
      </c>
      <c r="E328" s="183">
        <v>106176889</v>
      </c>
      <c r="F328" t="s">
        <v>269</v>
      </c>
      <c r="G328" t="s">
        <v>160</v>
      </c>
      <c r="H328" t="s">
        <v>270</v>
      </c>
      <c r="I328">
        <v>0</v>
      </c>
    </row>
    <row r="329" spans="1:9" ht="15" customHeight="1">
      <c r="A329" s="182" t="s">
        <v>677</v>
      </c>
      <c r="B329" t="s">
        <v>499</v>
      </c>
      <c r="C329" s="183">
        <v>16132483</v>
      </c>
      <c r="D329" t="s">
        <v>160</v>
      </c>
      <c r="E329" s="183">
        <v>16132483</v>
      </c>
      <c r="F329" t="s">
        <v>269</v>
      </c>
      <c r="G329" t="s">
        <v>160</v>
      </c>
      <c r="H329" t="s">
        <v>270</v>
      </c>
      <c r="I329">
        <v>0</v>
      </c>
    </row>
    <row r="330" spans="1:9" ht="15" customHeight="1">
      <c r="A330" s="182" t="s">
        <v>678</v>
      </c>
      <c r="B330" t="s">
        <v>679</v>
      </c>
      <c r="C330" s="183">
        <v>16132483</v>
      </c>
      <c r="D330" t="s">
        <v>160</v>
      </c>
      <c r="E330" s="183">
        <v>16132483</v>
      </c>
      <c r="F330" t="s">
        <v>269</v>
      </c>
      <c r="G330" t="s">
        <v>160</v>
      </c>
      <c r="H330" t="s">
        <v>270</v>
      </c>
      <c r="I330">
        <v>0</v>
      </c>
    </row>
    <row r="331" spans="1:9" ht="15" customHeight="1">
      <c r="A331" s="182" t="s">
        <v>6034</v>
      </c>
      <c r="B331" t="s">
        <v>6035</v>
      </c>
      <c r="C331" s="183">
        <v>90044406</v>
      </c>
      <c r="D331" t="s">
        <v>160</v>
      </c>
      <c r="E331" s="183">
        <v>90044406</v>
      </c>
      <c r="F331" t="s">
        <v>269</v>
      </c>
      <c r="G331" t="s">
        <v>160</v>
      </c>
      <c r="H331" t="s">
        <v>270</v>
      </c>
      <c r="I331">
        <v>0</v>
      </c>
    </row>
    <row r="332" spans="1:9" ht="15" customHeight="1">
      <c r="A332" s="182" t="s">
        <v>6036</v>
      </c>
      <c r="B332" t="s">
        <v>6037</v>
      </c>
      <c r="C332" s="183">
        <v>90044406</v>
      </c>
      <c r="D332" t="s">
        <v>160</v>
      </c>
      <c r="E332" s="183">
        <v>90044406</v>
      </c>
      <c r="F332" t="s">
        <v>269</v>
      </c>
      <c r="G332" t="s">
        <v>160</v>
      </c>
      <c r="H332" t="s">
        <v>270</v>
      </c>
      <c r="I332">
        <v>0</v>
      </c>
    </row>
    <row r="333" spans="1:9" ht="15" customHeight="1">
      <c r="A333" s="182" t="s">
        <v>680</v>
      </c>
      <c r="B333" t="s">
        <v>681</v>
      </c>
      <c r="C333" s="183">
        <v>39018175</v>
      </c>
      <c r="D333" t="s">
        <v>160</v>
      </c>
      <c r="E333" s="183">
        <v>39018175</v>
      </c>
      <c r="F333" t="s">
        <v>269</v>
      </c>
      <c r="G333" t="s">
        <v>160</v>
      </c>
      <c r="H333" t="s">
        <v>270</v>
      </c>
      <c r="I333">
        <v>0</v>
      </c>
    </row>
    <row r="334" spans="1:9" ht="15" customHeight="1">
      <c r="A334" s="182" t="s">
        <v>682</v>
      </c>
      <c r="B334" t="s">
        <v>683</v>
      </c>
      <c r="C334" s="183">
        <v>39018175</v>
      </c>
      <c r="D334" t="s">
        <v>160</v>
      </c>
      <c r="E334" s="183">
        <v>39018175</v>
      </c>
      <c r="F334" t="s">
        <v>269</v>
      </c>
      <c r="G334" t="s">
        <v>160</v>
      </c>
      <c r="H334" t="s">
        <v>270</v>
      </c>
      <c r="I334">
        <v>0</v>
      </c>
    </row>
    <row r="335" spans="1:9" ht="15" customHeight="1">
      <c r="A335" s="182" t="s">
        <v>684</v>
      </c>
      <c r="B335" t="s">
        <v>685</v>
      </c>
      <c r="C335" s="183">
        <v>39018175</v>
      </c>
      <c r="D335" t="s">
        <v>160</v>
      </c>
      <c r="E335" s="183">
        <v>39018175</v>
      </c>
      <c r="F335" t="s">
        <v>269</v>
      </c>
      <c r="G335" t="s">
        <v>160</v>
      </c>
      <c r="H335" t="s">
        <v>270</v>
      </c>
      <c r="I335">
        <v>0</v>
      </c>
    </row>
    <row r="336" spans="1:9" ht="15" customHeight="1">
      <c r="A336" s="182" t="s">
        <v>686</v>
      </c>
      <c r="B336" t="s">
        <v>687</v>
      </c>
      <c r="C336" s="183">
        <v>1597191374</v>
      </c>
      <c r="D336" s="183">
        <v>32586183</v>
      </c>
      <c r="E336" s="183">
        <v>1629777557</v>
      </c>
      <c r="F336" t="s">
        <v>269</v>
      </c>
      <c r="G336" s="184">
        <v>4722.5600000000004</v>
      </c>
      <c r="H336" t="s">
        <v>270</v>
      </c>
      <c r="I336">
        <v>0</v>
      </c>
    </row>
    <row r="337" spans="1:9" ht="15" customHeight="1">
      <c r="A337" s="182" t="s">
        <v>688</v>
      </c>
      <c r="B337" t="s">
        <v>689</v>
      </c>
      <c r="C337" s="183">
        <v>1597191374</v>
      </c>
      <c r="D337" s="183">
        <v>32586183</v>
      </c>
      <c r="E337" s="183">
        <v>1629777557</v>
      </c>
      <c r="F337" t="s">
        <v>269</v>
      </c>
      <c r="G337" s="184">
        <v>4722.5600000000004</v>
      </c>
      <c r="H337" t="s">
        <v>270</v>
      </c>
      <c r="I337">
        <v>0</v>
      </c>
    </row>
    <row r="338" spans="1:9" ht="15" customHeight="1">
      <c r="A338" s="182" t="s">
        <v>690</v>
      </c>
      <c r="B338" t="s">
        <v>691</v>
      </c>
      <c r="C338" s="183">
        <v>1597191374</v>
      </c>
      <c r="D338" t="s">
        <v>160</v>
      </c>
      <c r="E338" s="183">
        <v>1597191374</v>
      </c>
      <c r="F338" t="s">
        <v>269</v>
      </c>
      <c r="G338" t="s">
        <v>160</v>
      </c>
      <c r="H338" t="s">
        <v>270</v>
      </c>
      <c r="I338">
        <v>0</v>
      </c>
    </row>
    <row r="339" spans="1:9" ht="15" customHeight="1">
      <c r="A339" s="182" t="s">
        <v>692</v>
      </c>
      <c r="B339" t="s">
        <v>693</v>
      </c>
      <c r="C339" t="s">
        <v>160</v>
      </c>
      <c r="D339" s="183">
        <v>32586183</v>
      </c>
      <c r="E339" s="183">
        <v>32586183</v>
      </c>
      <c r="F339" t="s">
        <v>360</v>
      </c>
      <c r="G339" s="184">
        <v>4722.5600000000004</v>
      </c>
      <c r="H339" t="s">
        <v>270</v>
      </c>
      <c r="I339">
        <v>0</v>
      </c>
    </row>
    <row r="340" spans="1:9" ht="15" customHeight="1">
      <c r="A340" s="182" t="s">
        <v>694</v>
      </c>
      <c r="B340" t="s">
        <v>695</v>
      </c>
      <c r="C340" s="183">
        <v>160462521322</v>
      </c>
      <c r="D340" t="s">
        <v>160</v>
      </c>
      <c r="E340" s="183">
        <v>160462521322</v>
      </c>
      <c r="F340" t="s">
        <v>269</v>
      </c>
      <c r="G340" t="s">
        <v>160</v>
      </c>
      <c r="H340" t="s">
        <v>270</v>
      </c>
      <c r="I340">
        <v>0</v>
      </c>
    </row>
    <row r="341" spans="1:9" ht="15" customHeight="1">
      <c r="A341" s="182" t="s">
        <v>696</v>
      </c>
      <c r="B341" t="s">
        <v>697</v>
      </c>
      <c r="C341" s="183">
        <v>160462521322</v>
      </c>
      <c r="D341" t="s">
        <v>160</v>
      </c>
      <c r="E341" s="183">
        <v>160462521322</v>
      </c>
      <c r="F341" t="s">
        <v>269</v>
      </c>
      <c r="G341" t="s">
        <v>160</v>
      </c>
      <c r="H341" t="s">
        <v>270</v>
      </c>
      <c r="I341">
        <v>0</v>
      </c>
    </row>
    <row r="342" spans="1:9" ht="15" customHeight="1">
      <c r="A342" s="182" t="s">
        <v>698</v>
      </c>
      <c r="B342" t="s">
        <v>699</v>
      </c>
      <c r="C342" s="183">
        <v>6338766339</v>
      </c>
      <c r="D342" t="s">
        <v>160</v>
      </c>
      <c r="E342" s="183">
        <v>6338766339</v>
      </c>
      <c r="F342" t="s">
        <v>269</v>
      </c>
      <c r="G342" t="s">
        <v>160</v>
      </c>
      <c r="H342" t="s">
        <v>270</v>
      </c>
      <c r="I342">
        <v>0</v>
      </c>
    </row>
    <row r="343" spans="1:9" ht="15" customHeight="1">
      <c r="A343" s="182" t="s">
        <v>700</v>
      </c>
      <c r="B343" t="s">
        <v>701</v>
      </c>
      <c r="C343" s="183">
        <v>86810996235</v>
      </c>
      <c r="D343" t="s">
        <v>160</v>
      </c>
      <c r="E343" s="183">
        <v>86810996235</v>
      </c>
      <c r="F343" t="s">
        <v>269</v>
      </c>
      <c r="G343" t="s">
        <v>160</v>
      </c>
      <c r="H343" t="s">
        <v>270</v>
      </c>
      <c r="I343">
        <v>0</v>
      </c>
    </row>
    <row r="344" spans="1:9" ht="15" customHeight="1">
      <c r="A344" s="182" t="s">
        <v>702</v>
      </c>
      <c r="B344" t="s">
        <v>703</v>
      </c>
      <c r="C344" s="183">
        <v>30677808849</v>
      </c>
      <c r="D344" t="s">
        <v>160</v>
      </c>
      <c r="E344" s="183">
        <v>30677808849</v>
      </c>
      <c r="F344" t="s">
        <v>269</v>
      </c>
      <c r="G344" t="s">
        <v>160</v>
      </c>
      <c r="H344" t="s">
        <v>270</v>
      </c>
      <c r="I344">
        <v>0</v>
      </c>
    </row>
    <row r="345" spans="1:9" ht="15" customHeight="1">
      <c r="A345" s="182" t="s">
        <v>704</v>
      </c>
      <c r="B345" t="s">
        <v>705</v>
      </c>
      <c r="C345" s="183">
        <v>8245987075</v>
      </c>
      <c r="D345" t="s">
        <v>160</v>
      </c>
      <c r="E345" s="183">
        <v>8245987075</v>
      </c>
      <c r="F345" t="s">
        <v>269</v>
      </c>
      <c r="G345" t="s">
        <v>160</v>
      </c>
      <c r="H345" t="s">
        <v>270</v>
      </c>
      <c r="I345">
        <v>0</v>
      </c>
    </row>
    <row r="346" spans="1:9" ht="15" customHeight="1">
      <c r="A346" s="182" t="s">
        <v>706</v>
      </c>
      <c r="B346" t="s">
        <v>707</v>
      </c>
      <c r="C346" s="183">
        <v>20261471048</v>
      </c>
      <c r="D346" t="s">
        <v>160</v>
      </c>
      <c r="E346" s="183">
        <v>20261471048</v>
      </c>
      <c r="F346" t="s">
        <v>269</v>
      </c>
      <c r="G346" t="s">
        <v>160</v>
      </c>
      <c r="H346" t="s">
        <v>270</v>
      </c>
      <c r="I346">
        <v>0</v>
      </c>
    </row>
    <row r="347" spans="1:9" ht="15" customHeight="1">
      <c r="A347" s="182" t="s">
        <v>708</v>
      </c>
      <c r="B347" t="s">
        <v>709</v>
      </c>
      <c r="C347" s="183">
        <v>800202184</v>
      </c>
      <c r="D347" t="s">
        <v>160</v>
      </c>
      <c r="E347" s="183">
        <v>800202184</v>
      </c>
      <c r="F347" t="s">
        <v>269</v>
      </c>
      <c r="G347" t="s">
        <v>160</v>
      </c>
      <c r="H347" t="s">
        <v>270</v>
      </c>
      <c r="I347">
        <v>0</v>
      </c>
    </row>
    <row r="348" spans="1:9" ht="15" customHeight="1">
      <c r="A348" s="182" t="s">
        <v>710</v>
      </c>
      <c r="B348" t="s">
        <v>711</v>
      </c>
      <c r="C348" s="183">
        <v>1238120293</v>
      </c>
      <c r="D348" t="s">
        <v>160</v>
      </c>
      <c r="E348" s="183">
        <v>1238120293</v>
      </c>
      <c r="F348" t="s">
        <v>269</v>
      </c>
      <c r="G348" t="s">
        <v>160</v>
      </c>
      <c r="H348" t="s">
        <v>270</v>
      </c>
      <c r="I348">
        <v>0</v>
      </c>
    </row>
    <row r="349" spans="1:9" ht="15" customHeight="1">
      <c r="A349" s="182" t="s">
        <v>712</v>
      </c>
      <c r="B349" t="s">
        <v>713</v>
      </c>
      <c r="C349" s="183">
        <v>387086760</v>
      </c>
      <c r="D349" t="s">
        <v>160</v>
      </c>
      <c r="E349" s="183">
        <v>387086760</v>
      </c>
      <c r="F349" t="s">
        <v>269</v>
      </c>
      <c r="G349" t="s">
        <v>160</v>
      </c>
      <c r="H349" t="s">
        <v>270</v>
      </c>
      <c r="I349">
        <v>0</v>
      </c>
    </row>
    <row r="350" spans="1:9" ht="15" customHeight="1">
      <c r="A350" s="182" t="s">
        <v>714</v>
      </c>
      <c r="B350" t="s">
        <v>715</v>
      </c>
      <c r="C350" s="183">
        <v>231797345</v>
      </c>
      <c r="D350" t="s">
        <v>160</v>
      </c>
      <c r="E350" s="183">
        <v>231797345</v>
      </c>
      <c r="F350" t="s">
        <v>269</v>
      </c>
      <c r="G350" t="s">
        <v>160</v>
      </c>
      <c r="H350" t="s">
        <v>270</v>
      </c>
      <c r="I350">
        <v>0</v>
      </c>
    </row>
    <row r="351" spans="1:9" ht="15" customHeight="1">
      <c r="A351" s="182" t="s">
        <v>716</v>
      </c>
      <c r="B351" t="s">
        <v>717</v>
      </c>
      <c r="C351" s="183">
        <v>36450744</v>
      </c>
      <c r="D351" t="s">
        <v>160</v>
      </c>
      <c r="E351" s="183">
        <v>36450744</v>
      </c>
      <c r="F351" t="s">
        <v>269</v>
      </c>
      <c r="G351" t="s">
        <v>160</v>
      </c>
      <c r="H351" t="s">
        <v>270</v>
      </c>
      <c r="I351">
        <v>0</v>
      </c>
    </row>
    <row r="352" spans="1:9" ht="15" customHeight="1">
      <c r="A352" s="182" t="s">
        <v>4834</v>
      </c>
      <c r="B352" t="s">
        <v>4835</v>
      </c>
      <c r="C352" s="183">
        <v>5185764239</v>
      </c>
      <c r="D352" t="s">
        <v>160</v>
      </c>
      <c r="E352" s="183">
        <v>5185764239</v>
      </c>
      <c r="F352" t="s">
        <v>269</v>
      </c>
      <c r="G352" t="s">
        <v>160</v>
      </c>
      <c r="H352" t="s">
        <v>270</v>
      </c>
      <c r="I352">
        <v>0</v>
      </c>
    </row>
    <row r="353" spans="1:9" ht="15" customHeight="1">
      <c r="A353" s="182" t="s">
        <v>4836</v>
      </c>
      <c r="B353" t="s">
        <v>4837</v>
      </c>
      <c r="C353" s="183">
        <v>248070211</v>
      </c>
      <c r="D353" t="s">
        <v>160</v>
      </c>
      <c r="E353" s="183">
        <v>248070211</v>
      </c>
      <c r="F353" t="s">
        <v>269</v>
      </c>
      <c r="G353" t="s">
        <v>160</v>
      </c>
      <c r="H353" t="s">
        <v>270</v>
      </c>
      <c r="I353">
        <v>0</v>
      </c>
    </row>
    <row r="354" spans="1:9" ht="15" customHeight="1">
      <c r="A354" s="182" t="s">
        <v>718</v>
      </c>
      <c r="B354" t="s">
        <v>719</v>
      </c>
      <c r="C354" s="183">
        <v>2398377573</v>
      </c>
      <c r="D354" s="183">
        <v>2958826371</v>
      </c>
      <c r="E354" s="183">
        <v>5357203944</v>
      </c>
      <c r="F354" t="s">
        <v>269</v>
      </c>
      <c r="G354" s="184">
        <v>428808.58</v>
      </c>
      <c r="H354" t="s">
        <v>270</v>
      </c>
      <c r="I354">
        <v>0</v>
      </c>
    </row>
    <row r="355" spans="1:9" ht="15" customHeight="1">
      <c r="A355" s="182" t="s">
        <v>720</v>
      </c>
      <c r="B355" t="s">
        <v>721</v>
      </c>
      <c r="C355" s="183">
        <v>2398377573</v>
      </c>
      <c r="D355" s="183">
        <v>2958826371</v>
      </c>
      <c r="E355" s="183">
        <v>5357203944</v>
      </c>
      <c r="F355" t="s">
        <v>269</v>
      </c>
      <c r="G355" s="184">
        <v>428808.58</v>
      </c>
      <c r="H355" t="s">
        <v>270</v>
      </c>
      <c r="I355">
        <v>0</v>
      </c>
    </row>
    <row r="356" spans="1:9" ht="15" customHeight="1">
      <c r="A356" s="182" t="s">
        <v>722</v>
      </c>
      <c r="B356" t="s">
        <v>723</v>
      </c>
      <c r="C356" s="183">
        <v>2398377573</v>
      </c>
      <c r="D356" t="s">
        <v>160</v>
      </c>
      <c r="E356" s="183">
        <v>2398377573</v>
      </c>
      <c r="F356" t="s">
        <v>269</v>
      </c>
      <c r="G356" t="s">
        <v>160</v>
      </c>
      <c r="H356" t="s">
        <v>270</v>
      </c>
      <c r="I356">
        <v>0</v>
      </c>
    </row>
    <row r="357" spans="1:9" ht="15" customHeight="1">
      <c r="A357" s="182" t="s">
        <v>724</v>
      </c>
      <c r="B357" t="s">
        <v>725</v>
      </c>
      <c r="C357" t="s">
        <v>160</v>
      </c>
      <c r="D357" s="183">
        <v>2958826371</v>
      </c>
      <c r="E357" s="183">
        <v>2958826371</v>
      </c>
      <c r="F357" t="s">
        <v>360</v>
      </c>
      <c r="G357" s="184">
        <v>428808.58</v>
      </c>
      <c r="H357" t="s">
        <v>270</v>
      </c>
      <c r="I357">
        <v>0</v>
      </c>
    </row>
    <row r="358" spans="1:9" ht="15" customHeight="1">
      <c r="A358" s="182" t="s">
        <v>726</v>
      </c>
      <c r="B358" t="s">
        <v>727</v>
      </c>
      <c r="C358" s="183">
        <v>12489074</v>
      </c>
      <c r="D358" s="183">
        <v>3220005</v>
      </c>
      <c r="E358" s="183">
        <v>15709079</v>
      </c>
      <c r="F358" t="s">
        <v>269</v>
      </c>
      <c r="G358">
        <v>466.66</v>
      </c>
      <c r="H358" t="s">
        <v>270</v>
      </c>
      <c r="I358">
        <v>0</v>
      </c>
    </row>
    <row r="359" spans="1:9" ht="15" customHeight="1">
      <c r="A359" s="182" t="s">
        <v>728</v>
      </c>
      <c r="B359" t="s">
        <v>729</v>
      </c>
      <c r="C359" s="183">
        <v>12489074</v>
      </c>
      <c r="D359" s="183">
        <v>3220005</v>
      </c>
      <c r="E359" s="183">
        <v>15709079</v>
      </c>
      <c r="F359" t="s">
        <v>269</v>
      </c>
      <c r="G359">
        <v>466.66</v>
      </c>
      <c r="H359" t="s">
        <v>270</v>
      </c>
      <c r="I359">
        <v>0</v>
      </c>
    </row>
    <row r="360" spans="1:9" ht="15" customHeight="1">
      <c r="A360" s="182" t="s">
        <v>730</v>
      </c>
      <c r="B360" t="s">
        <v>731</v>
      </c>
      <c r="C360" s="183">
        <v>27970462</v>
      </c>
      <c r="D360" s="183">
        <v>8974145</v>
      </c>
      <c r="E360" s="183">
        <v>36944607</v>
      </c>
      <c r="F360" t="s">
        <v>269</v>
      </c>
      <c r="G360" s="184">
        <v>1300.58</v>
      </c>
      <c r="H360" t="s">
        <v>270</v>
      </c>
      <c r="I360">
        <v>0</v>
      </c>
    </row>
    <row r="361" spans="1:9" ht="15" customHeight="1">
      <c r="A361" s="182" t="s">
        <v>6038</v>
      </c>
      <c r="B361" t="s">
        <v>6039</v>
      </c>
      <c r="C361" s="183">
        <v>444055</v>
      </c>
      <c r="D361" t="s">
        <v>160</v>
      </c>
      <c r="E361" s="183">
        <v>444055</v>
      </c>
      <c r="F361" t="s">
        <v>269</v>
      </c>
      <c r="G361" t="s">
        <v>160</v>
      </c>
      <c r="H361" t="s">
        <v>270</v>
      </c>
      <c r="I361">
        <v>0</v>
      </c>
    </row>
    <row r="362" spans="1:9" ht="15" customHeight="1">
      <c r="A362" s="182" t="s">
        <v>732</v>
      </c>
      <c r="B362" t="s">
        <v>733</v>
      </c>
      <c r="C362" s="183">
        <v>27139729</v>
      </c>
      <c r="D362" t="s">
        <v>160</v>
      </c>
      <c r="E362" s="183">
        <v>27139729</v>
      </c>
      <c r="F362" t="s">
        <v>269</v>
      </c>
      <c r="G362" t="s">
        <v>160</v>
      </c>
      <c r="H362" t="s">
        <v>270</v>
      </c>
      <c r="I362">
        <v>0</v>
      </c>
    </row>
    <row r="363" spans="1:9" ht="15" customHeight="1">
      <c r="A363" s="182" t="s">
        <v>734</v>
      </c>
      <c r="B363" t="s">
        <v>735</v>
      </c>
      <c r="C363" s="183">
        <v>386678</v>
      </c>
      <c r="D363" t="s">
        <v>160</v>
      </c>
      <c r="E363" s="183">
        <v>386678</v>
      </c>
      <c r="F363" t="s">
        <v>269</v>
      </c>
      <c r="G363" t="s">
        <v>160</v>
      </c>
      <c r="H363" t="s">
        <v>270</v>
      </c>
      <c r="I363">
        <v>0</v>
      </c>
    </row>
    <row r="364" spans="1:9" ht="15" customHeight="1">
      <c r="A364" s="182" t="s">
        <v>736</v>
      </c>
      <c r="B364" t="s">
        <v>737</v>
      </c>
      <c r="C364" t="s">
        <v>160</v>
      </c>
      <c r="D364" s="183">
        <v>8974145</v>
      </c>
      <c r="E364" s="183">
        <v>8974145</v>
      </c>
      <c r="F364" t="s">
        <v>360</v>
      </c>
      <c r="G364" s="184">
        <v>1300.58</v>
      </c>
      <c r="H364" t="s">
        <v>270</v>
      </c>
      <c r="I364">
        <v>0</v>
      </c>
    </row>
    <row r="365" spans="1:9" ht="15" customHeight="1">
      <c r="A365" s="182" t="s">
        <v>738</v>
      </c>
      <c r="B365" t="s">
        <v>739</v>
      </c>
      <c r="C365" s="183">
        <v>-15481388</v>
      </c>
      <c r="D365" s="183">
        <v>-5754140</v>
      </c>
      <c r="E365" s="183">
        <v>-21235528</v>
      </c>
      <c r="F365" t="s">
        <v>269</v>
      </c>
      <c r="G365">
        <v>-833.92</v>
      </c>
      <c r="H365" t="s">
        <v>270</v>
      </c>
      <c r="I365">
        <v>0</v>
      </c>
    </row>
    <row r="366" spans="1:9" ht="15" customHeight="1">
      <c r="A366" s="182" t="s">
        <v>6040</v>
      </c>
      <c r="B366" t="s">
        <v>6041</v>
      </c>
      <c r="C366" s="183">
        <v>-414453</v>
      </c>
      <c r="D366" t="s">
        <v>160</v>
      </c>
      <c r="E366" s="183">
        <v>-414453</v>
      </c>
      <c r="F366" t="s">
        <v>269</v>
      </c>
      <c r="G366" t="s">
        <v>160</v>
      </c>
      <c r="H366" t="s">
        <v>270</v>
      </c>
      <c r="I366">
        <v>0</v>
      </c>
    </row>
    <row r="367" spans="1:9" ht="15" customHeight="1">
      <c r="A367" s="182" t="s">
        <v>740</v>
      </c>
      <c r="B367" t="s">
        <v>741</v>
      </c>
      <c r="C367" s="183">
        <v>-14803713</v>
      </c>
      <c r="D367" t="s">
        <v>160</v>
      </c>
      <c r="E367" s="183">
        <v>-14803713</v>
      </c>
      <c r="F367" t="s">
        <v>269</v>
      </c>
      <c r="G367" t="s">
        <v>160</v>
      </c>
      <c r="H367" t="s">
        <v>270</v>
      </c>
      <c r="I367">
        <v>0</v>
      </c>
    </row>
    <row r="368" spans="1:9" ht="15" customHeight="1">
      <c r="A368" s="182" t="s">
        <v>742</v>
      </c>
      <c r="B368" t="s">
        <v>743</v>
      </c>
      <c r="C368" s="183">
        <v>-263222</v>
      </c>
      <c r="D368" t="s">
        <v>160</v>
      </c>
      <c r="E368" s="183">
        <v>-263222</v>
      </c>
      <c r="F368" t="s">
        <v>269</v>
      </c>
      <c r="G368" t="s">
        <v>160</v>
      </c>
      <c r="H368" t="s">
        <v>270</v>
      </c>
      <c r="I368">
        <v>0</v>
      </c>
    </row>
    <row r="369" spans="1:9" ht="15" customHeight="1">
      <c r="A369" s="182" t="s">
        <v>744</v>
      </c>
      <c r="B369" t="s">
        <v>745</v>
      </c>
      <c r="C369" t="s">
        <v>160</v>
      </c>
      <c r="D369" s="183">
        <v>-5754140</v>
      </c>
      <c r="E369" s="183">
        <v>-5754140</v>
      </c>
      <c r="F369" t="s">
        <v>360</v>
      </c>
      <c r="G369">
        <v>-833.92</v>
      </c>
      <c r="H369" t="s">
        <v>270</v>
      </c>
      <c r="I369">
        <v>0</v>
      </c>
    </row>
    <row r="370" spans="1:9" ht="15" customHeight="1">
      <c r="A370" s="182" t="s">
        <v>746</v>
      </c>
      <c r="B370" t="s">
        <v>747</v>
      </c>
      <c r="C370" s="183">
        <v>-364502891</v>
      </c>
      <c r="D370" s="183">
        <v>-163601</v>
      </c>
      <c r="E370" s="183">
        <v>-364666492</v>
      </c>
      <c r="F370" t="s">
        <v>269</v>
      </c>
      <c r="G370">
        <v>-23.71</v>
      </c>
      <c r="H370" t="s">
        <v>270</v>
      </c>
      <c r="I370">
        <v>0</v>
      </c>
    </row>
    <row r="371" spans="1:9" ht="15" customHeight="1">
      <c r="A371" s="182" t="s">
        <v>748</v>
      </c>
      <c r="B371" t="s">
        <v>749</v>
      </c>
      <c r="C371" s="183">
        <v>-364502891</v>
      </c>
      <c r="D371" s="183">
        <v>-163601</v>
      </c>
      <c r="E371" s="183">
        <v>-364666492</v>
      </c>
      <c r="F371" t="s">
        <v>269</v>
      </c>
      <c r="G371">
        <v>-23.71</v>
      </c>
      <c r="H371" t="s">
        <v>270</v>
      </c>
      <c r="I371">
        <v>0</v>
      </c>
    </row>
    <row r="372" spans="1:9" ht="15" customHeight="1">
      <c r="A372" s="182" t="s">
        <v>750</v>
      </c>
      <c r="B372" t="s">
        <v>499</v>
      </c>
      <c r="C372" s="183">
        <v>-364502891</v>
      </c>
      <c r="D372" s="183">
        <v>-163601</v>
      </c>
      <c r="E372" s="183">
        <v>-364666492</v>
      </c>
      <c r="F372" t="s">
        <v>269</v>
      </c>
      <c r="G372">
        <v>-23.71</v>
      </c>
      <c r="H372" t="s">
        <v>270</v>
      </c>
      <c r="I372">
        <v>0</v>
      </c>
    </row>
    <row r="373" spans="1:9" ht="15" customHeight="1">
      <c r="A373" s="182" t="s">
        <v>751</v>
      </c>
      <c r="B373" t="s">
        <v>752</v>
      </c>
      <c r="C373" s="183">
        <v>-1990076</v>
      </c>
      <c r="D373" t="s">
        <v>160</v>
      </c>
      <c r="E373" s="183">
        <v>-1990076</v>
      </c>
      <c r="F373" t="s">
        <v>269</v>
      </c>
      <c r="G373" t="s">
        <v>160</v>
      </c>
      <c r="H373" t="s">
        <v>270</v>
      </c>
      <c r="I373">
        <v>0</v>
      </c>
    </row>
    <row r="374" spans="1:9" ht="15" customHeight="1">
      <c r="A374" s="182" t="s">
        <v>753</v>
      </c>
      <c r="B374" t="s">
        <v>754</v>
      </c>
      <c r="C374" s="183">
        <v>-8685982</v>
      </c>
      <c r="D374" t="s">
        <v>160</v>
      </c>
      <c r="E374" s="183">
        <v>-8685982</v>
      </c>
      <c r="F374" t="s">
        <v>269</v>
      </c>
      <c r="G374" t="s">
        <v>160</v>
      </c>
      <c r="H374" t="s">
        <v>270</v>
      </c>
      <c r="I374">
        <v>0</v>
      </c>
    </row>
    <row r="375" spans="1:9" ht="15" customHeight="1">
      <c r="A375" s="182" t="s">
        <v>755</v>
      </c>
      <c r="B375" t="s">
        <v>756</v>
      </c>
      <c r="C375" s="183">
        <v>-353826833</v>
      </c>
      <c r="D375" t="s">
        <v>160</v>
      </c>
      <c r="E375" s="183">
        <v>-353826833</v>
      </c>
      <c r="F375" t="s">
        <v>269</v>
      </c>
      <c r="G375" t="s">
        <v>160</v>
      </c>
      <c r="H375" t="s">
        <v>270</v>
      </c>
      <c r="I375">
        <v>0</v>
      </c>
    </row>
    <row r="376" spans="1:9" ht="15" customHeight="1">
      <c r="A376" s="182" t="s">
        <v>757</v>
      </c>
      <c r="B376" t="s">
        <v>758</v>
      </c>
      <c r="C376" t="s">
        <v>160</v>
      </c>
      <c r="D376" s="183">
        <v>-163601</v>
      </c>
      <c r="E376" s="183">
        <v>-163601</v>
      </c>
      <c r="F376" t="s">
        <v>360</v>
      </c>
      <c r="G376">
        <v>-23.71</v>
      </c>
      <c r="H376" t="s">
        <v>270</v>
      </c>
      <c r="I376">
        <v>0</v>
      </c>
    </row>
    <row r="377" spans="1:9" ht="15" customHeight="1">
      <c r="A377" s="182" t="s">
        <v>759</v>
      </c>
      <c r="B377" t="s">
        <v>760</v>
      </c>
      <c r="C377" s="183">
        <v>20439253076</v>
      </c>
      <c r="D377" s="183">
        <v>367968307</v>
      </c>
      <c r="E377" s="183">
        <v>20807221383</v>
      </c>
      <c r="F377" t="s">
        <v>269</v>
      </c>
      <c r="G377" s="184">
        <v>53327.89</v>
      </c>
      <c r="H377" t="s">
        <v>270</v>
      </c>
      <c r="I377">
        <v>0</v>
      </c>
    </row>
    <row r="378" spans="1:9" ht="15" customHeight="1">
      <c r="A378" s="182" t="s">
        <v>761</v>
      </c>
      <c r="B378" t="s">
        <v>674</v>
      </c>
      <c r="C378" s="183">
        <v>20323256879</v>
      </c>
      <c r="D378" s="183">
        <v>364009852</v>
      </c>
      <c r="E378" s="183">
        <v>20687266731</v>
      </c>
      <c r="F378" t="s">
        <v>269</v>
      </c>
      <c r="G378" s="184">
        <v>52754.21</v>
      </c>
      <c r="H378" t="s">
        <v>270</v>
      </c>
      <c r="I378">
        <v>0</v>
      </c>
    </row>
    <row r="379" spans="1:9" ht="15" customHeight="1">
      <c r="A379" s="182" t="s">
        <v>762</v>
      </c>
      <c r="B379" t="s">
        <v>763</v>
      </c>
      <c r="C379" s="183">
        <v>7245585504</v>
      </c>
      <c r="D379" s="183">
        <v>155559323</v>
      </c>
      <c r="E379" s="183">
        <v>7401144827</v>
      </c>
      <c r="F379" t="s">
        <v>269</v>
      </c>
      <c r="G379" s="184">
        <v>22544.47</v>
      </c>
      <c r="H379" t="s">
        <v>270</v>
      </c>
      <c r="I379">
        <v>0</v>
      </c>
    </row>
    <row r="380" spans="1:9" ht="15" customHeight="1">
      <c r="A380" s="182" t="s">
        <v>764</v>
      </c>
      <c r="B380" t="s">
        <v>499</v>
      </c>
      <c r="C380" s="183">
        <v>7245585504</v>
      </c>
      <c r="D380" s="183">
        <v>155559323</v>
      </c>
      <c r="E380" s="183">
        <v>7401144827</v>
      </c>
      <c r="F380" t="s">
        <v>269</v>
      </c>
      <c r="G380" s="184">
        <v>22544.47</v>
      </c>
      <c r="H380" t="s">
        <v>270</v>
      </c>
      <c r="I380">
        <v>0</v>
      </c>
    </row>
    <row r="381" spans="1:9" ht="15" customHeight="1">
      <c r="A381" s="182" t="s">
        <v>765</v>
      </c>
      <c r="B381" t="s">
        <v>766</v>
      </c>
      <c r="C381" s="183">
        <v>7245585504</v>
      </c>
      <c r="D381" t="s">
        <v>160</v>
      </c>
      <c r="E381" s="183">
        <v>7245585504</v>
      </c>
      <c r="F381" t="s">
        <v>269</v>
      </c>
      <c r="G381" t="s">
        <v>160</v>
      </c>
      <c r="H381" t="s">
        <v>270</v>
      </c>
      <c r="I381">
        <v>0</v>
      </c>
    </row>
    <row r="382" spans="1:9" ht="15" customHeight="1">
      <c r="A382" s="182" t="s">
        <v>5648</v>
      </c>
      <c r="B382" t="s">
        <v>5649</v>
      </c>
      <c r="C382" t="s">
        <v>160</v>
      </c>
      <c r="D382" s="183">
        <v>155559323</v>
      </c>
      <c r="E382" s="183">
        <v>155559323</v>
      </c>
      <c r="F382" t="s">
        <v>360</v>
      </c>
      <c r="G382" s="184">
        <v>22544.47</v>
      </c>
      <c r="H382" t="s">
        <v>270</v>
      </c>
      <c r="I382">
        <v>0</v>
      </c>
    </row>
    <row r="383" spans="1:9" ht="15" customHeight="1">
      <c r="A383" s="182" t="s">
        <v>778</v>
      </c>
      <c r="B383" t="s">
        <v>779</v>
      </c>
      <c r="C383" s="183">
        <v>68600749</v>
      </c>
      <c r="D383" t="s">
        <v>160</v>
      </c>
      <c r="E383" s="183">
        <v>68600749</v>
      </c>
      <c r="F383" t="s">
        <v>269</v>
      </c>
      <c r="G383" t="s">
        <v>160</v>
      </c>
      <c r="H383" t="s">
        <v>270</v>
      </c>
      <c r="I383">
        <v>0</v>
      </c>
    </row>
    <row r="384" spans="1:9" ht="15" customHeight="1">
      <c r="A384" s="182" t="s">
        <v>780</v>
      </c>
      <c r="B384" t="s">
        <v>781</v>
      </c>
      <c r="C384" s="183">
        <v>68600749</v>
      </c>
      <c r="D384" t="s">
        <v>160</v>
      </c>
      <c r="E384" s="183">
        <v>68600749</v>
      </c>
      <c r="F384" t="s">
        <v>269</v>
      </c>
      <c r="G384" t="s">
        <v>160</v>
      </c>
      <c r="H384" t="s">
        <v>270</v>
      </c>
      <c r="I384">
        <v>0</v>
      </c>
    </row>
    <row r="385" spans="1:9" ht="15" customHeight="1">
      <c r="A385" s="182" t="s">
        <v>783</v>
      </c>
      <c r="B385" t="s">
        <v>784</v>
      </c>
      <c r="C385" s="183">
        <v>68600749</v>
      </c>
      <c r="D385" t="s">
        <v>160</v>
      </c>
      <c r="E385" s="183">
        <v>68600749</v>
      </c>
      <c r="F385" t="s">
        <v>269</v>
      </c>
      <c r="G385" t="s">
        <v>160</v>
      </c>
      <c r="H385" t="s">
        <v>270</v>
      </c>
      <c r="I385">
        <v>0</v>
      </c>
    </row>
    <row r="386" spans="1:9" ht="15" customHeight="1">
      <c r="A386" s="182" t="s">
        <v>785</v>
      </c>
      <c r="B386" t="s">
        <v>786</v>
      </c>
      <c r="C386" s="183">
        <v>13009070626</v>
      </c>
      <c r="D386" s="183">
        <v>208450529</v>
      </c>
      <c r="E386" s="183">
        <v>13217521155</v>
      </c>
      <c r="F386" t="s">
        <v>269</v>
      </c>
      <c r="G386" s="184">
        <v>30209.74</v>
      </c>
      <c r="H386" t="s">
        <v>270</v>
      </c>
      <c r="I386">
        <v>0</v>
      </c>
    </row>
    <row r="387" spans="1:9" ht="15" customHeight="1">
      <c r="A387" s="182" t="s">
        <v>787</v>
      </c>
      <c r="B387" t="s">
        <v>721</v>
      </c>
      <c r="C387" s="183">
        <v>13009070626</v>
      </c>
      <c r="D387" s="183">
        <v>208450529</v>
      </c>
      <c r="E387" s="183">
        <v>13217521155</v>
      </c>
      <c r="F387" t="s">
        <v>269</v>
      </c>
      <c r="G387" s="184">
        <v>30209.74</v>
      </c>
      <c r="H387" t="s">
        <v>270</v>
      </c>
      <c r="I387">
        <v>0</v>
      </c>
    </row>
    <row r="388" spans="1:9" ht="15" customHeight="1">
      <c r="A388" s="182" t="s">
        <v>788</v>
      </c>
      <c r="B388" t="s">
        <v>789</v>
      </c>
      <c r="C388" s="183">
        <v>13009070626</v>
      </c>
      <c r="D388" t="s">
        <v>160</v>
      </c>
      <c r="E388" s="183">
        <v>13009070626</v>
      </c>
      <c r="F388" t="s">
        <v>269</v>
      </c>
      <c r="G388" t="s">
        <v>160</v>
      </c>
      <c r="H388" t="s">
        <v>270</v>
      </c>
      <c r="I388">
        <v>0</v>
      </c>
    </row>
    <row r="389" spans="1:9" ht="15" customHeight="1">
      <c r="A389" s="182" t="s">
        <v>790</v>
      </c>
      <c r="B389" t="s">
        <v>791</v>
      </c>
      <c r="C389" t="s">
        <v>160</v>
      </c>
      <c r="D389" s="183">
        <v>208450529</v>
      </c>
      <c r="E389" s="183">
        <v>208450529</v>
      </c>
      <c r="F389" t="s">
        <v>360</v>
      </c>
      <c r="G389" s="184">
        <v>30209.74</v>
      </c>
      <c r="H389" t="s">
        <v>270</v>
      </c>
      <c r="I389">
        <v>0</v>
      </c>
    </row>
    <row r="390" spans="1:9" ht="15" customHeight="1">
      <c r="A390" s="182" t="s">
        <v>792</v>
      </c>
      <c r="B390" t="s">
        <v>793</v>
      </c>
      <c r="C390" s="183">
        <v>126865371</v>
      </c>
      <c r="D390" s="183">
        <v>3958455</v>
      </c>
      <c r="E390" s="183">
        <v>130823826</v>
      </c>
      <c r="F390" t="s">
        <v>269</v>
      </c>
      <c r="G390">
        <v>573.67999999999995</v>
      </c>
      <c r="H390" t="s">
        <v>270</v>
      </c>
      <c r="I390">
        <v>0</v>
      </c>
    </row>
    <row r="391" spans="1:9" ht="15" customHeight="1">
      <c r="A391" s="182" t="s">
        <v>794</v>
      </c>
      <c r="B391" t="s">
        <v>729</v>
      </c>
      <c r="C391" s="183">
        <v>126865371</v>
      </c>
      <c r="D391" s="183">
        <v>3958455</v>
      </c>
      <c r="E391" s="183">
        <v>130823826</v>
      </c>
      <c r="F391" t="s">
        <v>269</v>
      </c>
      <c r="G391">
        <v>573.67999999999995</v>
      </c>
      <c r="H391" t="s">
        <v>270</v>
      </c>
      <c r="I391">
        <v>0</v>
      </c>
    </row>
    <row r="392" spans="1:9" ht="15" customHeight="1">
      <c r="A392" s="182" t="s">
        <v>795</v>
      </c>
      <c r="B392" t="s">
        <v>731</v>
      </c>
      <c r="C392" s="183">
        <v>244452491</v>
      </c>
      <c r="D392" s="183">
        <v>6451396</v>
      </c>
      <c r="E392" s="183">
        <v>250903887</v>
      </c>
      <c r="F392" t="s">
        <v>269</v>
      </c>
      <c r="G392">
        <v>934.97</v>
      </c>
      <c r="H392" t="s">
        <v>270</v>
      </c>
      <c r="I392">
        <v>0</v>
      </c>
    </row>
    <row r="393" spans="1:9" ht="15" customHeight="1">
      <c r="A393" s="182" t="s">
        <v>800</v>
      </c>
      <c r="B393" t="s">
        <v>801</v>
      </c>
      <c r="C393" s="183">
        <v>198036518</v>
      </c>
      <c r="D393" t="s">
        <v>160</v>
      </c>
      <c r="E393" s="183">
        <v>198036518</v>
      </c>
      <c r="F393" t="s">
        <v>269</v>
      </c>
      <c r="G393" t="s">
        <v>160</v>
      </c>
      <c r="H393" t="s">
        <v>270</v>
      </c>
      <c r="I393">
        <v>0</v>
      </c>
    </row>
    <row r="394" spans="1:9" ht="15" customHeight="1">
      <c r="A394" s="182" t="s">
        <v>802</v>
      </c>
      <c r="B394" t="s">
        <v>803</v>
      </c>
      <c r="C394" s="183">
        <v>46415973</v>
      </c>
      <c r="D394" t="s">
        <v>160</v>
      </c>
      <c r="E394" s="183">
        <v>46415973</v>
      </c>
      <c r="F394" t="s">
        <v>269</v>
      </c>
      <c r="G394" t="s">
        <v>160</v>
      </c>
      <c r="H394" t="s">
        <v>270</v>
      </c>
      <c r="I394">
        <v>0</v>
      </c>
    </row>
    <row r="395" spans="1:9" ht="15" customHeight="1">
      <c r="A395" s="182" t="s">
        <v>5650</v>
      </c>
      <c r="B395" t="s">
        <v>5651</v>
      </c>
      <c r="C395" t="s">
        <v>160</v>
      </c>
      <c r="D395" s="183">
        <v>3068548</v>
      </c>
      <c r="E395" s="183">
        <v>3068548</v>
      </c>
      <c r="F395" t="s">
        <v>360</v>
      </c>
      <c r="G395">
        <v>444.71</v>
      </c>
      <c r="H395" t="s">
        <v>270</v>
      </c>
      <c r="I395">
        <v>0</v>
      </c>
    </row>
    <row r="396" spans="1:9" ht="15" customHeight="1">
      <c r="A396" s="182" t="s">
        <v>806</v>
      </c>
      <c r="B396" t="s">
        <v>807</v>
      </c>
      <c r="C396" t="s">
        <v>160</v>
      </c>
      <c r="D396" s="183">
        <v>3382848</v>
      </c>
      <c r="E396" s="183">
        <v>3382848</v>
      </c>
      <c r="F396" t="s">
        <v>360</v>
      </c>
      <c r="G396">
        <v>490.26</v>
      </c>
      <c r="H396" t="s">
        <v>270</v>
      </c>
      <c r="I396">
        <v>0</v>
      </c>
    </row>
    <row r="397" spans="1:9" ht="15" customHeight="1">
      <c r="A397" s="182" t="s">
        <v>4339</v>
      </c>
      <c r="B397" t="s">
        <v>1036</v>
      </c>
      <c r="C397" s="183">
        <v>-197165</v>
      </c>
      <c r="D397" t="s">
        <v>160</v>
      </c>
      <c r="E397" s="183">
        <v>-197165</v>
      </c>
      <c r="F397" t="s">
        <v>269</v>
      </c>
      <c r="G397" t="s">
        <v>160</v>
      </c>
      <c r="H397" t="s">
        <v>270</v>
      </c>
      <c r="I397">
        <v>0</v>
      </c>
    </row>
    <row r="398" spans="1:9" ht="15" customHeight="1">
      <c r="A398" s="182" t="s">
        <v>4340</v>
      </c>
      <c r="B398" t="s">
        <v>4341</v>
      </c>
      <c r="C398" s="183">
        <v>-197165</v>
      </c>
      <c r="D398" t="s">
        <v>160</v>
      </c>
      <c r="E398" s="183">
        <v>-197165</v>
      </c>
      <c r="F398" t="s">
        <v>269</v>
      </c>
      <c r="G398" t="s">
        <v>160</v>
      </c>
      <c r="H398" t="s">
        <v>270</v>
      </c>
      <c r="I398">
        <v>0</v>
      </c>
    </row>
    <row r="399" spans="1:9" ht="15" customHeight="1">
      <c r="A399" s="182" t="s">
        <v>808</v>
      </c>
      <c r="B399" t="s">
        <v>739</v>
      </c>
      <c r="C399" s="183">
        <v>-117389955</v>
      </c>
      <c r="D399" s="183">
        <v>-2492941</v>
      </c>
      <c r="E399" s="183">
        <v>-119882896</v>
      </c>
      <c r="F399" t="s">
        <v>269</v>
      </c>
      <c r="G399">
        <v>-361.29</v>
      </c>
      <c r="H399" t="s">
        <v>270</v>
      </c>
      <c r="I399">
        <v>0</v>
      </c>
    </row>
    <row r="400" spans="1:9" ht="15" customHeight="1">
      <c r="A400" s="182" t="s">
        <v>811</v>
      </c>
      <c r="B400" t="s">
        <v>812</v>
      </c>
      <c r="C400" s="183">
        <v>-91671001</v>
      </c>
      <c r="D400" t="s">
        <v>160</v>
      </c>
      <c r="E400" s="183">
        <v>-91671001</v>
      </c>
      <c r="F400" t="s">
        <v>269</v>
      </c>
      <c r="G400" t="s">
        <v>160</v>
      </c>
      <c r="H400" t="s">
        <v>270</v>
      </c>
      <c r="I400">
        <v>0</v>
      </c>
    </row>
    <row r="401" spans="1:9" ht="15" customHeight="1">
      <c r="A401" s="182" t="s">
        <v>813</v>
      </c>
      <c r="B401" t="s">
        <v>814</v>
      </c>
      <c r="C401" s="183">
        <v>-25718954</v>
      </c>
      <c r="D401" t="s">
        <v>160</v>
      </c>
      <c r="E401" s="183">
        <v>-25718954</v>
      </c>
      <c r="F401" t="s">
        <v>269</v>
      </c>
      <c r="G401" t="s">
        <v>160</v>
      </c>
      <c r="H401" t="s">
        <v>270</v>
      </c>
      <c r="I401">
        <v>0</v>
      </c>
    </row>
    <row r="402" spans="1:9" ht="15" customHeight="1">
      <c r="A402" s="182" t="s">
        <v>5654</v>
      </c>
      <c r="B402" t="s">
        <v>5655</v>
      </c>
      <c r="C402" t="s">
        <v>160</v>
      </c>
      <c r="D402" s="183">
        <v>-614317</v>
      </c>
      <c r="E402" s="183">
        <v>-614317</v>
      </c>
      <c r="F402" t="s">
        <v>360</v>
      </c>
      <c r="G402">
        <v>-89.03</v>
      </c>
      <c r="H402" t="s">
        <v>270</v>
      </c>
      <c r="I402">
        <v>0</v>
      </c>
    </row>
    <row r="403" spans="1:9" ht="15" customHeight="1">
      <c r="A403" s="182" t="s">
        <v>817</v>
      </c>
      <c r="B403" t="s">
        <v>818</v>
      </c>
      <c r="C403" t="s">
        <v>160</v>
      </c>
      <c r="D403" s="183">
        <v>-1878624</v>
      </c>
      <c r="E403" s="183">
        <v>-1878624</v>
      </c>
      <c r="F403" t="s">
        <v>360</v>
      </c>
      <c r="G403">
        <v>-272.26</v>
      </c>
      <c r="H403" t="s">
        <v>270</v>
      </c>
      <c r="I403">
        <v>0</v>
      </c>
    </row>
    <row r="404" spans="1:9" ht="15" customHeight="1">
      <c r="A404" s="182" t="s">
        <v>819</v>
      </c>
      <c r="B404" t="s">
        <v>820</v>
      </c>
      <c r="C404" s="183">
        <v>-10869174</v>
      </c>
      <c r="D404" t="s">
        <v>160</v>
      </c>
      <c r="E404" s="183">
        <v>-10869174</v>
      </c>
      <c r="F404" t="s">
        <v>269</v>
      </c>
      <c r="G404" t="s">
        <v>160</v>
      </c>
      <c r="H404" t="s">
        <v>270</v>
      </c>
      <c r="I404">
        <v>0</v>
      </c>
    </row>
    <row r="405" spans="1:9" ht="15" customHeight="1">
      <c r="A405" s="182" t="s">
        <v>821</v>
      </c>
      <c r="B405" t="s">
        <v>749</v>
      </c>
      <c r="C405" s="183">
        <v>-10869174</v>
      </c>
      <c r="D405" t="s">
        <v>160</v>
      </c>
      <c r="E405" s="183">
        <v>-10869174</v>
      </c>
      <c r="F405" t="s">
        <v>269</v>
      </c>
      <c r="G405" t="s">
        <v>160</v>
      </c>
      <c r="H405" t="s">
        <v>270</v>
      </c>
      <c r="I405">
        <v>0</v>
      </c>
    </row>
    <row r="406" spans="1:9" ht="15" customHeight="1">
      <c r="A406" s="182" t="s">
        <v>822</v>
      </c>
      <c r="B406" t="s">
        <v>499</v>
      </c>
      <c r="C406" s="183">
        <v>-10869174</v>
      </c>
      <c r="D406" t="s">
        <v>160</v>
      </c>
      <c r="E406" s="183">
        <v>-10869174</v>
      </c>
      <c r="F406" t="s">
        <v>269</v>
      </c>
      <c r="G406" t="s">
        <v>160</v>
      </c>
      <c r="H406" t="s">
        <v>270</v>
      </c>
      <c r="I406">
        <v>0</v>
      </c>
    </row>
    <row r="407" spans="1:9" ht="15" customHeight="1">
      <c r="A407" s="182" t="s">
        <v>823</v>
      </c>
      <c r="B407" t="s">
        <v>824</v>
      </c>
      <c r="C407" s="183">
        <v>-10869174</v>
      </c>
      <c r="D407" t="s">
        <v>160</v>
      </c>
      <c r="E407" s="183">
        <v>-10869174</v>
      </c>
      <c r="F407" t="s">
        <v>269</v>
      </c>
      <c r="G407" t="s">
        <v>160</v>
      </c>
      <c r="H407" t="s">
        <v>270</v>
      </c>
      <c r="I407">
        <v>0</v>
      </c>
    </row>
    <row r="408" spans="1:9" ht="15" customHeight="1">
      <c r="A408" s="182" t="s">
        <v>825</v>
      </c>
      <c r="B408" t="s">
        <v>826</v>
      </c>
      <c r="C408" s="183">
        <v>23245685210</v>
      </c>
      <c r="D408" s="183">
        <v>5830719568</v>
      </c>
      <c r="E408" s="183">
        <v>29076404778</v>
      </c>
      <c r="F408" t="s">
        <v>269</v>
      </c>
      <c r="G408" s="184">
        <v>845018.35</v>
      </c>
      <c r="H408" t="s">
        <v>270</v>
      </c>
      <c r="I408">
        <v>0</v>
      </c>
    </row>
    <row r="409" spans="1:9" ht="15" customHeight="1">
      <c r="A409" s="182" t="s">
        <v>827</v>
      </c>
      <c r="B409" t="s">
        <v>674</v>
      </c>
      <c r="C409" s="183">
        <v>23028274470</v>
      </c>
      <c r="D409" s="183">
        <v>5815437066</v>
      </c>
      <c r="E409" s="183">
        <v>28843711536</v>
      </c>
      <c r="F409" t="s">
        <v>269</v>
      </c>
      <c r="G409" s="184">
        <v>842803.53</v>
      </c>
      <c r="H409" t="s">
        <v>270</v>
      </c>
      <c r="I409">
        <v>0</v>
      </c>
    </row>
    <row r="410" spans="1:9" ht="15" customHeight="1">
      <c r="A410" s="182" t="s">
        <v>828</v>
      </c>
      <c r="B410" t="s">
        <v>829</v>
      </c>
      <c r="C410" s="183">
        <v>11268614291</v>
      </c>
      <c r="D410" s="183">
        <v>1234587209</v>
      </c>
      <c r="E410" s="183">
        <v>12503201500</v>
      </c>
      <c r="F410" t="s">
        <v>269</v>
      </c>
      <c r="G410" s="184">
        <v>178922.83</v>
      </c>
      <c r="H410" t="s">
        <v>270</v>
      </c>
      <c r="I410">
        <v>0</v>
      </c>
    </row>
    <row r="411" spans="1:9" ht="15" customHeight="1">
      <c r="A411" s="182" t="s">
        <v>830</v>
      </c>
      <c r="B411" t="s">
        <v>499</v>
      </c>
      <c r="C411" s="183">
        <v>11261507986</v>
      </c>
      <c r="D411" s="183">
        <v>1234587209</v>
      </c>
      <c r="E411" s="183">
        <v>12496095195</v>
      </c>
      <c r="F411" t="s">
        <v>269</v>
      </c>
      <c r="G411" s="184">
        <v>178922.83</v>
      </c>
      <c r="H411" t="s">
        <v>270</v>
      </c>
      <c r="I411">
        <v>0</v>
      </c>
    </row>
    <row r="412" spans="1:9" ht="15" customHeight="1">
      <c r="A412" s="182" t="s">
        <v>831</v>
      </c>
      <c r="B412" t="s">
        <v>832</v>
      </c>
      <c r="C412" s="183">
        <v>11261507986</v>
      </c>
      <c r="D412" t="s">
        <v>160</v>
      </c>
      <c r="E412" s="183">
        <v>11261507986</v>
      </c>
      <c r="F412" t="s">
        <v>269</v>
      </c>
      <c r="G412" t="s">
        <v>160</v>
      </c>
      <c r="H412" t="s">
        <v>270</v>
      </c>
      <c r="I412">
        <v>0</v>
      </c>
    </row>
    <row r="413" spans="1:9" ht="15" customHeight="1">
      <c r="A413" s="182" t="s">
        <v>833</v>
      </c>
      <c r="B413" t="s">
        <v>834</v>
      </c>
      <c r="C413" t="s">
        <v>160</v>
      </c>
      <c r="D413" s="183">
        <v>1234587209</v>
      </c>
      <c r="E413" s="183">
        <v>1234587209</v>
      </c>
      <c r="F413" t="s">
        <v>360</v>
      </c>
      <c r="G413" s="184">
        <v>178922.83</v>
      </c>
      <c r="H413" t="s">
        <v>270</v>
      </c>
      <c r="I413">
        <v>0</v>
      </c>
    </row>
    <row r="414" spans="1:9" ht="15" customHeight="1">
      <c r="A414" s="182" t="s">
        <v>835</v>
      </c>
      <c r="B414" t="s">
        <v>836</v>
      </c>
      <c r="C414" s="183">
        <v>7106305</v>
      </c>
      <c r="D414" t="s">
        <v>160</v>
      </c>
      <c r="E414" s="183">
        <v>7106305</v>
      </c>
      <c r="F414" t="s">
        <v>269</v>
      </c>
      <c r="G414" t="s">
        <v>160</v>
      </c>
      <c r="H414" t="s">
        <v>270</v>
      </c>
      <c r="I414">
        <v>0</v>
      </c>
    </row>
    <row r="415" spans="1:9" ht="15" customHeight="1">
      <c r="A415" s="182" t="s">
        <v>837</v>
      </c>
      <c r="B415" t="s">
        <v>838</v>
      </c>
      <c r="C415" s="183">
        <v>7106305</v>
      </c>
      <c r="D415" t="s">
        <v>160</v>
      </c>
      <c r="E415" s="183">
        <v>7106305</v>
      </c>
      <c r="F415" t="s">
        <v>269</v>
      </c>
      <c r="G415" t="s">
        <v>160</v>
      </c>
      <c r="H415" t="s">
        <v>270</v>
      </c>
      <c r="I415">
        <v>0</v>
      </c>
    </row>
    <row r="416" spans="1:9" ht="15" customHeight="1">
      <c r="A416" s="182" t="s">
        <v>845</v>
      </c>
      <c r="B416" t="s">
        <v>846</v>
      </c>
      <c r="C416" s="183">
        <v>365078795</v>
      </c>
      <c r="D416" t="s">
        <v>160</v>
      </c>
      <c r="E416" s="183">
        <v>365078795</v>
      </c>
      <c r="F416" t="s">
        <v>269</v>
      </c>
      <c r="G416" t="s">
        <v>160</v>
      </c>
      <c r="H416" t="s">
        <v>270</v>
      </c>
      <c r="I416">
        <v>0</v>
      </c>
    </row>
    <row r="417" spans="1:9" ht="15" customHeight="1">
      <c r="A417" s="182" t="s">
        <v>847</v>
      </c>
      <c r="B417" t="s">
        <v>499</v>
      </c>
      <c r="C417" s="183">
        <v>365078795</v>
      </c>
      <c r="D417" t="s">
        <v>160</v>
      </c>
      <c r="E417" s="183">
        <v>365078795</v>
      </c>
      <c r="F417" t="s">
        <v>269</v>
      </c>
      <c r="G417" t="s">
        <v>160</v>
      </c>
      <c r="H417" t="s">
        <v>270</v>
      </c>
      <c r="I417">
        <v>0</v>
      </c>
    </row>
    <row r="418" spans="1:9" ht="15" customHeight="1">
      <c r="A418" s="182" t="s">
        <v>848</v>
      </c>
      <c r="B418" t="s">
        <v>849</v>
      </c>
      <c r="C418" s="183">
        <v>1620548</v>
      </c>
      <c r="D418" t="s">
        <v>160</v>
      </c>
      <c r="E418" s="183">
        <v>1620548</v>
      </c>
      <c r="F418" t="s">
        <v>269</v>
      </c>
      <c r="G418" t="s">
        <v>160</v>
      </c>
      <c r="H418" t="s">
        <v>270</v>
      </c>
      <c r="I418">
        <v>0</v>
      </c>
    </row>
    <row r="419" spans="1:9" ht="15" customHeight="1">
      <c r="A419" s="182" t="s">
        <v>850</v>
      </c>
      <c r="B419" t="s">
        <v>851</v>
      </c>
      <c r="C419" s="183">
        <v>313084137</v>
      </c>
      <c r="D419" t="s">
        <v>160</v>
      </c>
      <c r="E419" s="183">
        <v>313084137</v>
      </c>
      <c r="F419" t="s">
        <v>269</v>
      </c>
      <c r="G419" t="s">
        <v>160</v>
      </c>
      <c r="H419" t="s">
        <v>270</v>
      </c>
      <c r="I419">
        <v>0</v>
      </c>
    </row>
    <row r="420" spans="1:9" ht="15" customHeight="1">
      <c r="A420" s="182" t="s">
        <v>852</v>
      </c>
      <c r="B420" t="s">
        <v>853</v>
      </c>
      <c r="C420" s="183">
        <v>50374110</v>
      </c>
      <c r="D420" t="s">
        <v>160</v>
      </c>
      <c r="E420" s="183">
        <v>50374110</v>
      </c>
      <c r="F420" t="s">
        <v>269</v>
      </c>
      <c r="G420" t="s">
        <v>160</v>
      </c>
      <c r="H420" t="s">
        <v>270</v>
      </c>
      <c r="I420">
        <v>0</v>
      </c>
    </row>
    <row r="421" spans="1:9" ht="15" customHeight="1">
      <c r="A421" s="182" t="s">
        <v>854</v>
      </c>
      <c r="B421" t="s">
        <v>779</v>
      </c>
      <c r="C421" s="183">
        <v>71478826</v>
      </c>
      <c r="D421" t="s">
        <v>160</v>
      </c>
      <c r="E421" s="183">
        <v>71478826</v>
      </c>
      <c r="F421" t="s">
        <v>269</v>
      </c>
      <c r="G421" t="s">
        <v>160</v>
      </c>
      <c r="H421" t="s">
        <v>270</v>
      </c>
      <c r="I421">
        <v>0</v>
      </c>
    </row>
    <row r="422" spans="1:9" ht="15" customHeight="1">
      <c r="A422" s="182" t="s">
        <v>855</v>
      </c>
      <c r="B422" t="s">
        <v>781</v>
      </c>
      <c r="C422" s="183">
        <v>71478826</v>
      </c>
      <c r="D422" t="s">
        <v>160</v>
      </c>
      <c r="E422" s="183">
        <v>71478826</v>
      </c>
      <c r="F422" t="s">
        <v>269</v>
      </c>
      <c r="G422" t="s">
        <v>160</v>
      </c>
      <c r="H422" t="s">
        <v>270</v>
      </c>
      <c r="I422">
        <v>0</v>
      </c>
    </row>
    <row r="423" spans="1:9" ht="15" customHeight="1">
      <c r="A423" s="182" t="s">
        <v>856</v>
      </c>
      <c r="B423" t="s">
        <v>784</v>
      </c>
      <c r="C423" s="183">
        <v>71478826</v>
      </c>
      <c r="D423" t="s">
        <v>160</v>
      </c>
      <c r="E423" s="183">
        <v>71478826</v>
      </c>
      <c r="F423" t="s">
        <v>269</v>
      </c>
      <c r="G423" t="s">
        <v>160</v>
      </c>
      <c r="H423" t="s">
        <v>270</v>
      </c>
      <c r="I423">
        <v>0</v>
      </c>
    </row>
    <row r="424" spans="1:9" ht="15" customHeight="1">
      <c r="A424" s="182" t="s">
        <v>857</v>
      </c>
      <c r="B424" t="s">
        <v>858</v>
      </c>
      <c r="C424" s="183">
        <v>11315610289</v>
      </c>
      <c r="D424" s="183">
        <v>4526929292</v>
      </c>
      <c r="E424" s="183">
        <v>15842539581</v>
      </c>
      <c r="F424" t="s">
        <v>269</v>
      </c>
      <c r="G424" s="184">
        <v>656066.25</v>
      </c>
      <c r="H424" t="s">
        <v>270</v>
      </c>
      <c r="I424">
        <v>0</v>
      </c>
    </row>
    <row r="425" spans="1:9" ht="15" customHeight="1">
      <c r="A425" s="182" t="s">
        <v>859</v>
      </c>
      <c r="B425" t="s">
        <v>721</v>
      </c>
      <c r="C425" s="183">
        <v>11315610289</v>
      </c>
      <c r="D425" s="183">
        <v>4526929292</v>
      </c>
      <c r="E425" s="183">
        <v>15842539581</v>
      </c>
      <c r="F425" t="s">
        <v>269</v>
      </c>
      <c r="G425" s="184">
        <v>656066.25</v>
      </c>
      <c r="H425" t="s">
        <v>270</v>
      </c>
      <c r="I425">
        <v>0</v>
      </c>
    </row>
    <row r="426" spans="1:9" ht="15" customHeight="1">
      <c r="A426" s="182" t="s">
        <v>860</v>
      </c>
      <c r="B426" t="s">
        <v>861</v>
      </c>
      <c r="C426" s="183">
        <v>11315610289</v>
      </c>
      <c r="D426" t="s">
        <v>160</v>
      </c>
      <c r="E426" s="183">
        <v>11315610289</v>
      </c>
      <c r="F426" t="s">
        <v>269</v>
      </c>
      <c r="G426" t="s">
        <v>160</v>
      </c>
      <c r="H426" t="s">
        <v>270</v>
      </c>
      <c r="I426">
        <v>0</v>
      </c>
    </row>
    <row r="427" spans="1:9" ht="15" customHeight="1">
      <c r="A427" s="182" t="s">
        <v>862</v>
      </c>
      <c r="B427" t="s">
        <v>863</v>
      </c>
      <c r="C427" t="s">
        <v>160</v>
      </c>
      <c r="D427" s="183">
        <v>4526929292</v>
      </c>
      <c r="E427" s="183">
        <v>4526929292</v>
      </c>
      <c r="F427" t="s">
        <v>360</v>
      </c>
      <c r="G427" s="184">
        <v>656066.25</v>
      </c>
      <c r="H427" t="s">
        <v>270</v>
      </c>
      <c r="I427">
        <v>0</v>
      </c>
    </row>
    <row r="428" spans="1:9" ht="15" customHeight="1">
      <c r="A428" s="182" t="s">
        <v>6042</v>
      </c>
      <c r="B428" t="s">
        <v>6043</v>
      </c>
      <c r="C428" s="183">
        <v>7492269</v>
      </c>
      <c r="D428" s="183">
        <v>53920565</v>
      </c>
      <c r="E428" s="183">
        <v>61412834</v>
      </c>
      <c r="F428" t="s">
        <v>269</v>
      </c>
      <c r="G428" s="184">
        <v>7814.45</v>
      </c>
      <c r="H428" t="s">
        <v>270</v>
      </c>
      <c r="I428">
        <v>0</v>
      </c>
    </row>
    <row r="429" spans="1:9" ht="15" customHeight="1">
      <c r="A429" s="182" t="s">
        <v>6044</v>
      </c>
      <c r="B429" t="s">
        <v>6045</v>
      </c>
      <c r="C429" s="183">
        <v>7492269</v>
      </c>
      <c r="D429" s="183">
        <v>53920565</v>
      </c>
      <c r="E429" s="183">
        <v>61412834</v>
      </c>
      <c r="F429" t="s">
        <v>269</v>
      </c>
      <c r="G429" s="184">
        <v>7814.45</v>
      </c>
      <c r="H429" t="s">
        <v>270</v>
      </c>
      <c r="I429">
        <v>0</v>
      </c>
    </row>
    <row r="430" spans="1:9" ht="15" customHeight="1">
      <c r="A430" s="182" t="s">
        <v>6046</v>
      </c>
      <c r="B430" t="s">
        <v>6047</v>
      </c>
      <c r="C430" s="183">
        <v>7492269</v>
      </c>
      <c r="D430" t="s">
        <v>160</v>
      </c>
      <c r="E430" s="183">
        <v>7492269</v>
      </c>
      <c r="F430" t="s">
        <v>269</v>
      </c>
      <c r="G430" t="s">
        <v>160</v>
      </c>
      <c r="H430" t="s">
        <v>270</v>
      </c>
      <c r="I430">
        <v>0</v>
      </c>
    </row>
    <row r="431" spans="1:9" ht="15" customHeight="1">
      <c r="A431" s="182" t="s">
        <v>6048</v>
      </c>
      <c r="B431" t="s">
        <v>6049</v>
      </c>
      <c r="C431" t="s">
        <v>160</v>
      </c>
      <c r="D431" s="183">
        <v>53920565</v>
      </c>
      <c r="E431" s="183">
        <v>53920565</v>
      </c>
      <c r="F431" t="s">
        <v>360</v>
      </c>
      <c r="G431" s="184">
        <v>7814.45</v>
      </c>
      <c r="H431" t="s">
        <v>270</v>
      </c>
      <c r="I431">
        <v>0</v>
      </c>
    </row>
    <row r="432" spans="1:9" ht="15" customHeight="1">
      <c r="A432" s="182" t="s">
        <v>864</v>
      </c>
      <c r="B432" t="s">
        <v>865</v>
      </c>
      <c r="C432" s="183">
        <v>225373693</v>
      </c>
      <c r="D432" s="183">
        <v>15282502</v>
      </c>
      <c r="E432" s="183">
        <v>240656195</v>
      </c>
      <c r="F432" t="s">
        <v>269</v>
      </c>
      <c r="G432" s="184">
        <v>2214.8200000000002</v>
      </c>
      <c r="H432" t="s">
        <v>270</v>
      </c>
      <c r="I432">
        <v>0</v>
      </c>
    </row>
    <row r="433" spans="1:9" ht="15" customHeight="1">
      <c r="A433" s="182" t="s">
        <v>866</v>
      </c>
      <c r="B433" t="s">
        <v>729</v>
      </c>
      <c r="C433" s="183">
        <v>225204370</v>
      </c>
      <c r="D433" s="183">
        <v>15171410</v>
      </c>
      <c r="E433" s="183">
        <v>240375780</v>
      </c>
      <c r="F433" t="s">
        <v>269</v>
      </c>
      <c r="G433" s="184">
        <v>2198.7199999999998</v>
      </c>
      <c r="H433" t="s">
        <v>270</v>
      </c>
      <c r="I433">
        <v>0</v>
      </c>
    </row>
    <row r="434" spans="1:9" ht="15" customHeight="1">
      <c r="A434" s="182" t="s">
        <v>867</v>
      </c>
      <c r="B434" t="s">
        <v>731</v>
      </c>
      <c r="C434" s="183">
        <v>544246131</v>
      </c>
      <c r="D434" s="183">
        <v>35335532</v>
      </c>
      <c r="E434" s="183">
        <v>579581663</v>
      </c>
      <c r="F434" t="s">
        <v>269</v>
      </c>
      <c r="G434" s="184">
        <v>5121.01</v>
      </c>
      <c r="H434" t="s">
        <v>270</v>
      </c>
      <c r="I434">
        <v>0</v>
      </c>
    </row>
    <row r="435" spans="1:9" ht="15" customHeight="1">
      <c r="A435" s="182" t="s">
        <v>868</v>
      </c>
      <c r="B435" t="s">
        <v>869</v>
      </c>
      <c r="C435" s="183">
        <v>65152</v>
      </c>
      <c r="D435" t="s">
        <v>160</v>
      </c>
      <c r="E435" s="183">
        <v>65152</v>
      </c>
      <c r="F435" t="s">
        <v>269</v>
      </c>
      <c r="G435" t="s">
        <v>160</v>
      </c>
      <c r="H435" t="s">
        <v>270</v>
      </c>
      <c r="I435">
        <v>0</v>
      </c>
    </row>
    <row r="436" spans="1:9" ht="15" customHeight="1">
      <c r="A436" s="182" t="s">
        <v>870</v>
      </c>
      <c r="B436" t="s">
        <v>871</v>
      </c>
      <c r="C436" s="183">
        <v>8447563</v>
      </c>
      <c r="D436" t="s">
        <v>160</v>
      </c>
      <c r="E436" s="183">
        <v>8447563</v>
      </c>
      <c r="F436" t="s">
        <v>269</v>
      </c>
      <c r="G436" t="s">
        <v>160</v>
      </c>
      <c r="H436" t="s">
        <v>270</v>
      </c>
      <c r="I436">
        <v>0</v>
      </c>
    </row>
    <row r="437" spans="1:9" ht="15" customHeight="1">
      <c r="A437" s="182" t="s">
        <v>872</v>
      </c>
      <c r="B437" t="s">
        <v>873</v>
      </c>
      <c r="C437" s="183">
        <v>438060</v>
      </c>
      <c r="D437" t="s">
        <v>160</v>
      </c>
      <c r="E437" s="183">
        <v>438060</v>
      </c>
      <c r="F437" t="s">
        <v>269</v>
      </c>
      <c r="G437" t="s">
        <v>160</v>
      </c>
      <c r="H437" t="s">
        <v>270</v>
      </c>
      <c r="I437">
        <v>0</v>
      </c>
    </row>
    <row r="438" spans="1:9" ht="15" customHeight="1">
      <c r="A438" s="182" t="s">
        <v>874</v>
      </c>
      <c r="B438" t="s">
        <v>875</v>
      </c>
      <c r="C438" s="183">
        <v>381474398</v>
      </c>
      <c r="D438" t="s">
        <v>160</v>
      </c>
      <c r="E438" s="183">
        <v>381474398</v>
      </c>
      <c r="F438" t="s">
        <v>269</v>
      </c>
      <c r="G438" t="s">
        <v>160</v>
      </c>
      <c r="H438" t="s">
        <v>270</v>
      </c>
      <c r="I438">
        <v>0</v>
      </c>
    </row>
    <row r="439" spans="1:9" ht="15" customHeight="1">
      <c r="A439" s="182" t="s">
        <v>876</v>
      </c>
      <c r="B439" t="s">
        <v>877</v>
      </c>
      <c r="C439" s="183">
        <v>152030772</v>
      </c>
      <c r="D439" t="s">
        <v>160</v>
      </c>
      <c r="E439" s="183">
        <v>152030772</v>
      </c>
      <c r="F439" t="s">
        <v>269</v>
      </c>
      <c r="G439" t="s">
        <v>160</v>
      </c>
      <c r="H439" t="s">
        <v>270</v>
      </c>
      <c r="I439">
        <v>0</v>
      </c>
    </row>
    <row r="440" spans="1:9" ht="15" customHeight="1">
      <c r="A440" s="182" t="s">
        <v>880</v>
      </c>
      <c r="B440" t="s">
        <v>881</v>
      </c>
      <c r="C440" s="183">
        <v>1790186</v>
      </c>
      <c r="D440" t="s">
        <v>160</v>
      </c>
      <c r="E440" s="183">
        <v>1790186</v>
      </c>
      <c r="F440" t="s">
        <v>269</v>
      </c>
      <c r="G440" t="s">
        <v>160</v>
      </c>
      <c r="H440" t="s">
        <v>270</v>
      </c>
      <c r="I440">
        <v>0</v>
      </c>
    </row>
    <row r="441" spans="1:9" ht="15" customHeight="1">
      <c r="A441" s="182" t="s">
        <v>882</v>
      </c>
      <c r="B441" t="s">
        <v>883</v>
      </c>
      <c r="C441" t="s">
        <v>160</v>
      </c>
      <c r="D441" s="183">
        <v>15375791</v>
      </c>
      <c r="E441" s="183">
        <v>15375791</v>
      </c>
      <c r="F441" t="s">
        <v>360</v>
      </c>
      <c r="G441" s="184">
        <v>2228.34</v>
      </c>
      <c r="H441" t="s">
        <v>270</v>
      </c>
      <c r="I441">
        <v>0</v>
      </c>
    </row>
    <row r="442" spans="1:9" ht="15" customHeight="1">
      <c r="A442" s="182" t="s">
        <v>884</v>
      </c>
      <c r="B442" t="s">
        <v>885</v>
      </c>
      <c r="C442" t="s">
        <v>160</v>
      </c>
      <c r="D442" s="183">
        <v>19959741</v>
      </c>
      <c r="E442" s="183">
        <v>19959741</v>
      </c>
      <c r="F442" t="s">
        <v>360</v>
      </c>
      <c r="G442" s="184">
        <v>2892.67</v>
      </c>
      <c r="H442" t="s">
        <v>270</v>
      </c>
      <c r="I442">
        <v>0</v>
      </c>
    </row>
    <row r="443" spans="1:9" ht="15" customHeight="1">
      <c r="A443" s="182" t="s">
        <v>4838</v>
      </c>
      <c r="B443" t="s">
        <v>1036</v>
      </c>
      <c r="C443" s="183">
        <v>-225377</v>
      </c>
      <c r="D443" t="s">
        <v>160</v>
      </c>
      <c r="E443" s="183">
        <v>-225377</v>
      </c>
      <c r="F443" t="s">
        <v>269</v>
      </c>
      <c r="G443" t="s">
        <v>160</v>
      </c>
      <c r="H443" t="s">
        <v>270</v>
      </c>
      <c r="I443">
        <v>0</v>
      </c>
    </row>
    <row r="444" spans="1:9" ht="15" customHeight="1">
      <c r="A444" s="182" t="s">
        <v>4839</v>
      </c>
      <c r="B444" t="s">
        <v>4840</v>
      </c>
      <c r="C444" s="183">
        <v>-225377</v>
      </c>
      <c r="D444" t="s">
        <v>160</v>
      </c>
      <c r="E444" s="183">
        <v>-225377</v>
      </c>
      <c r="F444" t="s">
        <v>269</v>
      </c>
      <c r="G444" t="s">
        <v>160</v>
      </c>
      <c r="H444" t="s">
        <v>270</v>
      </c>
      <c r="I444">
        <v>0</v>
      </c>
    </row>
    <row r="445" spans="1:9" ht="15" customHeight="1">
      <c r="A445" s="182" t="s">
        <v>888</v>
      </c>
      <c r="B445" t="s">
        <v>739</v>
      </c>
      <c r="C445" s="183">
        <v>-318816384</v>
      </c>
      <c r="D445" s="183">
        <v>-20164122</v>
      </c>
      <c r="E445" s="183">
        <v>-338980506</v>
      </c>
      <c r="F445" t="s">
        <v>269</v>
      </c>
      <c r="G445" s="184">
        <v>-2922.29</v>
      </c>
      <c r="H445" t="s">
        <v>270</v>
      </c>
      <c r="I445">
        <v>0</v>
      </c>
    </row>
    <row r="446" spans="1:9" ht="15" customHeight="1">
      <c r="A446" s="182" t="s">
        <v>889</v>
      </c>
      <c r="B446" t="s">
        <v>890</v>
      </c>
      <c r="C446" s="183">
        <v>-40620</v>
      </c>
      <c r="D446" t="s">
        <v>160</v>
      </c>
      <c r="E446" s="183">
        <v>-40620</v>
      </c>
      <c r="F446" t="s">
        <v>269</v>
      </c>
      <c r="G446" t="s">
        <v>160</v>
      </c>
      <c r="H446" t="s">
        <v>270</v>
      </c>
      <c r="I446">
        <v>0</v>
      </c>
    </row>
    <row r="447" spans="1:9" ht="15" customHeight="1">
      <c r="A447" s="182" t="s">
        <v>891</v>
      </c>
      <c r="B447" t="s">
        <v>892</v>
      </c>
      <c r="C447" s="183">
        <v>-6495437</v>
      </c>
      <c r="D447" t="s">
        <v>160</v>
      </c>
      <c r="E447" s="183">
        <v>-6495437</v>
      </c>
      <c r="F447" t="s">
        <v>269</v>
      </c>
      <c r="G447" t="s">
        <v>160</v>
      </c>
      <c r="H447" t="s">
        <v>270</v>
      </c>
      <c r="I447">
        <v>0</v>
      </c>
    </row>
    <row r="448" spans="1:9" ht="15" customHeight="1">
      <c r="A448" s="182" t="s">
        <v>893</v>
      </c>
      <c r="B448" t="s">
        <v>894</v>
      </c>
      <c r="C448" s="183">
        <v>-228236</v>
      </c>
      <c r="D448" t="s">
        <v>160</v>
      </c>
      <c r="E448" s="183">
        <v>-228236</v>
      </c>
      <c r="F448" t="s">
        <v>269</v>
      </c>
      <c r="G448" t="s">
        <v>160</v>
      </c>
      <c r="H448" t="s">
        <v>270</v>
      </c>
      <c r="I448">
        <v>0</v>
      </c>
    </row>
    <row r="449" spans="1:9" ht="15" customHeight="1">
      <c r="A449" s="182" t="s">
        <v>895</v>
      </c>
      <c r="B449" t="s">
        <v>896</v>
      </c>
      <c r="C449" s="183">
        <v>-220027989</v>
      </c>
      <c r="D449" t="s">
        <v>160</v>
      </c>
      <c r="E449" s="183">
        <v>-220027989</v>
      </c>
      <c r="F449" t="s">
        <v>269</v>
      </c>
      <c r="G449" t="s">
        <v>160</v>
      </c>
      <c r="H449" t="s">
        <v>270</v>
      </c>
      <c r="I449">
        <v>0</v>
      </c>
    </row>
    <row r="450" spans="1:9" ht="15" customHeight="1">
      <c r="A450" s="182" t="s">
        <v>897</v>
      </c>
      <c r="B450" t="s">
        <v>898</v>
      </c>
      <c r="C450" s="183">
        <v>-91241396</v>
      </c>
      <c r="D450" t="s">
        <v>160</v>
      </c>
      <c r="E450" s="183">
        <v>-91241396</v>
      </c>
      <c r="F450" t="s">
        <v>269</v>
      </c>
      <c r="G450" t="s">
        <v>160</v>
      </c>
      <c r="H450" t="s">
        <v>270</v>
      </c>
      <c r="I450">
        <v>0</v>
      </c>
    </row>
    <row r="451" spans="1:9" ht="15" customHeight="1">
      <c r="A451" s="182" t="s">
        <v>901</v>
      </c>
      <c r="B451" t="s">
        <v>902</v>
      </c>
      <c r="C451" s="183">
        <v>-782706</v>
      </c>
      <c r="D451" t="s">
        <v>160</v>
      </c>
      <c r="E451" s="183">
        <v>-782706</v>
      </c>
      <c r="F451" t="s">
        <v>269</v>
      </c>
      <c r="G451" t="s">
        <v>160</v>
      </c>
      <c r="H451" t="s">
        <v>270</v>
      </c>
      <c r="I451">
        <v>0</v>
      </c>
    </row>
    <row r="452" spans="1:9" ht="15" customHeight="1">
      <c r="A452" s="182" t="s">
        <v>903</v>
      </c>
      <c r="B452" t="s">
        <v>904</v>
      </c>
      <c r="C452" t="s">
        <v>160</v>
      </c>
      <c r="D452" s="183">
        <v>-4200304</v>
      </c>
      <c r="E452" s="183">
        <v>-4200304</v>
      </c>
      <c r="F452" t="s">
        <v>360</v>
      </c>
      <c r="G452">
        <v>-608.73</v>
      </c>
      <c r="H452" t="s">
        <v>270</v>
      </c>
      <c r="I452">
        <v>0</v>
      </c>
    </row>
    <row r="453" spans="1:9" ht="15" customHeight="1">
      <c r="A453" s="182" t="s">
        <v>905</v>
      </c>
      <c r="B453" t="s">
        <v>906</v>
      </c>
      <c r="C453" t="s">
        <v>160</v>
      </c>
      <c r="D453" s="183">
        <v>-15963818</v>
      </c>
      <c r="E453" s="183">
        <v>-15963818</v>
      </c>
      <c r="F453" t="s">
        <v>360</v>
      </c>
      <c r="G453" s="184">
        <v>-2313.56</v>
      </c>
      <c r="H453" t="s">
        <v>270</v>
      </c>
      <c r="I453">
        <v>0</v>
      </c>
    </row>
    <row r="454" spans="1:9" ht="15" customHeight="1">
      <c r="A454" s="182" t="s">
        <v>6050</v>
      </c>
      <c r="B454" t="s">
        <v>6051</v>
      </c>
      <c r="C454" s="183">
        <v>169323</v>
      </c>
      <c r="D454" s="183">
        <v>111092</v>
      </c>
      <c r="E454" s="183">
        <v>280415</v>
      </c>
      <c r="F454" t="s">
        <v>269</v>
      </c>
      <c r="G454">
        <v>16.100000000000001</v>
      </c>
      <c r="H454" t="s">
        <v>270</v>
      </c>
      <c r="I454">
        <v>0</v>
      </c>
    </row>
    <row r="455" spans="1:9" ht="15" customHeight="1">
      <c r="A455" s="182" t="s">
        <v>6052</v>
      </c>
      <c r="B455" t="s">
        <v>6053</v>
      </c>
      <c r="C455" s="183">
        <v>333560</v>
      </c>
      <c r="D455" s="183">
        <v>997135</v>
      </c>
      <c r="E455" s="183">
        <v>1330695</v>
      </c>
      <c r="F455" t="s">
        <v>269</v>
      </c>
      <c r="G455">
        <v>144.51</v>
      </c>
      <c r="H455" t="s">
        <v>270</v>
      </c>
      <c r="I455">
        <v>0</v>
      </c>
    </row>
    <row r="456" spans="1:9" ht="15" customHeight="1">
      <c r="A456" s="182" t="s">
        <v>6054</v>
      </c>
      <c r="B456" t="s">
        <v>6055</v>
      </c>
      <c r="C456" s="183">
        <v>333560</v>
      </c>
      <c r="D456" t="s">
        <v>160</v>
      </c>
      <c r="E456" s="183">
        <v>333560</v>
      </c>
      <c r="F456" t="s">
        <v>269</v>
      </c>
      <c r="G456" t="s">
        <v>160</v>
      </c>
      <c r="H456" t="s">
        <v>270</v>
      </c>
      <c r="I456">
        <v>0</v>
      </c>
    </row>
    <row r="457" spans="1:9" ht="15" customHeight="1">
      <c r="A457" s="182" t="s">
        <v>6056</v>
      </c>
      <c r="B457" t="s">
        <v>6055</v>
      </c>
      <c r="C457" t="s">
        <v>160</v>
      </c>
      <c r="D457" s="183">
        <v>997135</v>
      </c>
      <c r="E457" s="183">
        <v>997135</v>
      </c>
      <c r="F457" t="s">
        <v>360</v>
      </c>
      <c r="G457">
        <v>144.51</v>
      </c>
      <c r="H457" t="s">
        <v>270</v>
      </c>
      <c r="I457">
        <v>0</v>
      </c>
    </row>
    <row r="458" spans="1:9" ht="15" customHeight="1">
      <c r="A458" s="182" t="s">
        <v>6057</v>
      </c>
      <c r="B458" t="s">
        <v>6058</v>
      </c>
      <c r="C458" s="183">
        <v>-164237</v>
      </c>
      <c r="D458" s="183">
        <v>-886043</v>
      </c>
      <c r="E458" s="183">
        <v>-1050280</v>
      </c>
      <c r="F458" t="s">
        <v>269</v>
      </c>
      <c r="G458">
        <v>-128.41</v>
      </c>
      <c r="H458" t="s">
        <v>270</v>
      </c>
      <c r="I458">
        <v>0</v>
      </c>
    </row>
    <row r="459" spans="1:9" ht="15" customHeight="1">
      <c r="A459" s="182" t="s">
        <v>6059</v>
      </c>
      <c r="B459" t="s">
        <v>6060</v>
      </c>
      <c r="C459" s="183">
        <v>-164237</v>
      </c>
      <c r="D459" t="s">
        <v>160</v>
      </c>
      <c r="E459" s="183">
        <v>-164237</v>
      </c>
      <c r="F459" t="s">
        <v>269</v>
      </c>
      <c r="G459" t="s">
        <v>160</v>
      </c>
      <c r="H459" t="s">
        <v>270</v>
      </c>
      <c r="I459">
        <v>0</v>
      </c>
    </row>
    <row r="460" spans="1:9" ht="15" customHeight="1">
      <c r="A460" s="182" t="s">
        <v>6061</v>
      </c>
      <c r="B460" t="s">
        <v>6060</v>
      </c>
      <c r="C460" t="s">
        <v>160</v>
      </c>
      <c r="D460" s="183">
        <v>-886043</v>
      </c>
      <c r="E460" s="183">
        <v>-886043</v>
      </c>
      <c r="F460" t="s">
        <v>360</v>
      </c>
      <c r="G460">
        <v>-128.41</v>
      </c>
      <c r="H460" t="s">
        <v>270</v>
      </c>
      <c r="I460">
        <v>0</v>
      </c>
    </row>
    <row r="461" spans="1:9" ht="15" customHeight="1">
      <c r="A461" s="182" t="s">
        <v>909</v>
      </c>
      <c r="B461" t="s">
        <v>910</v>
      </c>
      <c r="C461" s="183">
        <v>-7962953</v>
      </c>
      <c r="D461" t="s">
        <v>160</v>
      </c>
      <c r="E461" s="183">
        <v>-7962953</v>
      </c>
      <c r="F461" t="s">
        <v>269</v>
      </c>
      <c r="G461" t="s">
        <v>160</v>
      </c>
      <c r="H461" t="s">
        <v>270</v>
      </c>
      <c r="I461">
        <v>0</v>
      </c>
    </row>
    <row r="462" spans="1:9" ht="15" customHeight="1">
      <c r="A462" s="182" t="s">
        <v>911</v>
      </c>
      <c r="B462" t="s">
        <v>749</v>
      </c>
      <c r="C462" s="183">
        <v>-7962953</v>
      </c>
      <c r="D462" t="s">
        <v>160</v>
      </c>
      <c r="E462" s="183">
        <v>-7962953</v>
      </c>
      <c r="F462" t="s">
        <v>269</v>
      </c>
      <c r="G462" t="s">
        <v>160</v>
      </c>
      <c r="H462" t="s">
        <v>270</v>
      </c>
      <c r="I462">
        <v>0</v>
      </c>
    </row>
    <row r="463" spans="1:9" ht="15" customHeight="1">
      <c r="A463" s="182" t="s">
        <v>912</v>
      </c>
      <c r="B463" t="s">
        <v>499</v>
      </c>
      <c r="C463" s="183">
        <v>-7962953</v>
      </c>
      <c r="D463" t="s">
        <v>160</v>
      </c>
      <c r="E463" s="183">
        <v>-7962953</v>
      </c>
      <c r="F463" t="s">
        <v>269</v>
      </c>
      <c r="G463" t="s">
        <v>160</v>
      </c>
      <c r="H463" t="s">
        <v>270</v>
      </c>
      <c r="I463">
        <v>0</v>
      </c>
    </row>
    <row r="464" spans="1:9" ht="15" customHeight="1">
      <c r="A464" s="182" t="s">
        <v>913</v>
      </c>
      <c r="B464" t="s">
        <v>914</v>
      </c>
      <c r="C464" s="183">
        <v>-7962953</v>
      </c>
      <c r="D464" t="s">
        <v>160</v>
      </c>
      <c r="E464" s="183">
        <v>-7962953</v>
      </c>
      <c r="F464" t="s">
        <v>269</v>
      </c>
      <c r="G464" t="s">
        <v>160</v>
      </c>
      <c r="H464" t="s">
        <v>270</v>
      </c>
      <c r="I464">
        <v>0</v>
      </c>
    </row>
    <row r="465" spans="1:9" ht="15" customHeight="1">
      <c r="A465" s="182" t="s">
        <v>915</v>
      </c>
      <c r="B465" t="s">
        <v>916</v>
      </c>
      <c r="C465" s="183">
        <v>202741486615</v>
      </c>
      <c r="D465" s="183">
        <v>38021486986</v>
      </c>
      <c r="E465" s="183">
        <v>240762973601</v>
      </c>
      <c r="F465" t="s">
        <v>269</v>
      </c>
      <c r="G465" s="184">
        <v>5510399.1500000004</v>
      </c>
      <c r="H465" t="s">
        <v>270</v>
      </c>
      <c r="I465">
        <v>0</v>
      </c>
    </row>
    <row r="466" spans="1:9" ht="15" customHeight="1">
      <c r="A466" s="182" t="s">
        <v>917</v>
      </c>
      <c r="B466" t="s">
        <v>674</v>
      </c>
      <c r="C466" s="183">
        <v>198995781679</v>
      </c>
      <c r="D466" s="183">
        <v>37761126944</v>
      </c>
      <c r="E466" s="183">
        <v>236756908623</v>
      </c>
      <c r="F466" t="s">
        <v>269</v>
      </c>
      <c r="G466" s="184">
        <v>5472539.8499999996</v>
      </c>
      <c r="H466" t="s">
        <v>270</v>
      </c>
      <c r="I466">
        <v>0</v>
      </c>
    </row>
    <row r="467" spans="1:9" ht="15" customHeight="1">
      <c r="A467" s="182" t="s">
        <v>918</v>
      </c>
      <c r="B467" t="s">
        <v>919</v>
      </c>
      <c r="C467" s="183">
        <v>151594506555</v>
      </c>
      <c r="D467" s="183">
        <v>28166374188</v>
      </c>
      <c r="E467" s="183">
        <v>179760880743</v>
      </c>
      <c r="F467" t="s">
        <v>269</v>
      </c>
      <c r="G467" s="184">
        <v>4082018.14</v>
      </c>
      <c r="H467" t="s">
        <v>270</v>
      </c>
      <c r="I467">
        <v>0</v>
      </c>
    </row>
    <row r="468" spans="1:9" ht="15" customHeight="1">
      <c r="A468" s="182" t="s">
        <v>920</v>
      </c>
      <c r="B468" t="s">
        <v>499</v>
      </c>
      <c r="C468" s="183">
        <v>103634071493</v>
      </c>
      <c r="D468" s="183">
        <v>25987356021</v>
      </c>
      <c r="E468" s="183">
        <v>129621427514</v>
      </c>
      <c r="F468" t="s">
        <v>269</v>
      </c>
      <c r="G468" s="184">
        <v>3766223.44</v>
      </c>
      <c r="H468" t="s">
        <v>270</v>
      </c>
      <c r="I468">
        <v>0</v>
      </c>
    </row>
    <row r="469" spans="1:9" ht="15" customHeight="1">
      <c r="A469" s="182" t="s">
        <v>921</v>
      </c>
      <c r="B469" t="s">
        <v>922</v>
      </c>
      <c r="C469" s="183">
        <v>103634071493</v>
      </c>
      <c r="D469" t="s">
        <v>160</v>
      </c>
      <c r="E469" s="183">
        <v>103634071493</v>
      </c>
      <c r="F469" t="s">
        <v>269</v>
      </c>
      <c r="G469" t="s">
        <v>160</v>
      </c>
      <c r="H469" t="s">
        <v>270</v>
      </c>
      <c r="I469">
        <v>0</v>
      </c>
    </row>
    <row r="470" spans="1:9" ht="15" customHeight="1">
      <c r="A470" s="182" t="s">
        <v>923</v>
      </c>
      <c r="B470" t="s">
        <v>924</v>
      </c>
      <c r="C470" t="s">
        <v>160</v>
      </c>
      <c r="D470" s="183">
        <v>25987356021</v>
      </c>
      <c r="E470" s="183">
        <v>25987356021</v>
      </c>
      <c r="F470" t="s">
        <v>360</v>
      </c>
      <c r="G470" s="184">
        <v>3766223.44</v>
      </c>
      <c r="H470" t="s">
        <v>270</v>
      </c>
      <c r="I470">
        <v>0</v>
      </c>
    </row>
    <row r="471" spans="1:9" ht="15" customHeight="1">
      <c r="A471" s="182" t="s">
        <v>925</v>
      </c>
      <c r="B471" t="s">
        <v>926</v>
      </c>
      <c r="C471" s="183">
        <v>47798696548</v>
      </c>
      <c r="D471" s="183">
        <v>2075936044</v>
      </c>
      <c r="E471" s="183">
        <v>49874632592</v>
      </c>
      <c r="F471" t="s">
        <v>269</v>
      </c>
      <c r="G471" s="184">
        <v>300855.5</v>
      </c>
      <c r="H471" t="s">
        <v>270</v>
      </c>
      <c r="I471">
        <v>0</v>
      </c>
    </row>
    <row r="472" spans="1:9" ht="15" customHeight="1">
      <c r="A472" s="182" t="s">
        <v>927</v>
      </c>
      <c r="B472" t="s">
        <v>928</v>
      </c>
      <c r="C472" s="183">
        <v>47798696548</v>
      </c>
      <c r="D472" t="s">
        <v>160</v>
      </c>
      <c r="E472" s="183">
        <v>47798696548</v>
      </c>
      <c r="F472" t="s">
        <v>269</v>
      </c>
      <c r="G472" t="s">
        <v>160</v>
      </c>
      <c r="H472" t="s">
        <v>270</v>
      </c>
      <c r="I472">
        <v>0</v>
      </c>
    </row>
    <row r="473" spans="1:9" ht="15" customHeight="1">
      <c r="A473" s="182" t="s">
        <v>929</v>
      </c>
      <c r="B473" t="s">
        <v>930</v>
      </c>
      <c r="C473" t="s">
        <v>160</v>
      </c>
      <c r="D473" s="183">
        <v>2075936044</v>
      </c>
      <c r="E473" s="183">
        <v>2075936044</v>
      </c>
      <c r="F473" t="s">
        <v>360</v>
      </c>
      <c r="G473" s="184">
        <v>300855.5</v>
      </c>
      <c r="H473" t="s">
        <v>270</v>
      </c>
      <c r="I473">
        <v>0</v>
      </c>
    </row>
    <row r="474" spans="1:9" ht="15" customHeight="1">
      <c r="A474" s="182" t="s">
        <v>931</v>
      </c>
      <c r="B474" t="s">
        <v>932</v>
      </c>
      <c r="C474" s="183">
        <v>161738514</v>
      </c>
      <c r="D474" s="183">
        <v>103082123</v>
      </c>
      <c r="E474" s="183">
        <v>264820637</v>
      </c>
      <c r="F474" t="s">
        <v>269</v>
      </c>
      <c r="G474" s="184">
        <v>14939.2</v>
      </c>
      <c r="H474" t="s">
        <v>270</v>
      </c>
      <c r="I474">
        <v>0</v>
      </c>
    </row>
    <row r="475" spans="1:9" ht="15" customHeight="1">
      <c r="A475" s="182" t="s">
        <v>933</v>
      </c>
      <c r="B475" t="s">
        <v>934</v>
      </c>
      <c r="C475" s="183">
        <v>161738514</v>
      </c>
      <c r="D475" t="s">
        <v>160</v>
      </c>
      <c r="E475" s="183">
        <v>161738514</v>
      </c>
      <c r="F475" t="s">
        <v>269</v>
      </c>
      <c r="G475" t="s">
        <v>160</v>
      </c>
      <c r="H475" t="s">
        <v>270</v>
      </c>
      <c r="I475">
        <v>0</v>
      </c>
    </row>
    <row r="476" spans="1:9" ht="15" customHeight="1">
      <c r="A476" s="182" t="s">
        <v>4356</v>
      </c>
      <c r="B476" t="s">
        <v>4357</v>
      </c>
      <c r="C476" t="s">
        <v>160</v>
      </c>
      <c r="D476" s="183">
        <v>103082123</v>
      </c>
      <c r="E476" s="183">
        <v>103082123</v>
      </c>
      <c r="F476" t="s">
        <v>360</v>
      </c>
      <c r="G476" s="184">
        <v>14939.2</v>
      </c>
      <c r="H476" t="s">
        <v>270</v>
      </c>
      <c r="I476">
        <v>0</v>
      </c>
    </row>
    <row r="477" spans="1:9" ht="15" customHeight="1">
      <c r="A477" s="182" t="s">
        <v>935</v>
      </c>
      <c r="B477" t="s">
        <v>936</v>
      </c>
      <c r="C477" s="183">
        <v>24826161754</v>
      </c>
      <c r="D477" s="183">
        <v>2229454108</v>
      </c>
      <c r="E477" s="183">
        <v>27055615862</v>
      </c>
      <c r="F477" t="s">
        <v>269</v>
      </c>
      <c r="G477" s="184">
        <v>323104.14</v>
      </c>
      <c r="H477" t="s">
        <v>270</v>
      </c>
      <c r="I477">
        <v>0</v>
      </c>
    </row>
    <row r="478" spans="1:9" ht="15" customHeight="1">
      <c r="A478" s="182" t="s">
        <v>937</v>
      </c>
      <c r="B478" t="s">
        <v>499</v>
      </c>
      <c r="C478" s="183">
        <v>23684277610</v>
      </c>
      <c r="D478" s="183">
        <v>2229454108</v>
      </c>
      <c r="E478" s="183">
        <v>25913731718</v>
      </c>
      <c r="F478" t="s">
        <v>269</v>
      </c>
      <c r="G478" s="184">
        <v>323104.14</v>
      </c>
      <c r="H478" t="s">
        <v>270</v>
      </c>
      <c r="I478">
        <v>0</v>
      </c>
    </row>
    <row r="479" spans="1:9" ht="15" customHeight="1">
      <c r="A479" s="182" t="s">
        <v>938</v>
      </c>
      <c r="B479" t="s">
        <v>939</v>
      </c>
      <c r="C479" s="183">
        <v>477189556</v>
      </c>
      <c r="D479" t="s">
        <v>160</v>
      </c>
      <c r="E479" s="183">
        <v>477189556</v>
      </c>
      <c r="F479" t="s">
        <v>269</v>
      </c>
      <c r="G479" t="s">
        <v>160</v>
      </c>
      <c r="H479" t="s">
        <v>270</v>
      </c>
      <c r="I479">
        <v>0</v>
      </c>
    </row>
    <row r="480" spans="1:9" ht="15" customHeight="1">
      <c r="A480" s="182" t="s">
        <v>940</v>
      </c>
      <c r="B480" t="s">
        <v>941</v>
      </c>
      <c r="C480" s="183">
        <v>2622045235</v>
      </c>
      <c r="D480" t="s">
        <v>160</v>
      </c>
      <c r="E480" s="183">
        <v>2622045235</v>
      </c>
      <c r="F480" t="s">
        <v>269</v>
      </c>
      <c r="G480" t="s">
        <v>160</v>
      </c>
      <c r="H480" t="s">
        <v>270</v>
      </c>
      <c r="I480">
        <v>0</v>
      </c>
    </row>
    <row r="481" spans="1:9" ht="15" customHeight="1">
      <c r="A481" s="182" t="s">
        <v>942</v>
      </c>
      <c r="B481" t="s">
        <v>943</v>
      </c>
      <c r="C481" s="183">
        <v>90206675</v>
      </c>
      <c r="D481" t="s">
        <v>160</v>
      </c>
      <c r="E481" s="183">
        <v>90206675</v>
      </c>
      <c r="F481" t="s">
        <v>269</v>
      </c>
      <c r="G481" t="s">
        <v>160</v>
      </c>
      <c r="H481" t="s">
        <v>270</v>
      </c>
      <c r="I481">
        <v>0</v>
      </c>
    </row>
    <row r="482" spans="1:9" ht="15" customHeight="1">
      <c r="A482" s="182" t="s">
        <v>944</v>
      </c>
      <c r="B482" t="s">
        <v>945</v>
      </c>
      <c r="C482" s="183">
        <v>20494836144</v>
      </c>
      <c r="D482" t="s">
        <v>160</v>
      </c>
      <c r="E482" s="183">
        <v>20494836144</v>
      </c>
      <c r="F482" t="s">
        <v>269</v>
      </c>
      <c r="G482" t="s">
        <v>160</v>
      </c>
      <c r="H482" t="s">
        <v>270</v>
      </c>
      <c r="I482">
        <v>0</v>
      </c>
    </row>
    <row r="483" spans="1:9" ht="15" customHeight="1">
      <c r="A483" s="182" t="s">
        <v>946</v>
      </c>
      <c r="B483" t="s">
        <v>947</v>
      </c>
      <c r="C483" t="s">
        <v>160</v>
      </c>
      <c r="D483" s="183">
        <v>1305999276</v>
      </c>
      <c r="E483" s="183">
        <v>1305999276</v>
      </c>
      <c r="F483" t="s">
        <v>360</v>
      </c>
      <c r="G483" s="184">
        <v>189272.24</v>
      </c>
      <c r="H483" t="s">
        <v>270</v>
      </c>
      <c r="I483">
        <v>0</v>
      </c>
    </row>
    <row r="484" spans="1:9" ht="15" customHeight="1">
      <c r="A484" s="182" t="s">
        <v>4358</v>
      </c>
      <c r="B484" t="s">
        <v>941</v>
      </c>
      <c r="C484" t="s">
        <v>160</v>
      </c>
      <c r="D484" s="183">
        <v>923454832</v>
      </c>
      <c r="E484" s="183">
        <v>923454832</v>
      </c>
      <c r="F484" t="s">
        <v>360</v>
      </c>
      <c r="G484" s="184">
        <v>133831.9</v>
      </c>
      <c r="H484" t="s">
        <v>270</v>
      </c>
      <c r="I484">
        <v>0</v>
      </c>
    </row>
    <row r="485" spans="1:9" ht="15" customHeight="1">
      <c r="A485" s="182" t="s">
        <v>948</v>
      </c>
      <c r="B485" t="s">
        <v>949</v>
      </c>
      <c r="C485" s="183">
        <v>799160788</v>
      </c>
      <c r="D485" t="s">
        <v>160</v>
      </c>
      <c r="E485" s="183">
        <v>799160788</v>
      </c>
      <c r="F485" t="s">
        <v>269</v>
      </c>
      <c r="G485" t="s">
        <v>160</v>
      </c>
      <c r="H485" t="s">
        <v>270</v>
      </c>
      <c r="I485">
        <v>0</v>
      </c>
    </row>
    <row r="486" spans="1:9" ht="15" customHeight="1">
      <c r="A486" s="182" t="s">
        <v>950</v>
      </c>
      <c r="B486" t="s">
        <v>951</v>
      </c>
      <c r="C486" s="183">
        <v>528981570</v>
      </c>
      <c r="D486" t="s">
        <v>160</v>
      </c>
      <c r="E486" s="183">
        <v>528981570</v>
      </c>
      <c r="F486" t="s">
        <v>269</v>
      </c>
      <c r="G486" t="s">
        <v>160</v>
      </c>
      <c r="H486" t="s">
        <v>270</v>
      </c>
      <c r="I486">
        <v>0</v>
      </c>
    </row>
    <row r="487" spans="1:9" ht="15" customHeight="1">
      <c r="A487" s="182" t="s">
        <v>952</v>
      </c>
      <c r="B487" t="s">
        <v>953</v>
      </c>
      <c r="C487" s="183">
        <v>47717570</v>
      </c>
      <c r="D487" t="s">
        <v>160</v>
      </c>
      <c r="E487" s="183">
        <v>47717570</v>
      </c>
      <c r="F487" t="s">
        <v>269</v>
      </c>
      <c r="G487" t="s">
        <v>160</v>
      </c>
      <c r="H487" t="s">
        <v>270</v>
      </c>
      <c r="I487">
        <v>0</v>
      </c>
    </row>
    <row r="488" spans="1:9" ht="15" customHeight="1">
      <c r="A488" s="182" t="s">
        <v>954</v>
      </c>
      <c r="B488" t="s">
        <v>955</v>
      </c>
      <c r="C488" s="183">
        <v>219940857</v>
      </c>
      <c r="D488" t="s">
        <v>160</v>
      </c>
      <c r="E488" s="183">
        <v>219940857</v>
      </c>
      <c r="F488" t="s">
        <v>269</v>
      </c>
      <c r="G488" t="s">
        <v>160</v>
      </c>
      <c r="H488" t="s">
        <v>270</v>
      </c>
      <c r="I488">
        <v>0</v>
      </c>
    </row>
    <row r="489" spans="1:9" ht="15" customHeight="1">
      <c r="A489" s="182" t="s">
        <v>956</v>
      </c>
      <c r="B489" t="s">
        <v>957</v>
      </c>
      <c r="C489" s="183">
        <v>2520791</v>
      </c>
      <c r="D489" t="s">
        <v>160</v>
      </c>
      <c r="E489" s="183">
        <v>2520791</v>
      </c>
      <c r="F489" t="s">
        <v>269</v>
      </c>
      <c r="G489" t="s">
        <v>160</v>
      </c>
      <c r="H489" t="s">
        <v>270</v>
      </c>
      <c r="I489">
        <v>0</v>
      </c>
    </row>
    <row r="490" spans="1:9" ht="15" customHeight="1">
      <c r="A490" s="182" t="s">
        <v>958</v>
      </c>
      <c r="B490" t="s">
        <v>959</v>
      </c>
      <c r="C490" s="183">
        <v>334392943</v>
      </c>
      <c r="D490" t="s">
        <v>160</v>
      </c>
      <c r="E490" s="183">
        <v>334392943</v>
      </c>
      <c r="F490" t="s">
        <v>269</v>
      </c>
      <c r="G490" t="s">
        <v>160</v>
      </c>
      <c r="H490" t="s">
        <v>270</v>
      </c>
      <c r="I490">
        <v>0</v>
      </c>
    </row>
    <row r="491" spans="1:9" ht="15" customHeight="1">
      <c r="A491" s="182" t="s">
        <v>960</v>
      </c>
      <c r="B491" t="s">
        <v>961</v>
      </c>
      <c r="C491" s="183">
        <v>5705367</v>
      </c>
      <c r="D491" t="s">
        <v>160</v>
      </c>
      <c r="E491" s="183">
        <v>5705367</v>
      </c>
      <c r="F491" t="s">
        <v>269</v>
      </c>
      <c r="G491" t="s">
        <v>160</v>
      </c>
      <c r="H491" t="s">
        <v>270</v>
      </c>
      <c r="I491">
        <v>0</v>
      </c>
    </row>
    <row r="492" spans="1:9" ht="15" customHeight="1">
      <c r="A492" s="182" t="s">
        <v>964</v>
      </c>
      <c r="B492" t="s">
        <v>965</v>
      </c>
      <c r="C492" s="183">
        <v>328687576</v>
      </c>
      <c r="D492" t="s">
        <v>160</v>
      </c>
      <c r="E492" s="183">
        <v>328687576</v>
      </c>
      <c r="F492" t="s">
        <v>269</v>
      </c>
      <c r="G492" t="s">
        <v>160</v>
      </c>
      <c r="H492" t="s">
        <v>270</v>
      </c>
      <c r="I492">
        <v>0</v>
      </c>
    </row>
    <row r="493" spans="1:9" ht="15" customHeight="1">
      <c r="A493" s="182" t="s">
        <v>966</v>
      </c>
      <c r="B493" t="s">
        <v>967</v>
      </c>
      <c r="C493" s="183">
        <v>8330413</v>
      </c>
      <c r="D493" t="s">
        <v>160</v>
      </c>
      <c r="E493" s="183">
        <v>8330413</v>
      </c>
      <c r="F493" t="s">
        <v>269</v>
      </c>
      <c r="G493" t="s">
        <v>160</v>
      </c>
      <c r="H493" t="s">
        <v>270</v>
      </c>
      <c r="I493">
        <v>0</v>
      </c>
    </row>
    <row r="494" spans="1:9" ht="15" customHeight="1">
      <c r="A494" s="182" t="s">
        <v>968</v>
      </c>
      <c r="B494" t="s">
        <v>969</v>
      </c>
      <c r="C494" s="183">
        <v>7778840</v>
      </c>
      <c r="D494" t="s">
        <v>160</v>
      </c>
      <c r="E494" s="183">
        <v>7778840</v>
      </c>
      <c r="F494" t="s">
        <v>269</v>
      </c>
      <c r="G494" t="s">
        <v>160</v>
      </c>
      <c r="H494" t="s">
        <v>270</v>
      </c>
      <c r="I494">
        <v>0</v>
      </c>
    </row>
    <row r="495" spans="1:9" ht="15" customHeight="1">
      <c r="A495" s="182" t="s">
        <v>6062</v>
      </c>
      <c r="B495" t="s">
        <v>6063</v>
      </c>
      <c r="C495" s="183">
        <v>551573</v>
      </c>
      <c r="D495" t="s">
        <v>160</v>
      </c>
      <c r="E495" s="183">
        <v>551573</v>
      </c>
      <c r="F495" t="s">
        <v>269</v>
      </c>
      <c r="G495" t="s">
        <v>160</v>
      </c>
      <c r="H495" t="s">
        <v>270</v>
      </c>
      <c r="I495">
        <v>0</v>
      </c>
    </row>
    <row r="496" spans="1:9" ht="15" customHeight="1">
      <c r="A496" s="182" t="s">
        <v>970</v>
      </c>
      <c r="B496" t="s">
        <v>779</v>
      </c>
      <c r="C496" s="183">
        <v>2430567488</v>
      </c>
      <c r="D496" t="s">
        <v>160</v>
      </c>
      <c r="E496" s="183">
        <v>2430567488</v>
      </c>
      <c r="F496" t="s">
        <v>269</v>
      </c>
      <c r="G496" t="s">
        <v>160</v>
      </c>
      <c r="H496" t="s">
        <v>270</v>
      </c>
      <c r="I496">
        <v>0</v>
      </c>
    </row>
    <row r="497" spans="1:9" ht="15" customHeight="1">
      <c r="A497" s="182" t="s">
        <v>971</v>
      </c>
      <c r="B497" t="s">
        <v>781</v>
      </c>
      <c r="C497" s="183">
        <v>2430567488</v>
      </c>
      <c r="D497" t="s">
        <v>160</v>
      </c>
      <c r="E497" s="183">
        <v>2430567488</v>
      </c>
      <c r="F497" t="s">
        <v>269</v>
      </c>
      <c r="G497" t="s">
        <v>160</v>
      </c>
      <c r="H497" t="s">
        <v>270</v>
      </c>
      <c r="I497">
        <v>0</v>
      </c>
    </row>
    <row r="498" spans="1:9" ht="15" customHeight="1">
      <c r="A498" s="182" t="s">
        <v>972</v>
      </c>
      <c r="B498" t="s">
        <v>784</v>
      </c>
      <c r="C498" s="183">
        <v>2430567488</v>
      </c>
      <c r="D498" t="s">
        <v>160</v>
      </c>
      <c r="E498" s="183">
        <v>2430567488</v>
      </c>
      <c r="F498" t="s">
        <v>269</v>
      </c>
      <c r="G498" t="s">
        <v>160</v>
      </c>
      <c r="H498" t="s">
        <v>270</v>
      </c>
      <c r="I498">
        <v>0</v>
      </c>
    </row>
    <row r="499" spans="1:9" ht="15" customHeight="1">
      <c r="A499" s="182" t="s">
        <v>973</v>
      </c>
      <c r="B499" t="s">
        <v>974</v>
      </c>
      <c r="C499" s="183">
        <v>19323973</v>
      </c>
      <c r="D499" t="s">
        <v>160</v>
      </c>
      <c r="E499" s="183">
        <v>19323973</v>
      </c>
      <c r="F499" t="s">
        <v>269</v>
      </c>
      <c r="G499" t="s">
        <v>160</v>
      </c>
      <c r="H499" t="s">
        <v>270</v>
      </c>
      <c r="I499">
        <v>0</v>
      </c>
    </row>
    <row r="500" spans="1:9" ht="15" customHeight="1">
      <c r="A500" s="182" t="s">
        <v>975</v>
      </c>
      <c r="B500" t="s">
        <v>499</v>
      </c>
      <c r="C500" s="183">
        <v>19323973</v>
      </c>
      <c r="D500" t="s">
        <v>160</v>
      </c>
      <c r="E500" s="183">
        <v>19323973</v>
      </c>
      <c r="F500" t="s">
        <v>269</v>
      </c>
      <c r="G500" t="s">
        <v>160</v>
      </c>
      <c r="H500" t="s">
        <v>270</v>
      </c>
      <c r="I500">
        <v>0</v>
      </c>
    </row>
    <row r="501" spans="1:9" ht="15" customHeight="1">
      <c r="A501" s="182" t="s">
        <v>976</v>
      </c>
      <c r="B501" t="s">
        <v>977</v>
      </c>
      <c r="C501" s="183">
        <v>19323973</v>
      </c>
      <c r="D501" t="s">
        <v>160</v>
      </c>
      <c r="E501" s="183">
        <v>19323973</v>
      </c>
      <c r="F501" t="s">
        <v>269</v>
      </c>
      <c r="G501" t="s">
        <v>160</v>
      </c>
      <c r="H501" t="s">
        <v>270</v>
      </c>
      <c r="I501">
        <v>0</v>
      </c>
    </row>
    <row r="502" spans="1:9" ht="15" customHeight="1">
      <c r="A502" s="182" t="s">
        <v>980</v>
      </c>
      <c r="B502" t="s">
        <v>981</v>
      </c>
      <c r="C502" s="183">
        <v>19163521648</v>
      </c>
      <c r="D502" s="183">
        <v>6682033196</v>
      </c>
      <c r="E502" s="183">
        <v>25845554844</v>
      </c>
      <c r="F502" t="s">
        <v>269</v>
      </c>
      <c r="G502" s="184">
        <v>968395.17</v>
      </c>
      <c r="H502" t="s">
        <v>270</v>
      </c>
      <c r="I502">
        <v>0</v>
      </c>
    </row>
    <row r="503" spans="1:9" ht="15" customHeight="1">
      <c r="A503" s="182" t="s">
        <v>982</v>
      </c>
      <c r="B503" t="s">
        <v>721</v>
      </c>
      <c r="C503" s="183">
        <v>19163521648</v>
      </c>
      <c r="D503" s="183">
        <v>6682033196</v>
      </c>
      <c r="E503" s="183">
        <v>25845554844</v>
      </c>
      <c r="F503" t="s">
        <v>269</v>
      </c>
      <c r="G503" s="184">
        <v>968395.17</v>
      </c>
      <c r="H503" t="s">
        <v>270</v>
      </c>
      <c r="I503">
        <v>0</v>
      </c>
    </row>
    <row r="504" spans="1:9" ht="15" customHeight="1">
      <c r="A504" s="182" t="s">
        <v>983</v>
      </c>
      <c r="B504" t="s">
        <v>984</v>
      </c>
      <c r="C504" s="183">
        <v>19163521648</v>
      </c>
      <c r="D504" t="s">
        <v>160</v>
      </c>
      <c r="E504" s="183">
        <v>19163521648</v>
      </c>
      <c r="F504" t="s">
        <v>269</v>
      </c>
      <c r="G504" t="s">
        <v>160</v>
      </c>
      <c r="H504" t="s">
        <v>270</v>
      </c>
      <c r="I504">
        <v>0</v>
      </c>
    </row>
    <row r="505" spans="1:9" ht="15" customHeight="1">
      <c r="A505" s="182" t="s">
        <v>985</v>
      </c>
      <c r="B505" t="s">
        <v>986</v>
      </c>
      <c r="C505" t="s">
        <v>160</v>
      </c>
      <c r="D505" s="183">
        <v>6682033196</v>
      </c>
      <c r="E505" s="183">
        <v>6682033196</v>
      </c>
      <c r="F505" t="s">
        <v>360</v>
      </c>
      <c r="G505" s="184">
        <v>968395.17</v>
      </c>
      <c r="H505" t="s">
        <v>270</v>
      </c>
      <c r="I505">
        <v>0</v>
      </c>
    </row>
    <row r="506" spans="1:9" ht="15" customHeight="1">
      <c r="A506" s="182" t="s">
        <v>6064</v>
      </c>
      <c r="B506" t="s">
        <v>6065</v>
      </c>
      <c r="C506" s="183">
        <v>961700261</v>
      </c>
      <c r="D506" s="183">
        <v>683265452</v>
      </c>
      <c r="E506" s="183">
        <v>1644965713</v>
      </c>
      <c r="F506" t="s">
        <v>269</v>
      </c>
      <c r="G506" s="184">
        <v>99022.399999999994</v>
      </c>
      <c r="H506" t="s">
        <v>270</v>
      </c>
      <c r="I506">
        <v>0</v>
      </c>
    </row>
    <row r="507" spans="1:9" ht="15" customHeight="1">
      <c r="A507" s="182" t="s">
        <v>6066</v>
      </c>
      <c r="B507" t="s">
        <v>6067</v>
      </c>
      <c r="C507" s="183">
        <v>961700261</v>
      </c>
      <c r="D507" s="183">
        <v>683265452</v>
      </c>
      <c r="E507" s="183">
        <v>1644965713</v>
      </c>
      <c r="F507" t="s">
        <v>269</v>
      </c>
      <c r="G507" s="184">
        <v>99022.399999999994</v>
      </c>
      <c r="H507" t="s">
        <v>270</v>
      </c>
      <c r="I507">
        <v>0</v>
      </c>
    </row>
    <row r="508" spans="1:9" ht="15" customHeight="1">
      <c r="A508" s="182" t="s">
        <v>6068</v>
      </c>
      <c r="B508" t="s">
        <v>6069</v>
      </c>
      <c r="C508" s="183">
        <v>177000</v>
      </c>
      <c r="D508" t="s">
        <v>160</v>
      </c>
      <c r="E508" s="183">
        <v>177000</v>
      </c>
      <c r="F508" t="s">
        <v>269</v>
      </c>
      <c r="G508" t="s">
        <v>160</v>
      </c>
      <c r="H508" t="s">
        <v>270</v>
      </c>
      <c r="I508">
        <v>0</v>
      </c>
    </row>
    <row r="509" spans="1:9" ht="15" customHeight="1">
      <c r="A509" s="182" t="s">
        <v>6070</v>
      </c>
      <c r="B509" t="s">
        <v>6071</v>
      </c>
      <c r="C509" s="183">
        <v>275635060</v>
      </c>
      <c r="D509" t="s">
        <v>160</v>
      </c>
      <c r="E509" s="183">
        <v>275635060</v>
      </c>
      <c r="F509" t="s">
        <v>269</v>
      </c>
      <c r="G509" t="s">
        <v>160</v>
      </c>
      <c r="H509" t="s">
        <v>270</v>
      </c>
      <c r="I509">
        <v>0</v>
      </c>
    </row>
    <row r="510" spans="1:9" ht="15" customHeight="1">
      <c r="A510" s="182" t="s">
        <v>6072</v>
      </c>
      <c r="B510" t="s">
        <v>6073</v>
      </c>
      <c r="C510" s="183">
        <v>10925857</v>
      </c>
      <c r="D510" t="s">
        <v>160</v>
      </c>
      <c r="E510" s="183">
        <v>10925857</v>
      </c>
      <c r="F510" t="s">
        <v>269</v>
      </c>
      <c r="G510" t="s">
        <v>160</v>
      </c>
      <c r="H510" t="s">
        <v>270</v>
      </c>
      <c r="I510">
        <v>0</v>
      </c>
    </row>
    <row r="511" spans="1:9" ht="15" customHeight="1">
      <c r="A511" s="182" t="s">
        <v>6074</v>
      </c>
      <c r="B511" t="s">
        <v>6075</v>
      </c>
      <c r="C511" s="183">
        <v>674962344</v>
      </c>
      <c r="D511" t="s">
        <v>160</v>
      </c>
      <c r="E511" s="183">
        <v>674962344</v>
      </c>
      <c r="F511" t="s">
        <v>269</v>
      </c>
      <c r="G511" t="s">
        <v>160</v>
      </c>
      <c r="H511" t="s">
        <v>270</v>
      </c>
      <c r="I511">
        <v>0</v>
      </c>
    </row>
    <row r="512" spans="1:9" ht="15" customHeight="1">
      <c r="A512" s="182" t="s">
        <v>6076</v>
      </c>
      <c r="B512" t="s">
        <v>6075</v>
      </c>
      <c r="C512" t="s">
        <v>160</v>
      </c>
      <c r="D512" s="183">
        <v>683265452</v>
      </c>
      <c r="E512" s="183">
        <v>683265452</v>
      </c>
      <c r="F512" t="s">
        <v>360</v>
      </c>
      <c r="G512" s="184">
        <v>99022.399999999994</v>
      </c>
      <c r="H512" t="s">
        <v>270</v>
      </c>
      <c r="I512">
        <v>0</v>
      </c>
    </row>
    <row r="513" spans="1:9" ht="15" customHeight="1">
      <c r="A513" s="182" t="s">
        <v>5303</v>
      </c>
      <c r="B513" t="s">
        <v>5301</v>
      </c>
      <c r="C513" s="183">
        <v>1504084386</v>
      </c>
      <c r="D513" t="s">
        <v>160</v>
      </c>
      <c r="E513" s="183">
        <v>1504084386</v>
      </c>
      <c r="F513" t="s">
        <v>269</v>
      </c>
      <c r="G513" t="s">
        <v>160</v>
      </c>
      <c r="H513" t="s">
        <v>270</v>
      </c>
      <c r="I513">
        <v>0</v>
      </c>
    </row>
    <row r="514" spans="1:9" ht="15" customHeight="1">
      <c r="A514" s="182" t="s">
        <v>5304</v>
      </c>
      <c r="B514" t="s">
        <v>5305</v>
      </c>
      <c r="C514" s="183">
        <v>1504084386</v>
      </c>
      <c r="D514" t="s">
        <v>160</v>
      </c>
      <c r="E514" s="183">
        <v>1504084386</v>
      </c>
      <c r="F514" t="s">
        <v>269</v>
      </c>
      <c r="G514" t="s">
        <v>160</v>
      </c>
      <c r="H514" t="s">
        <v>270</v>
      </c>
      <c r="I514">
        <v>0</v>
      </c>
    </row>
    <row r="515" spans="1:9" ht="15" customHeight="1">
      <c r="A515" s="182" t="s">
        <v>5306</v>
      </c>
      <c r="B515" t="s">
        <v>5302</v>
      </c>
      <c r="C515" s="183">
        <v>1504084386</v>
      </c>
      <c r="D515" t="s">
        <v>160</v>
      </c>
      <c r="E515" s="183">
        <v>1504084386</v>
      </c>
      <c r="F515" t="s">
        <v>269</v>
      </c>
      <c r="G515" t="s">
        <v>160</v>
      </c>
      <c r="H515" t="s">
        <v>270</v>
      </c>
      <c r="I515">
        <v>0</v>
      </c>
    </row>
    <row r="516" spans="1:9" ht="15" customHeight="1">
      <c r="A516" s="182" t="s">
        <v>5307</v>
      </c>
      <c r="B516" t="s">
        <v>5308</v>
      </c>
      <c r="C516" s="183">
        <v>1504084386</v>
      </c>
      <c r="D516" t="s">
        <v>160</v>
      </c>
      <c r="E516" s="183">
        <v>1504084386</v>
      </c>
      <c r="F516" t="s">
        <v>269</v>
      </c>
      <c r="G516" t="s">
        <v>160</v>
      </c>
      <c r="H516" t="s">
        <v>270</v>
      </c>
      <c r="I516">
        <v>0</v>
      </c>
    </row>
    <row r="517" spans="1:9" ht="15" customHeight="1">
      <c r="A517" s="182" t="s">
        <v>987</v>
      </c>
      <c r="B517" t="s">
        <v>988</v>
      </c>
      <c r="C517" t="s">
        <v>160</v>
      </c>
      <c r="D517" s="183">
        <v>-873293</v>
      </c>
      <c r="E517" s="183">
        <v>-873293</v>
      </c>
      <c r="F517" t="s">
        <v>269</v>
      </c>
      <c r="G517" t="s">
        <v>160</v>
      </c>
      <c r="H517" t="s">
        <v>270</v>
      </c>
      <c r="I517">
        <v>0</v>
      </c>
    </row>
    <row r="518" spans="1:9" ht="15" customHeight="1">
      <c r="A518" s="182" t="s">
        <v>5656</v>
      </c>
      <c r="B518" t="s">
        <v>5657</v>
      </c>
      <c r="C518" t="s">
        <v>160</v>
      </c>
      <c r="D518" s="183">
        <v>-873293</v>
      </c>
      <c r="E518" s="183">
        <v>-873293</v>
      </c>
      <c r="F518" t="s">
        <v>269</v>
      </c>
      <c r="G518" t="s">
        <v>160</v>
      </c>
      <c r="H518" t="s">
        <v>270</v>
      </c>
      <c r="I518">
        <v>0</v>
      </c>
    </row>
    <row r="519" spans="1:9" ht="15" customHeight="1">
      <c r="A519" s="182" t="s">
        <v>5658</v>
      </c>
      <c r="B519" t="s">
        <v>5659</v>
      </c>
      <c r="C519" t="s">
        <v>160</v>
      </c>
      <c r="D519" s="183">
        <v>-873293</v>
      </c>
      <c r="E519" s="183">
        <v>-873293</v>
      </c>
      <c r="F519" t="s">
        <v>360</v>
      </c>
      <c r="G519" t="s">
        <v>160</v>
      </c>
      <c r="H519" t="s">
        <v>270</v>
      </c>
      <c r="I519">
        <v>0</v>
      </c>
    </row>
    <row r="520" spans="1:9" ht="15" customHeight="1">
      <c r="A520" s="182" t="s">
        <v>989</v>
      </c>
      <c r="B520" t="s">
        <v>990</v>
      </c>
      <c r="C520" s="183">
        <v>2331066478</v>
      </c>
      <c r="D520" s="183">
        <v>277636415</v>
      </c>
      <c r="E520" s="183">
        <v>2608702893</v>
      </c>
      <c r="F520" t="s">
        <v>269</v>
      </c>
      <c r="G520" s="184">
        <v>40236.519999999997</v>
      </c>
      <c r="H520" t="s">
        <v>270</v>
      </c>
      <c r="I520">
        <v>0</v>
      </c>
    </row>
    <row r="521" spans="1:9" ht="15" customHeight="1">
      <c r="A521" s="182" t="s">
        <v>991</v>
      </c>
      <c r="B521" t="s">
        <v>729</v>
      </c>
      <c r="C521" s="183">
        <v>2300768459</v>
      </c>
      <c r="D521" s="183">
        <v>255785560</v>
      </c>
      <c r="E521" s="183">
        <v>2556554019</v>
      </c>
      <c r="F521" t="s">
        <v>269</v>
      </c>
      <c r="G521" s="184">
        <v>37069.78</v>
      </c>
      <c r="H521" t="s">
        <v>270</v>
      </c>
      <c r="I521">
        <v>0</v>
      </c>
    </row>
    <row r="522" spans="1:9" ht="15" customHeight="1">
      <c r="A522" s="182" t="s">
        <v>992</v>
      </c>
      <c r="B522" t="s">
        <v>731</v>
      </c>
      <c r="C522" s="183">
        <v>5260460193</v>
      </c>
      <c r="D522" s="183">
        <v>673719771</v>
      </c>
      <c r="E522" s="183">
        <v>5934179964</v>
      </c>
      <c r="F522" t="s">
        <v>269</v>
      </c>
      <c r="G522" s="184">
        <v>97638.99</v>
      </c>
      <c r="H522" t="s">
        <v>270</v>
      </c>
      <c r="I522">
        <v>0</v>
      </c>
    </row>
    <row r="523" spans="1:9" ht="15" customHeight="1">
      <c r="A523" s="182" t="s">
        <v>993</v>
      </c>
      <c r="B523" t="s">
        <v>994</v>
      </c>
      <c r="C523" s="183">
        <v>29180811</v>
      </c>
      <c r="D523" t="s">
        <v>160</v>
      </c>
      <c r="E523" s="183">
        <v>29180811</v>
      </c>
      <c r="F523" t="s">
        <v>269</v>
      </c>
      <c r="G523" t="s">
        <v>160</v>
      </c>
      <c r="H523" t="s">
        <v>270</v>
      </c>
      <c r="I523">
        <v>0</v>
      </c>
    </row>
    <row r="524" spans="1:9" ht="15" customHeight="1">
      <c r="A524" s="182" t="s">
        <v>995</v>
      </c>
      <c r="B524" t="s">
        <v>996</v>
      </c>
      <c r="C524" s="183">
        <v>64765740</v>
      </c>
      <c r="D524" t="s">
        <v>160</v>
      </c>
      <c r="E524" s="183">
        <v>64765740</v>
      </c>
      <c r="F524" t="s">
        <v>269</v>
      </c>
      <c r="G524" t="s">
        <v>160</v>
      </c>
      <c r="H524" t="s">
        <v>270</v>
      </c>
      <c r="I524">
        <v>0</v>
      </c>
    </row>
    <row r="525" spans="1:9" ht="15" customHeight="1">
      <c r="A525" s="182" t="s">
        <v>997</v>
      </c>
      <c r="B525" t="s">
        <v>6077</v>
      </c>
      <c r="C525" s="183">
        <v>421060</v>
      </c>
      <c r="D525" t="s">
        <v>160</v>
      </c>
      <c r="E525" s="183">
        <v>421060</v>
      </c>
      <c r="F525" t="s">
        <v>269</v>
      </c>
      <c r="G525" t="s">
        <v>160</v>
      </c>
      <c r="H525" t="s">
        <v>270</v>
      </c>
      <c r="I525">
        <v>0</v>
      </c>
    </row>
    <row r="526" spans="1:9" ht="15" customHeight="1">
      <c r="A526" s="182" t="s">
        <v>6078</v>
      </c>
      <c r="B526" t="s">
        <v>6079</v>
      </c>
      <c r="C526" s="183">
        <v>36927</v>
      </c>
      <c r="D526" t="s">
        <v>160</v>
      </c>
      <c r="E526" s="183">
        <v>36927</v>
      </c>
      <c r="F526" t="s">
        <v>269</v>
      </c>
      <c r="G526" t="s">
        <v>160</v>
      </c>
      <c r="H526" t="s">
        <v>270</v>
      </c>
      <c r="I526">
        <v>0</v>
      </c>
    </row>
    <row r="527" spans="1:9" ht="15" customHeight="1">
      <c r="A527" s="182" t="s">
        <v>1001</v>
      </c>
      <c r="B527" t="s">
        <v>1002</v>
      </c>
      <c r="C527" s="183">
        <v>6308332</v>
      </c>
      <c r="D527" t="s">
        <v>160</v>
      </c>
      <c r="E527" s="183">
        <v>6308332</v>
      </c>
      <c r="F527" t="s">
        <v>269</v>
      </c>
      <c r="G527" t="s">
        <v>160</v>
      </c>
      <c r="H527" t="s">
        <v>270</v>
      </c>
      <c r="I527">
        <v>0</v>
      </c>
    </row>
    <row r="528" spans="1:9" ht="15" customHeight="1">
      <c r="A528" s="182" t="s">
        <v>999</v>
      </c>
      <c r="B528" t="s">
        <v>1000</v>
      </c>
      <c r="C528" s="183">
        <v>95309</v>
      </c>
      <c r="D528" t="s">
        <v>160</v>
      </c>
      <c r="E528" s="183">
        <v>95309</v>
      </c>
      <c r="F528" t="s">
        <v>269</v>
      </c>
      <c r="G528" t="s">
        <v>160</v>
      </c>
      <c r="H528" t="s">
        <v>270</v>
      </c>
      <c r="I528">
        <v>0</v>
      </c>
    </row>
    <row r="529" spans="1:9" ht="15" customHeight="1">
      <c r="A529" s="182" t="s">
        <v>1003</v>
      </c>
      <c r="B529" t="s">
        <v>1004</v>
      </c>
      <c r="C529" s="183">
        <v>1477199131</v>
      </c>
      <c r="D529" t="s">
        <v>160</v>
      </c>
      <c r="E529" s="183">
        <v>1477199131</v>
      </c>
      <c r="F529" t="s">
        <v>269</v>
      </c>
      <c r="G529" t="s">
        <v>160</v>
      </c>
      <c r="H529" t="s">
        <v>270</v>
      </c>
      <c r="I529">
        <v>0</v>
      </c>
    </row>
    <row r="530" spans="1:9" ht="15" customHeight="1">
      <c r="A530" s="182" t="s">
        <v>1005</v>
      </c>
      <c r="B530" t="s">
        <v>1006</v>
      </c>
      <c r="C530" s="183">
        <v>31027698</v>
      </c>
      <c r="D530" t="s">
        <v>160</v>
      </c>
      <c r="E530" s="183">
        <v>31027698</v>
      </c>
      <c r="F530" t="s">
        <v>269</v>
      </c>
      <c r="G530" t="s">
        <v>160</v>
      </c>
      <c r="H530" t="s">
        <v>270</v>
      </c>
      <c r="I530">
        <v>0</v>
      </c>
    </row>
    <row r="531" spans="1:9" ht="15" customHeight="1">
      <c r="A531" s="182" t="s">
        <v>1007</v>
      </c>
      <c r="B531" t="s">
        <v>1008</v>
      </c>
      <c r="C531" s="183">
        <v>2740644</v>
      </c>
      <c r="D531" t="s">
        <v>160</v>
      </c>
      <c r="E531" s="183">
        <v>2740644</v>
      </c>
      <c r="F531" t="s">
        <v>269</v>
      </c>
      <c r="G531" t="s">
        <v>160</v>
      </c>
      <c r="H531" t="s">
        <v>270</v>
      </c>
      <c r="I531">
        <v>0</v>
      </c>
    </row>
    <row r="532" spans="1:9" ht="15" customHeight="1">
      <c r="A532" s="182" t="s">
        <v>1009</v>
      </c>
      <c r="B532" t="s">
        <v>1010</v>
      </c>
      <c r="C532" s="183">
        <v>10197588</v>
      </c>
      <c r="D532" t="s">
        <v>160</v>
      </c>
      <c r="E532" s="183">
        <v>10197588</v>
      </c>
      <c r="F532" t="s">
        <v>269</v>
      </c>
      <c r="G532" t="s">
        <v>160</v>
      </c>
      <c r="H532" t="s">
        <v>270</v>
      </c>
      <c r="I532">
        <v>0</v>
      </c>
    </row>
    <row r="533" spans="1:9" ht="15" customHeight="1">
      <c r="A533" s="182" t="s">
        <v>1011</v>
      </c>
      <c r="B533" t="s">
        <v>1012</v>
      </c>
      <c r="C533" s="183">
        <v>300117</v>
      </c>
      <c r="D533" t="s">
        <v>160</v>
      </c>
      <c r="E533" s="183">
        <v>300117</v>
      </c>
      <c r="F533" t="s">
        <v>269</v>
      </c>
      <c r="G533" t="s">
        <v>160</v>
      </c>
      <c r="H533" t="s">
        <v>270</v>
      </c>
      <c r="I533">
        <v>0</v>
      </c>
    </row>
    <row r="534" spans="1:9" ht="15" customHeight="1">
      <c r="A534" s="182" t="s">
        <v>1015</v>
      </c>
      <c r="B534" t="s">
        <v>1016</v>
      </c>
      <c r="C534" s="183">
        <v>595189987</v>
      </c>
      <c r="D534" t="s">
        <v>160</v>
      </c>
      <c r="E534" s="183">
        <v>595189987</v>
      </c>
      <c r="F534" t="s">
        <v>269</v>
      </c>
      <c r="G534" t="s">
        <v>160</v>
      </c>
      <c r="H534" t="s">
        <v>270</v>
      </c>
      <c r="I534">
        <v>0</v>
      </c>
    </row>
    <row r="535" spans="1:9" ht="15" customHeight="1">
      <c r="A535" s="182" t="s">
        <v>1017</v>
      </c>
      <c r="B535" t="s">
        <v>1018</v>
      </c>
      <c r="C535" s="183">
        <v>2666906857</v>
      </c>
      <c r="D535" t="s">
        <v>160</v>
      </c>
      <c r="E535" s="183">
        <v>2666906857</v>
      </c>
      <c r="F535" t="s">
        <v>269</v>
      </c>
      <c r="G535" t="s">
        <v>160</v>
      </c>
      <c r="H535" t="s">
        <v>270</v>
      </c>
      <c r="I535">
        <v>0</v>
      </c>
    </row>
    <row r="536" spans="1:9" ht="15" customHeight="1">
      <c r="A536" s="182" t="s">
        <v>1019</v>
      </c>
      <c r="B536" t="s">
        <v>1020</v>
      </c>
      <c r="C536" s="183">
        <v>18736470</v>
      </c>
      <c r="D536" t="s">
        <v>160</v>
      </c>
      <c r="E536" s="183">
        <v>18736470</v>
      </c>
      <c r="F536" t="s">
        <v>269</v>
      </c>
      <c r="G536" t="s">
        <v>160</v>
      </c>
      <c r="H536" t="s">
        <v>270</v>
      </c>
      <c r="I536">
        <v>0</v>
      </c>
    </row>
    <row r="537" spans="1:9" ht="15" customHeight="1">
      <c r="A537" s="182" t="s">
        <v>1021</v>
      </c>
      <c r="B537" t="s">
        <v>1022</v>
      </c>
      <c r="C537" s="183">
        <v>303656426</v>
      </c>
      <c r="D537" t="s">
        <v>160</v>
      </c>
      <c r="E537" s="183">
        <v>303656426</v>
      </c>
      <c r="F537" t="s">
        <v>269</v>
      </c>
      <c r="G537" t="s">
        <v>160</v>
      </c>
      <c r="H537" t="s">
        <v>270</v>
      </c>
      <c r="I537">
        <v>0</v>
      </c>
    </row>
    <row r="538" spans="1:9" ht="15" customHeight="1">
      <c r="A538" s="182" t="s">
        <v>6080</v>
      </c>
      <c r="B538" t="s">
        <v>6081</v>
      </c>
      <c r="C538" s="183">
        <v>12177207</v>
      </c>
      <c r="D538" t="s">
        <v>160</v>
      </c>
      <c r="E538" s="183">
        <v>12177207</v>
      </c>
      <c r="F538" t="s">
        <v>269</v>
      </c>
      <c r="G538" t="s">
        <v>160</v>
      </c>
      <c r="H538" t="s">
        <v>270</v>
      </c>
      <c r="I538">
        <v>0</v>
      </c>
    </row>
    <row r="539" spans="1:9" ht="15" customHeight="1">
      <c r="A539" s="182" t="s">
        <v>1023</v>
      </c>
      <c r="B539" t="s">
        <v>1024</v>
      </c>
      <c r="C539" s="183">
        <v>676027</v>
      </c>
      <c r="D539" t="s">
        <v>160</v>
      </c>
      <c r="E539" s="183">
        <v>676027</v>
      </c>
      <c r="F539" t="s">
        <v>269</v>
      </c>
      <c r="G539" t="s">
        <v>160</v>
      </c>
      <c r="H539" t="s">
        <v>270</v>
      </c>
      <c r="I539">
        <v>0</v>
      </c>
    </row>
    <row r="540" spans="1:9" ht="15" customHeight="1">
      <c r="A540" s="182" t="s">
        <v>5309</v>
      </c>
      <c r="B540" t="s">
        <v>5310</v>
      </c>
      <c r="C540" s="183">
        <v>40843862</v>
      </c>
      <c r="D540" t="s">
        <v>160</v>
      </c>
      <c r="E540" s="183">
        <v>40843862</v>
      </c>
      <c r="F540" t="s">
        <v>269</v>
      </c>
      <c r="G540" t="s">
        <v>160</v>
      </c>
      <c r="H540" t="s">
        <v>270</v>
      </c>
      <c r="I540">
        <v>0</v>
      </c>
    </row>
    <row r="541" spans="1:9" ht="15" customHeight="1">
      <c r="A541" s="182" t="s">
        <v>1025</v>
      </c>
      <c r="B541" t="s">
        <v>1026</v>
      </c>
      <c r="C541" t="s">
        <v>160</v>
      </c>
      <c r="D541" s="183">
        <v>412847727</v>
      </c>
      <c r="E541" s="183">
        <v>412847727</v>
      </c>
      <c r="F541" t="s">
        <v>360</v>
      </c>
      <c r="G541" s="184">
        <v>59832.05</v>
      </c>
      <c r="H541" t="s">
        <v>270</v>
      </c>
      <c r="I541">
        <v>0</v>
      </c>
    </row>
    <row r="542" spans="1:9" ht="15" customHeight="1">
      <c r="A542" s="182" t="s">
        <v>4359</v>
      </c>
      <c r="B542" t="s">
        <v>4360</v>
      </c>
      <c r="C542" t="s">
        <v>160</v>
      </c>
      <c r="D542" s="183">
        <v>6612651</v>
      </c>
      <c r="E542" s="183">
        <v>6612651</v>
      </c>
      <c r="F542" t="s">
        <v>360</v>
      </c>
      <c r="G542">
        <v>958.34</v>
      </c>
      <c r="H542" t="s">
        <v>270</v>
      </c>
      <c r="I542">
        <v>0</v>
      </c>
    </row>
    <row r="543" spans="1:9" ht="15" customHeight="1">
      <c r="A543" s="182" t="s">
        <v>1027</v>
      </c>
      <c r="B543" t="s">
        <v>1028</v>
      </c>
      <c r="C543" t="s">
        <v>160</v>
      </c>
      <c r="D543" s="183">
        <v>160318674</v>
      </c>
      <c r="E543" s="183">
        <v>160318674</v>
      </c>
      <c r="F543" t="s">
        <v>360</v>
      </c>
      <c r="G543" s="184">
        <v>23234.22</v>
      </c>
      <c r="H543" t="s">
        <v>270</v>
      </c>
      <c r="I543">
        <v>0</v>
      </c>
    </row>
    <row r="544" spans="1:9" ht="15" customHeight="1">
      <c r="A544" s="182" t="s">
        <v>1031</v>
      </c>
      <c r="B544" t="s">
        <v>1032</v>
      </c>
      <c r="C544" t="s">
        <v>160</v>
      </c>
      <c r="D544" s="183">
        <v>18784928</v>
      </c>
      <c r="E544" s="183">
        <v>18784928</v>
      </c>
      <c r="F544" t="s">
        <v>360</v>
      </c>
      <c r="G544" s="184">
        <v>2722.41</v>
      </c>
      <c r="H544" t="s">
        <v>270</v>
      </c>
      <c r="I544">
        <v>0</v>
      </c>
    </row>
    <row r="545" spans="1:9" ht="15" customHeight="1">
      <c r="A545" s="182" t="s">
        <v>4361</v>
      </c>
      <c r="B545" t="s">
        <v>4362</v>
      </c>
      <c r="C545" t="s">
        <v>160</v>
      </c>
      <c r="D545" s="183">
        <v>6711668</v>
      </c>
      <c r="E545" s="183">
        <v>6711668</v>
      </c>
      <c r="F545" t="s">
        <v>360</v>
      </c>
      <c r="G545">
        <v>972.69</v>
      </c>
      <c r="H545" t="s">
        <v>270</v>
      </c>
      <c r="I545">
        <v>0</v>
      </c>
    </row>
    <row r="546" spans="1:9" ht="15" customHeight="1">
      <c r="A546" s="182" t="s">
        <v>1033</v>
      </c>
      <c r="B546" t="s">
        <v>1034</v>
      </c>
      <c r="C546" t="s">
        <v>160</v>
      </c>
      <c r="D546" s="183">
        <v>68444123</v>
      </c>
      <c r="E546" s="183">
        <v>68444123</v>
      </c>
      <c r="F546" t="s">
        <v>360</v>
      </c>
      <c r="G546" s="184">
        <v>9919.2800000000007</v>
      </c>
      <c r="H546" t="s">
        <v>270</v>
      </c>
      <c r="I546">
        <v>0</v>
      </c>
    </row>
    <row r="547" spans="1:9" ht="15" customHeight="1">
      <c r="A547" s="182" t="s">
        <v>1035</v>
      </c>
      <c r="B547" t="s">
        <v>1036</v>
      </c>
      <c r="C547" s="183">
        <v>-3487815</v>
      </c>
      <c r="D547" t="s">
        <v>160</v>
      </c>
      <c r="E547" s="183">
        <v>-3487815</v>
      </c>
      <c r="F547" t="s">
        <v>269</v>
      </c>
      <c r="G547" t="s">
        <v>160</v>
      </c>
      <c r="H547" t="s">
        <v>270</v>
      </c>
      <c r="I547">
        <v>0</v>
      </c>
    </row>
    <row r="548" spans="1:9" ht="15" customHeight="1">
      <c r="A548" s="182" t="s">
        <v>6082</v>
      </c>
      <c r="B548" t="s">
        <v>6083</v>
      </c>
      <c r="C548" s="183">
        <v>-6510</v>
      </c>
      <c r="D548" t="s">
        <v>160</v>
      </c>
      <c r="E548" s="183">
        <v>-6510</v>
      </c>
      <c r="F548" t="s">
        <v>269</v>
      </c>
      <c r="G548" t="s">
        <v>160</v>
      </c>
      <c r="H548" t="s">
        <v>270</v>
      </c>
      <c r="I548">
        <v>0</v>
      </c>
    </row>
    <row r="549" spans="1:9" ht="15" customHeight="1">
      <c r="A549" s="182" t="s">
        <v>1037</v>
      </c>
      <c r="B549" t="s">
        <v>1038</v>
      </c>
      <c r="C549" s="183">
        <v>-65623</v>
      </c>
      <c r="D549" t="s">
        <v>160</v>
      </c>
      <c r="E549" s="183">
        <v>-65623</v>
      </c>
      <c r="F549" t="s">
        <v>269</v>
      </c>
      <c r="G549" t="s">
        <v>160</v>
      </c>
      <c r="H549" t="s">
        <v>270</v>
      </c>
      <c r="I549">
        <v>0</v>
      </c>
    </row>
    <row r="550" spans="1:9" ht="15" customHeight="1">
      <c r="A550" s="182" t="s">
        <v>1039</v>
      </c>
      <c r="B550" t="s">
        <v>1040</v>
      </c>
      <c r="C550" s="183">
        <v>-1084571</v>
      </c>
      <c r="D550" t="s">
        <v>160</v>
      </c>
      <c r="E550" s="183">
        <v>-1084571</v>
      </c>
      <c r="F550" t="s">
        <v>269</v>
      </c>
      <c r="G550" t="s">
        <v>160</v>
      </c>
      <c r="H550" t="s">
        <v>270</v>
      </c>
      <c r="I550">
        <v>0</v>
      </c>
    </row>
    <row r="551" spans="1:9" ht="15" customHeight="1">
      <c r="A551" s="182" t="s">
        <v>1041</v>
      </c>
      <c r="B551" t="s">
        <v>1042</v>
      </c>
      <c r="C551" s="183">
        <v>-1551649</v>
      </c>
      <c r="D551" t="s">
        <v>160</v>
      </c>
      <c r="E551" s="183">
        <v>-1551649</v>
      </c>
      <c r="F551" t="s">
        <v>269</v>
      </c>
      <c r="G551" t="s">
        <v>160</v>
      </c>
      <c r="H551" t="s">
        <v>270</v>
      </c>
      <c r="I551">
        <v>0</v>
      </c>
    </row>
    <row r="552" spans="1:9" ht="15" customHeight="1">
      <c r="A552" s="182" t="s">
        <v>6084</v>
      </c>
      <c r="B552" t="s">
        <v>6085</v>
      </c>
      <c r="C552" s="183">
        <v>-779462</v>
      </c>
      <c r="D552" t="s">
        <v>160</v>
      </c>
      <c r="E552" s="183">
        <v>-779462</v>
      </c>
      <c r="F552" t="s">
        <v>269</v>
      </c>
      <c r="G552" t="s">
        <v>160</v>
      </c>
      <c r="H552" t="s">
        <v>270</v>
      </c>
      <c r="I552">
        <v>0</v>
      </c>
    </row>
    <row r="553" spans="1:9" ht="15" customHeight="1">
      <c r="A553" s="182" t="s">
        <v>1043</v>
      </c>
      <c r="B553" t="s">
        <v>739</v>
      </c>
      <c r="C553" s="183">
        <v>-2956203919</v>
      </c>
      <c r="D553" s="183">
        <v>-417934211</v>
      </c>
      <c r="E553" s="183">
        <v>-3374138130</v>
      </c>
      <c r="F553" t="s">
        <v>269</v>
      </c>
      <c r="G553" s="184">
        <v>-60569.21</v>
      </c>
      <c r="H553" t="s">
        <v>270</v>
      </c>
      <c r="I553">
        <v>0</v>
      </c>
    </row>
    <row r="554" spans="1:9" ht="15" customHeight="1">
      <c r="A554" s="182" t="s">
        <v>1044</v>
      </c>
      <c r="B554" t="s">
        <v>1045</v>
      </c>
      <c r="C554" s="183">
        <v>-22423332</v>
      </c>
      <c r="D554" t="s">
        <v>160</v>
      </c>
      <c r="E554" s="183">
        <v>-22423332</v>
      </c>
      <c r="F554" t="s">
        <v>269</v>
      </c>
      <c r="G554" t="s">
        <v>160</v>
      </c>
      <c r="H554" t="s">
        <v>270</v>
      </c>
      <c r="I554">
        <v>0</v>
      </c>
    </row>
    <row r="555" spans="1:9" ht="15" customHeight="1">
      <c r="A555" s="182" t="s">
        <v>1046</v>
      </c>
      <c r="B555" t="s">
        <v>1047</v>
      </c>
      <c r="C555" s="183">
        <v>-54066158</v>
      </c>
      <c r="D555" t="s">
        <v>160</v>
      </c>
      <c r="E555" s="183">
        <v>-54066158</v>
      </c>
      <c r="F555" t="s">
        <v>269</v>
      </c>
      <c r="G555" t="s">
        <v>160</v>
      </c>
      <c r="H555" t="s">
        <v>270</v>
      </c>
      <c r="I555">
        <v>0</v>
      </c>
    </row>
    <row r="556" spans="1:9" ht="15" customHeight="1">
      <c r="A556" s="182" t="s">
        <v>1048</v>
      </c>
      <c r="B556" t="s">
        <v>6086</v>
      </c>
      <c r="C556" s="183">
        <v>-359812</v>
      </c>
      <c r="D556" t="s">
        <v>160</v>
      </c>
      <c r="E556" s="183">
        <v>-359812</v>
      </c>
      <c r="F556" t="s">
        <v>269</v>
      </c>
      <c r="G556" t="s">
        <v>160</v>
      </c>
      <c r="H556" t="s">
        <v>270</v>
      </c>
      <c r="I556">
        <v>0</v>
      </c>
    </row>
    <row r="557" spans="1:9" ht="15" customHeight="1">
      <c r="A557" s="182" t="s">
        <v>6087</v>
      </c>
      <c r="B557" t="s">
        <v>6088</v>
      </c>
      <c r="C557" s="183">
        <v>-28899</v>
      </c>
      <c r="D557" t="s">
        <v>160</v>
      </c>
      <c r="E557" s="183">
        <v>-28899</v>
      </c>
      <c r="F557" t="s">
        <v>269</v>
      </c>
      <c r="G557" t="s">
        <v>160</v>
      </c>
      <c r="H557" t="s">
        <v>270</v>
      </c>
      <c r="I557">
        <v>0</v>
      </c>
    </row>
    <row r="558" spans="1:9" ht="15" customHeight="1">
      <c r="A558" s="182" t="s">
        <v>1050</v>
      </c>
      <c r="B558" t="s">
        <v>1051</v>
      </c>
      <c r="C558" s="183">
        <v>-4775659</v>
      </c>
      <c r="D558" t="s">
        <v>160</v>
      </c>
      <c r="E558" s="183">
        <v>-4775659</v>
      </c>
      <c r="F558" t="s">
        <v>269</v>
      </c>
      <c r="G558" t="s">
        <v>160</v>
      </c>
      <c r="H558" t="s">
        <v>270</v>
      </c>
      <c r="I558">
        <v>0</v>
      </c>
    </row>
    <row r="559" spans="1:9" ht="15" customHeight="1">
      <c r="A559" s="182" t="s">
        <v>1052</v>
      </c>
      <c r="B559" t="s">
        <v>1053</v>
      </c>
      <c r="C559" s="183">
        <v>-73483</v>
      </c>
      <c r="D559" t="s">
        <v>160</v>
      </c>
      <c r="E559" s="183">
        <v>-73483</v>
      </c>
      <c r="F559" t="s">
        <v>269</v>
      </c>
      <c r="G559" t="s">
        <v>160</v>
      </c>
      <c r="H559" t="s">
        <v>270</v>
      </c>
      <c r="I559">
        <v>0</v>
      </c>
    </row>
    <row r="560" spans="1:9" ht="15" customHeight="1">
      <c r="A560" s="182" t="s">
        <v>1054</v>
      </c>
      <c r="B560" t="s">
        <v>1055</v>
      </c>
      <c r="C560" s="183">
        <v>-585653109</v>
      </c>
      <c r="D560" t="s">
        <v>160</v>
      </c>
      <c r="E560" s="183">
        <v>-585653109</v>
      </c>
      <c r="F560" t="s">
        <v>269</v>
      </c>
      <c r="G560" t="s">
        <v>160</v>
      </c>
      <c r="H560" t="s">
        <v>270</v>
      </c>
      <c r="I560">
        <v>0</v>
      </c>
    </row>
    <row r="561" spans="1:9" ht="15" customHeight="1">
      <c r="A561" s="182" t="s">
        <v>1056</v>
      </c>
      <c r="B561" t="s">
        <v>1057</v>
      </c>
      <c r="C561" s="183">
        <v>-23510349</v>
      </c>
      <c r="D561" t="s">
        <v>160</v>
      </c>
      <c r="E561" s="183">
        <v>-23510349</v>
      </c>
      <c r="F561" t="s">
        <v>269</v>
      </c>
      <c r="G561" t="s">
        <v>160</v>
      </c>
      <c r="H561" t="s">
        <v>270</v>
      </c>
      <c r="I561">
        <v>0</v>
      </c>
    </row>
    <row r="562" spans="1:9" ht="15" customHeight="1">
      <c r="A562" s="182" t="s">
        <v>1058</v>
      </c>
      <c r="B562" t="s">
        <v>1059</v>
      </c>
      <c r="C562" s="183">
        <v>-2081174</v>
      </c>
      <c r="D562" t="s">
        <v>160</v>
      </c>
      <c r="E562" s="183">
        <v>-2081174</v>
      </c>
      <c r="F562" t="s">
        <v>269</v>
      </c>
      <c r="G562" t="s">
        <v>160</v>
      </c>
      <c r="H562" t="s">
        <v>270</v>
      </c>
      <c r="I562">
        <v>0</v>
      </c>
    </row>
    <row r="563" spans="1:9" ht="15" customHeight="1">
      <c r="A563" s="182" t="s">
        <v>1064</v>
      </c>
      <c r="B563" t="s">
        <v>1065</v>
      </c>
      <c r="C563" s="183">
        <v>-8149932</v>
      </c>
      <c r="D563" t="s">
        <v>160</v>
      </c>
      <c r="E563" s="183">
        <v>-8149932</v>
      </c>
      <c r="F563" t="s">
        <v>269</v>
      </c>
      <c r="G563" t="s">
        <v>160</v>
      </c>
      <c r="H563" t="s">
        <v>270</v>
      </c>
      <c r="I563">
        <v>0</v>
      </c>
    </row>
    <row r="564" spans="1:9" ht="15" customHeight="1">
      <c r="A564" s="182" t="s">
        <v>1060</v>
      </c>
      <c r="B564" t="s">
        <v>1061</v>
      </c>
      <c r="C564" s="183">
        <v>-196413</v>
      </c>
      <c r="D564" t="s">
        <v>160</v>
      </c>
      <c r="E564" s="183">
        <v>-196413</v>
      </c>
      <c r="F564" t="s">
        <v>269</v>
      </c>
      <c r="G564" t="s">
        <v>160</v>
      </c>
      <c r="H564" t="s">
        <v>270</v>
      </c>
      <c r="I564">
        <v>0</v>
      </c>
    </row>
    <row r="565" spans="1:9" ht="15" customHeight="1">
      <c r="A565" s="182" t="s">
        <v>1066</v>
      </c>
      <c r="B565" t="s">
        <v>1067</v>
      </c>
      <c r="C565" s="183">
        <v>-322568610</v>
      </c>
      <c r="D565" t="s">
        <v>160</v>
      </c>
      <c r="E565" s="183">
        <v>-322568610</v>
      </c>
      <c r="F565" t="s">
        <v>269</v>
      </c>
      <c r="G565" t="s">
        <v>160</v>
      </c>
      <c r="H565" t="s">
        <v>270</v>
      </c>
      <c r="I565">
        <v>0</v>
      </c>
    </row>
    <row r="566" spans="1:9" ht="15" customHeight="1">
      <c r="A566" s="182" t="s">
        <v>1068</v>
      </c>
      <c r="B566" t="s">
        <v>1069</v>
      </c>
      <c r="C566" s="183">
        <v>-1637323209</v>
      </c>
      <c r="D566" t="s">
        <v>160</v>
      </c>
      <c r="E566" s="183">
        <v>-1637323209</v>
      </c>
      <c r="F566" t="s">
        <v>269</v>
      </c>
      <c r="G566" t="s">
        <v>160</v>
      </c>
      <c r="H566" t="s">
        <v>270</v>
      </c>
      <c r="I566">
        <v>0</v>
      </c>
    </row>
    <row r="567" spans="1:9" ht="15" customHeight="1">
      <c r="A567" s="182" t="s">
        <v>1070</v>
      </c>
      <c r="B567" t="s">
        <v>1071</v>
      </c>
      <c r="C567" s="183">
        <v>-4549118</v>
      </c>
      <c r="D567" t="s">
        <v>160</v>
      </c>
      <c r="E567" s="183">
        <v>-4549118</v>
      </c>
      <c r="F567" t="s">
        <v>269</v>
      </c>
      <c r="G567" t="s">
        <v>160</v>
      </c>
      <c r="H567" t="s">
        <v>270</v>
      </c>
      <c r="I567">
        <v>0</v>
      </c>
    </row>
    <row r="568" spans="1:9" ht="15" customHeight="1">
      <c r="A568" s="182" t="s">
        <v>1072</v>
      </c>
      <c r="B568" t="s">
        <v>1073</v>
      </c>
      <c r="C568" s="183">
        <v>-252562750</v>
      </c>
      <c r="D568" t="s">
        <v>160</v>
      </c>
      <c r="E568" s="183">
        <v>-252562750</v>
      </c>
      <c r="F568" t="s">
        <v>269</v>
      </c>
      <c r="G568" t="s">
        <v>160</v>
      </c>
      <c r="H568" t="s">
        <v>270</v>
      </c>
      <c r="I568">
        <v>0</v>
      </c>
    </row>
    <row r="569" spans="1:9" ht="15" customHeight="1">
      <c r="A569" s="182" t="s">
        <v>6089</v>
      </c>
      <c r="B569" t="s">
        <v>6090</v>
      </c>
      <c r="C569" s="183">
        <v>-1482283</v>
      </c>
      <c r="D569" t="s">
        <v>160</v>
      </c>
      <c r="E569" s="183">
        <v>-1482283</v>
      </c>
      <c r="F569" t="s">
        <v>269</v>
      </c>
      <c r="G569" t="s">
        <v>160</v>
      </c>
      <c r="H569" t="s">
        <v>270</v>
      </c>
      <c r="I569">
        <v>0</v>
      </c>
    </row>
    <row r="570" spans="1:9" ht="15" customHeight="1">
      <c r="A570" s="182" t="s">
        <v>6091</v>
      </c>
      <c r="B570" t="s">
        <v>6092</v>
      </c>
      <c r="C570" s="183">
        <v>-365844</v>
      </c>
      <c r="D570" t="s">
        <v>160</v>
      </c>
      <c r="E570" s="183">
        <v>-365844</v>
      </c>
      <c r="F570" t="s">
        <v>269</v>
      </c>
      <c r="G570" t="s">
        <v>160</v>
      </c>
      <c r="H570" t="s">
        <v>270</v>
      </c>
      <c r="I570">
        <v>0</v>
      </c>
    </row>
    <row r="571" spans="1:9" ht="15" customHeight="1">
      <c r="A571" s="182" t="s">
        <v>5311</v>
      </c>
      <c r="B571" t="s">
        <v>5312</v>
      </c>
      <c r="C571" s="183">
        <v>-36033785</v>
      </c>
      <c r="D571" t="s">
        <v>160</v>
      </c>
      <c r="E571" s="183">
        <v>-36033785</v>
      </c>
      <c r="F571" t="s">
        <v>269</v>
      </c>
      <c r="G571" t="s">
        <v>160</v>
      </c>
      <c r="H571" t="s">
        <v>270</v>
      </c>
      <c r="I571">
        <v>0</v>
      </c>
    </row>
    <row r="572" spans="1:9" ht="15" customHeight="1">
      <c r="A572" s="182" t="s">
        <v>1074</v>
      </c>
      <c r="B572" t="s">
        <v>1075</v>
      </c>
      <c r="C572" t="s">
        <v>160</v>
      </c>
      <c r="D572" s="183">
        <v>-255423994</v>
      </c>
      <c r="E572" s="183">
        <v>-255423994</v>
      </c>
      <c r="F572" t="s">
        <v>360</v>
      </c>
      <c r="G572" s="184">
        <v>-37017.379999999997</v>
      </c>
      <c r="H572" t="s">
        <v>270</v>
      </c>
      <c r="I572">
        <v>0</v>
      </c>
    </row>
    <row r="573" spans="1:9" ht="15" customHeight="1">
      <c r="A573" s="182" t="s">
        <v>4365</v>
      </c>
      <c r="B573" t="s">
        <v>4366</v>
      </c>
      <c r="C573" t="s">
        <v>160</v>
      </c>
      <c r="D573" s="183">
        <v>-3235462</v>
      </c>
      <c r="E573" s="183">
        <v>-3235462</v>
      </c>
      <c r="F573" t="s">
        <v>360</v>
      </c>
      <c r="G573">
        <v>-468.9</v>
      </c>
      <c r="H573" t="s">
        <v>270</v>
      </c>
      <c r="I573">
        <v>0</v>
      </c>
    </row>
    <row r="574" spans="1:9" ht="15" customHeight="1">
      <c r="A574" s="182" t="s">
        <v>1076</v>
      </c>
      <c r="B574" t="s">
        <v>1077</v>
      </c>
      <c r="C574" t="s">
        <v>160</v>
      </c>
      <c r="D574" s="183">
        <v>-95112703</v>
      </c>
      <c r="E574" s="183">
        <v>-95112703</v>
      </c>
      <c r="F574" t="s">
        <v>360</v>
      </c>
      <c r="G574" s="184">
        <v>-13784.23</v>
      </c>
      <c r="H574" t="s">
        <v>270</v>
      </c>
      <c r="I574">
        <v>0</v>
      </c>
    </row>
    <row r="575" spans="1:9" ht="15" customHeight="1">
      <c r="A575" s="182" t="s">
        <v>1080</v>
      </c>
      <c r="B575" t="s">
        <v>1081</v>
      </c>
      <c r="C575" t="s">
        <v>160</v>
      </c>
      <c r="D575" s="183">
        <v>-15206531</v>
      </c>
      <c r="E575" s="183">
        <v>-15206531</v>
      </c>
      <c r="F575" t="s">
        <v>360</v>
      </c>
      <c r="G575" s="184">
        <v>-2203.81</v>
      </c>
      <c r="H575" t="s">
        <v>270</v>
      </c>
      <c r="I575">
        <v>0</v>
      </c>
    </row>
    <row r="576" spans="1:9" ht="15" customHeight="1">
      <c r="A576" s="182" t="s">
        <v>4367</v>
      </c>
      <c r="B576" t="s">
        <v>4368</v>
      </c>
      <c r="C576" t="s">
        <v>160</v>
      </c>
      <c r="D576" s="183">
        <v>-6364523</v>
      </c>
      <c r="E576" s="183">
        <v>-6364523</v>
      </c>
      <c r="F576" t="s">
        <v>360</v>
      </c>
      <c r="G576">
        <v>-922.38</v>
      </c>
      <c r="H576" t="s">
        <v>270</v>
      </c>
      <c r="I576">
        <v>0</v>
      </c>
    </row>
    <row r="577" spans="1:9" ht="15" customHeight="1">
      <c r="A577" s="182" t="s">
        <v>1082</v>
      </c>
      <c r="B577" t="s">
        <v>1083</v>
      </c>
      <c r="C577" t="s">
        <v>160</v>
      </c>
      <c r="D577" s="183">
        <v>-42590998</v>
      </c>
      <c r="E577" s="183">
        <v>-42590998</v>
      </c>
      <c r="F577" t="s">
        <v>360</v>
      </c>
      <c r="G577" s="184">
        <v>-6172.51</v>
      </c>
      <c r="H577" t="s">
        <v>270</v>
      </c>
      <c r="I577">
        <v>0</v>
      </c>
    </row>
    <row r="578" spans="1:9" ht="15" customHeight="1">
      <c r="A578" s="182" t="s">
        <v>6093</v>
      </c>
      <c r="B578" t="s">
        <v>6094</v>
      </c>
      <c r="C578" s="183">
        <v>30298019</v>
      </c>
      <c r="D578" s="183">
        <v>21850855</v>
      </c>
      <c r="E578" s="183">
        <v>52148874</v>
      </c>
      <c r="F578" t="s">
        <v>269</v>
      </c>
      <c r="G578" s="184">
        <v>3166.74</v>
      </c>
      <c r="H578" t="s">
        <v>270</v>
      </c>
      <c r="I578">
        <v>0</v>
      </c>
    </row>
    <row r="579" spans="1:9" ht="15" customHeight="1">
      <c r="A579" s="182" t="s">
        <v>6095</v>
      </c>
      <c r="B579" t="s">
        <v>6096</v>
      </c>
      <c r="C579" s="183">
        <v>58886677</v>
      </c>
      <c r="D579" s="183">
        <v>35356302</v>
      </c>
      <c r="E579" s="183">
        <v>94242979</v>
      </c>
      <c r="F579" t="s">
        <v>269</v>
      </c>
      <c r="G579" s="184">
        <v>5124.0200000000004</v>
      </c>
      <c r="H579" t="s">
        <v>270</v>
      </c>
      <c r="I579">
        <v>0</v>
      </c>
    </row>
    <row r="580" spans="1:9" ht="15" customHeight="1">
      <c r="A580" s="182" t="s">
        <v>6097</v>
      </c>
      <c r="B580" t="s">
        <v>6098</v>
      </c>
      <c r="C580" s="183">
        <v>58295034</v>
      </c>
      <c r="D580" t="s">
        <v>160</v>
      </c>
      <c r="E580" s="183">
        <v>58295034</v>
      </c>
      <c r="F580" t="s">
        <v>269</v>
      </c>
      <c r="G580" t="s">
        <v>160</v>
      </c>
      <c r="H580" t="s">
        <v>270</v>
      </c>
      <c r="I580">
        <v>0</v>
      </c>
    </row>
    <row r="581" spans="1:9" ht="15" customHeight="1">
      <c r="A581" s="182" t="s">
        <v>6099</v>
      </c>
      <c r="B581" t="s">
        <v>6100</v>
      </c>
      <c r="C581" s="183">
        <v>591643</v>
      </c>
      <c r="D581" t="s">
        <v>160</v>
      </c>
      <c r="E581" s="183">
        <v>591643</v>
      </c>
      <c r="F581" t="s">
        <v>269</v>
      </c>
      <c r="G581" t="s">
        <v>160</v>
      </c>
      <c r="H581" t="s">
        <v>270</v>
      </c>
      <c r="I581">
        <v>0</v>
      </c>
    </row>
    <row r="582" spans="1:9" ht="15" customHeight="1">
      <c r="A582" s="182" t="s">
        <v>6101</v>
      </c>
      <c r="B582" t="s">
        <v>6098</v>
      </c>
      <c r="C582" t="s">
        <v>160</v>
      </c>
      <c r="D582" s="183">
        <v>35356302</v>
      </c>
      <c r="E582" s="183">
        <v>35356302</v>
      </c>
      <c r="F582" t="s">
        <v>360</v>
      </c>
      <c r="G582" s="184">
        <v>5124.0200000000004</v>
      </c>
      <c r="H582" t="s">
        <v>270</v>
      </c>
      <c r="I582">
        <v>0</v>
      </c>
    </row>
    <row r="583" spans="1:9" ht="15" customHeight="1">
      <c r="A583" s="182" t="s">
        <v>6102</v>
      </c>
      <c r="B583" t="s">
        <v>6103</v>
      </c>
      <c r="C583" s="183">
        <v>-28588658</v>
      </c>
      <c r="D583" s="183">
        <v>-13505447</v>
      </c>
      <c r="E583" s="183">
        <v>-42094105</v>
      </c>
      <c r="F583" t="s">
        <v>269</v>
      </c>
      <c r="G583" s="184">
        <v>-1957.28</v>
      </c>
      <c r="H583" t="s">
        <v>270</v>
      </c>
      <c r="I583">
        <v>0</v>
      </c>
    </row>
    <row r="584" spans="1:9" ht="15" customHeight="1">
      <c r="A584" s="182" t="s">
        <v>6104</v>
      </c>
      <c r="B584" t="s">
        <v>6105</v>
      </c>
      <c r="C584" s="183">
        <v>-28346166</v>
      </c>
      <c r="D584" t="s">
        <v>160</v>
      </c>
      <c r="E584" s="183">
        <v>-28346166</v>
      </c>
      <c r="F584" t="s">
        <v>269</v>
      </c>
      <c r="G584" t="s">
        <v>160</v>
      </c>
      <c r="H584" t="s">
        <v>270</v>
      </c>
      <c r="I584">
        <v>0</v>
      </c>
    </row>
    <row r="585" spans="1:9" ht="15" customHeight="1">
      <c r="A585" s="182" t="s">
        <v>6106</v>
      </c>
      <c r="B585" t="s">
        <v>6107</v>
      </c>
      <c r="C585" s="183">
        <v>-242492</v>
      </c>
      <c r="D585" t="s">
        <v>160</v>
      </c>
      <c r="E585" s="183">
        <v>-242492</v>
      </c>
      <c r="F585" t="s">
        <v>269</v>
      </c>
      <c r="G585" t="s">
        <v>160</v>
      </c>
      <c r="H585" t="s">
        <v>270</v>
      </c>
      <c r="I585">
        <v>0</v>
      </c>
    </row>
    <row r="586" spans="1:9" ht="15" customHeight="1">
      <c r="A586" s="182" t="s">
        <v>6108</v>
      </c>
      <c r="B586" t="s">
        <v>6105</v>
      </c>
      <c r="C586" t="s">
        <v>160</v>
      </c>
      <c r="D586" s="183">
        <v>-13505447</v>
      </c>
      <c r="E586" s="183">
        <v>-13505447</v>
      </c>
      <c r="F586" t="s">
        <v>360</v>
      </c>
      <c r="G586" s="184">
        <v>-1957.28</v>
      </c>
      <c r="H586" t="s">
        <v>270</v>
      </c>
      <c r="I586">
        <v>0</v>
      </c>
    </row>
    <row r="587" spans="1:9" ht="15" customHeight="1">
      <c r="A587" s="182" t="s">
        <v>1084</v>
      </c>
      <c r="B587" t="s">
        <v>1085</v>
      </c>
      <c r="C587" s="183">
        <v>-89445928</v>
      </c>
      <c r="D587" s="183">
        <v>-16403080</v>
      </c>
      <c r="E587" s="183">
        <v>-105849008</v>
      </c>
      <c r="F587" t="s">
        <v>269</v>
      </c>
      <c r="G587" s="184">
        <v>-2377.2199999999998</v>
      </c>
      <c r="H587" t="s">
        <v>270</v>
      </c>
      <c r="I587">
        <v>0</v>
      </c>
    </row>
    <row r="588" spans="1:9" ht="15" customHeight="1">
      <c r="A588" s="182" t="s">
        <v>1086</v>
      </c>
      <c r="B588" t="s">
        <v>749</v>
      </c>
      <c r="C588" s="183">
        <v>-89445928</v>
      </c>
      <c r="D588" s="183">
        <v>-16403080</v>
      </c>
      <c r="E588" s="183">
        <v>-105849008</v>
      </c>
      <c r="F588" t="s">
        <v>269</v>
      </c>
      <c r="G588" s="184">
        <v>-2377.2199999999998</v>
      </c>
      <c r="H588" t="s">
        <v>270</v>
      </c>
      <c r="I588">
        <v>0</v>
      </c>
    </row>
    <row r="589" spans="1:9" ht="15" customHeight="1">
      <c r="A589" s="182" t="s">
        <v>1087</v>
      </c>
      <c r="B589" t="s">
        <v>499</v>
      </c>
      <c r="C589" s="183">
        <v>-89445928</v>
      </c>
      <c r="D589" s="183">
        <v>-16403080</v>
      </c>
      <c r="E589" s="183">
        <v>-105849008</v>
      </c>
      <c r="F589" t="s">
        <v>269</v>
      </c>
      <c r="G589" s="184">
        <v>-2377.2199999999998</v>
      </c>
      <c r="H589" t="s">
        <v>270</v>
      </c>
      <c r="I589">
        <v>0</v>
      </c>
    </row>
    <row r="590" spans="1:9" ht="15" customHeight="1">
      <c r="A590" s="182" t="s">
        <v>1088</v>
      </c>
      <c r="B590" t="s">
        <v>1089</v>
      </c>
      <c r="C590" s="183">
        <v>-1987739</v>
      </c>
      <c r="D590" t="s">
        <v>160</v>
      </c>
      <c r="E590" s="183">
        <v>-1987739</v>
      </c>
      <c r="F590" t="s">
        <v>269</v>
      </c>
      <c r="G590" t="s">
        <v>160</v>
      </c>
      <c r="H590" t="s">
        <v>270</v>
      </c>
      <c r="I590">
        <v>0</v>
      </c>
    </row>
    <row r="591" spans="1:9" ht="15" customHeight="1">
      <c r="A591" s="182" t="s">
        <v>1090</v>
      </c>
      <c r="B591" t="s">
        <v>1091</v>
      </c>
      <c r="C591" s="183">
        <v>-87337479</v>
      </c>
      <c r="D591" t="s">
        <v>160</v>
      </c>
      <c r="E591" s="183">
        <v>-87337479</v>
      </c>
      <c r="F591" t="s">
        <v>269</v>
      </c>
      <c r="G591" t="s">
        <v>160</v>
      </c>
      <c r="H591" t="s">
        <v>270</v>
      </c>
      <c r="I591">
        <v>0</v>
      </c>
    </row>
    <row r="592" spans="1:9" ht="15" customHeight="1">
      <c r="A592" s="182" t="s">
        <v>1092</v>
      </c>
      <c r="B592" t="s">
        <v>1093</v>
      </c>
      <c r="C592" s="183">
        <v>-13883</v>
      </c>
      <c r="D592" t="s">
        <v>160</v>
      </c>
      <c r="E592" s="183">
        <v>-13883</v>
      </c>
      <c r="F592" t="s">
        <v>269</v>
      </c>
      <c r="G592" t="s">
        <v>160</v>
      </c>
      <c r="H592" t="s">
        <v>270</v>
      </c>
      <c r="I592">
        <v>0</v>
      </c>
    </row>
    <row r="593" spans="1:9" ht="15" customHeight="1">
      <c r="A593" s="182" t="s">
        <v>1094</v>
      </c>
      <c r="B593" t="s">
        <v>1095</v>
      </c>
      <c r="C593" s="183">
        <v>-106827</v>
      </c>
      <c r="D593" t="s">
        <v>160</v>
      </c>
      <c r="E593" s="183">
        <v>-106827</v>
      </c>
      <c r="F593" t="s">
        <v>269</v>
      </c>
      <c r="G593" t="s">
        <v>160</v>
      </c>
      <c r="H593" t="s">
        <v>270</v>
      </c>
      <c r="I593">
        <v>0</v>
      </c>
    </row>
    <row r="594" spans="1:9" ht="15" customHeight="1">
      <c r="A594" s="182" t="s">
        <v>1096</v>
      </c>
      <c r="B594" t="s">
        <v>1097</v>
      </c>
      <c r="C594" t="s">
        <v>160</v>
      </c>
      <c r="D594" s="183">
        <v>-16403080</v>
      </c>
      <c r="E594" s="183">
        <v>-16403080</v>
      </c>
      <c r="F594" t="s">
        <v>360</v>
      </c>
      <c r="G594" s="184">
        <v>-2377.2199999999998</v>
      </c>
      <c r="H594" t="s">
        <v>270</v>
      </c>
      <c r="I594">
        <v>0</v>
      </c>
    </row>
    <row r="595" spans="1:9" ht="15" customHeight="1">
      <c r="A595" s="182" t="s">
        <v>1098</v>
      </c>
      <c r="B595" t="s">
        <v>1099</v>
      </c>
      <c r="C595" s="183">
        <v>331684679931</v>
      </c>
      <c r="D595" s="183">
        <v>207635609867</v>
      </c>
      <c r="E595" s="183">
        <v>539320289798</v>
      </c>
      <c r="F595" t="s">
        <v>269</v>
      </c>
      <c r="G595" s="184">
        <v>30091637.649999999</v>
      </c>
      <c r="H595" t="s">
        <v>270</v>
      </c>
      <c r="I595">
        <v>0</v>
      </c>
    </row>
    <row r="596" spans="1:9" ht="15" customHeight="1">
      <c r="A596" s="182" t="s">
        <v>1100</v>
      </c>
      <c r="B596" t="s">
        <v>674</v>
      </c>
      <c r="C596" s="183">
        <v>326520371762</v>
      </c>
      <c r="D596" s="183">
        <v>202637733920</v>
      </c>
      <c r="E596" s="183">
        <v>529158105682</v>
      </c>
      <c r="F596" t="s">
        <v>269</v>
      </c>
      <c r="G596" s="184">
        <v>29367319.350000001</v>
      </c>
      <c r="H596" t="s">
        <v>270</v>
      </c>
      <c r="I596">
        <v>0</v>
      </c>
    </row>
    <row r="597" spans="1:9" ht="15" customHeight="1">
      <c r="A597" s="182" t="s">
        <v>1101</v>
      </c>
      <c r="B597" t="s">
        <v>1102</v>
      </c>
      <c r="C597" s="183">
        <v>98496581072</v>
      </c>
      <c r="D597" s="183">
        <v>164988128831</v>
      </c>
      <c r="E597" s="183">
        <v>263484709903</v>
      </c>
      <c r="F597" t="s">
        <v>269</v>
      </c>
      <c r="G597" s="184">
        <v>23910941.829999998</v>
      </c>
      <c r="H597" t="s">
        <v>270</v>
      </c>
      <c r="I597">
        <v>0</v>
      </c>
    </row>
    <row r="598" spans="1:9" ht="15" customHeight="1">
      <c r="A598" s="182" t="s">
        <v>1103</v>
      </c>
      <c r="B598" t="s">
        <v>499</v>
      </c>
      <c r="C598" s="183">
        <v>68956602916</v>
      </c>
      <c r="D598" s="183">
        <v>143949254042</v>
      </c>
      <c r="E598" s="183">
        <v>212905856958</v>
      </c>
      <c r="F598" t="s">
        <v>269</v>
      </c>
      <c r="G598" s="184">
        <v>20861878.149999999</v>
      </c>
      <c r="H598" t="s">
        <v>270</v>
      </c>
      <c r="I598">
        <v>0</v>
      </c>
    </row>
    <row r="599" spans="1:9" ht="15" customHeight="1">
      <c r="A599" s="182" t="s">
        <v>1104</v>
      </c>
      <c r="B599" t="s">
        <v>1105</v>
      </c>
      <c r="C599" s="183">
        <v>68956602916</v>
      </c>
      <c r="D599" t="s">
        <v>160</v>
      </c>
      <c r="E599" s="183">
        <v>68956602916</v>
      </c>
      <c r="F599" t="s">
        <v>269</v>
      </c>
      <c r="G599" t="s">
        <v>160</v>
      </c>
      <c r="H599" t="s">
        <v>270</v>
      </c>
      <c r="I599">
        <v>0</v>
      </c>
    </row>
    <row r="600" spans="1:9" ht="15" customHeight="1">
      <c r="A600" s="182" t="s">
        <v>1106</v>
      </c>
      <c r="B600" t="s">
        <v>1107</v>
      </c>
      <c r="C600" t="s">
        <v>160</v>
      </c>
      <c r="D600" s="183">
        <v>143949254042</v>
      </c>
      <c r="E600" s="183">
        <v>143949254042</v>
      </c>
      <c r="F600" t="s">
        <v>360</v>
      </c>
      <c r="G600" s="184">
        <v>20861878.149999999</v>
      </c>
      <c r="H600" t="s">
        <v>270</v>
      </c>
      <c r="I600">
        <v>0</v>
      </c>
    </row>
    <row r="601" spans="1:9" ht="15" customHeight="1">
      <c r="A601" s="182" t="s">
        <v>1108</v>
      </c>
      <c r="B601" t="s">
        <v>1109</v>
      </c>
      <c r="C601" s="183">
        <v>29400810150</v>
      </c>
      <c r="D601" s="183">
        <v>20087505148</v>
      </c>
      <c r="E601" s="183">
        <v>49488315298</v>
      </c>
      <c r="F601" t="s">
        <v>269</v>
      </c>
      <c r="G601" s="184">
        <v>2911186.22</v>
      </c>
      <c r="H601" t="s">
        <v>270</v>
      </c>
      <c r="I601">
        <v>0</v>
      </c>
    </row>
    <row r="602" spans="1:9" ht="15" customHeight="1">
      <c r="A602" s="182" t="s">
        <v>1110</v>
      </c>
      <c r="B602" t="s">
        <v>1111</v>
      </c>
      <c r="C602" s="183">
        <v>29400810150</v>
      </c>
      <c r="D602" t="s">
        <v>160</v>
      </c>
      <c r="E602" s="183">
        <v>29400810150</v>
      </c>
      <c r="F602" t="s">
        <v>269</v>
      </c>
      <c r="G602" t="s">
        <v>160</v>
      </c>
      <c r="H602" t="s">
        <v>270</v>
      </c>
      <c r="I602">
        <v>0</v>
      </c>
    </row>
    <row r="603" spans="1:9" ht="15" customHeight="1">
      <c r="A603" s="182" t="s">
        <v>1112</v>
      </c>
      <c r="B603" t="s">
        <v>1113</v>
      </c>
      <c r="C603" t="s">
        <v>160</v>
      </c>
      <c r="D603" s="183">
        <v>20087505148</v>
      </c>
      <c r="E603" s="183">
        <v>20087505148</v>
      </c>
      <c r="F603" t="s">
        <v>360</v>
      </c>
      <c r="G603" s="184">
        <v>2911186.22</v>
      </c>
      <c r="H603" t="s">
        <v>270</v>
      </c>
      <c r="I603">
        <v>0</v>
      </c>
    </row>
    <row r="604" spans="1:9" ht="15" customHeight="1">
      <c r="A604" s="182" t="s">
        <v>1114</v>
      </c>
      <c r="B604" t="s">
        <v>1115</v>
      </c>
      <c r="C604" s="183">
        <v>139168006</v>
      </c>
      <c r="D604" s="183">
        <v>951369641</v>
      </c>
      <c r="E604" s="183">
        <v>1090537647</v>
      </c>
      <c r="F604" t="s">
        <v>269</v>
      </c>
      <c r="G604" s="184">
        <v>137877.46</v>
      </c>
      <c r="H604" t="s">
        <v>270</v>
      </c>
      <c r="I604">
        <v>0</v>
      </c>
    </row>
    <row r="605" spans="1:9" ht="15" customHeight="1">
      <c r="A605" s="182" t="s">
        <v>1116</v>
      </c>
      <c r="B605" t="s">
        <v>1117</v>
      </c>
      <c r="C605" s="183">
        <v>139168006</v>
      </c>
      <c r="D605" t="s">
        <v>160</v>
      </c>
      <c r="E605" s="183">
        <v>139168006</v>
      </c>
      <c r="F605" t="s">
        <v>269</v>
      </c>
      <c r="G605" t="s">
        <v>160</v>
      </c>
      <c r="H605" t="s">
        <v>270</v>
      </c>
      <c r="I605">
        <v>0</v>
      </c>
    </row>
    <row r="606" spans="1:9" ht="15" customHeight="1">
      <c r="A606" s="182" t="s">
        <v>1118</v>
      </c>
      <c r="B606" t="s">
        <v>6109</v>
      </c>
      <c r="C606" t="s">
        <v>160</v>
      </c>
      <c r="D606" s="183">
        <v>951369641</v>
      </c>
      <c r="E606" s="183">
        <v>951369641</v>
      </c>
      <c r="F606" t="s">
        <v>360</v>
      </c>
      <c r="G606" s="184">
        <v>137877.46</v>
      </c>
      <c r="H606" t="s">
        <v>270</v>
      </c>
      <c r="I606">
        <v>0</v>
      </c>
    </row>
    <row r="607" spans="1:9" ht="15" customHeight="1">
      <c r="A607" s="182" t="s">
        <v>1120</v>
      </c>
      <c r="B607" t="s">
        <v>1121</v>
      </c>
      <c r="C607" s="183">
        <v>195094009479</v>
      </c>
      <c r="D607" s="183">
        <v>36544016472</v>
      </c>
      <c r="E607" s="183">
        <v>231638025951</v>
      </c>
      <c r="F607" t="s">
        <v>269</v>
      </c>
      <c r="G607" s="184">
        <v>5296149.84</v>
      </c>
      <c r="H607" t="s">
        <v>270</v>
      </c>
      <c r="I607">
        <v>0</v>
      </c>
    </row>
    <row r="608" spans="1:9" ht="15" customHeight="1">
      <c r="A608" s="182" t="s">
        <v>1122</v>
      </c>
      <c r="B608" t="s">
        <v>499</v>
      </c>
      <c r="C608" s="183">
        <v>166338855533</v>
      </c>
      <c r="D608" s="183">
        <v>34477034701</v>
      </c>
      <c r="E608" s="183">
        <v>200815890234</v>
      </c>
      <c r="F608" t="s">
        <v>269</v>
      </c>
      <c r="G608" s="184">
        <v>4996592.04</v>
      </c>
      <c r="H608" t="s">
        <v>270</v>
      </c>
      <c r="I608">
        <v>0</v>
      </c>
    </row>
    <row r="609" spans="1:9" ht="15" customHeight="1">
      <c r="A609" s="182" t="s">
        <v>1129</v>
      </c>
      <c r="B609" t="s">
        <v>1130</v>
      </c>
      <c r="C609" s="183">
        <v>25341374235</v>
      </c>
      <c r="D609" t="s">
        <v>160</v>
      </c>
      <c r="E609" s="183">
        <v>25341374235</v>
      </c>
      <c r="F609" t="s">
        <v>269</v>
      </c>
      <c r="G609" t="s">
        <v>160</v>
      </c>
      <c r="H609" t="s">
        <v>270</v>
      </c>
      <c r="I609">
        <v>0</v>
      </c>
    </row>
    <row r="610" spans="1:9" ht="15" customHeight="1">
      <c r="A610" s="182" t="s">
        <v>1123</v>
      </c>
      <c r="B610" t="s">
        <v>1124</v>
      </c>
      <c r="C610" s="183">
        <v>50778621132</v>
      </c>
      <c r="D610" t="s">
        <v>160</v>
      </c>
      <c r="E610" s="183">
        <v>50778621132</v>
      </c>
      <c r="F610" t="s">
        <v>269</v>
      </c>
      <c r="G610" t="s">
        <v>160</v>
      </c>
      <c r="H610" t="s">
        <v>270</v>
      </c>
      <c r="I610">
        <v>0</v>
      </c>
    </row>
    <row r="611" spans="1:9" ht="15" customHeight="1">
      <c r="A611" s="182" t="s">
        <v>1125</v>
      </c>
      <c r="B611" t="s">
        <v>1126</v>
      </c>
      <c r="C611" s="183">
        <v>19508346044</v>
      </c>
      <c r="D611" t="s">
        <v>160</v>
      </c>
      <c r="E611" s="183">
        <v>19508346044</v>
      </c>
      <c r="F611" t="s">
        <v>269</v>
      </c>
      <c r="G611" t="s">
        <v>160</v>
      </c>
      <c r="H611" t="s">
        <v>270</v>
      </c>
      <c r="I611">
        <v>0</v>
      </c>
    </row>
    <row r="612" spans="1:9" ht="15" customHeight="1">
      <c r="A612" s="182" t="s">
        <v>1127</v>
      </c>
      <c r="B612" t="s">
        <v>1128</v>
      </c>
      <c r="C612" s="183">
        <v>70710514122</v>
      </c>
      <c r="D612" t="s">
        <v>160</v>
      </c>
      <c r="E612" s="183">
        <v>70710514122</v>
      </c>
      <c r="F612" t="s">
        <v>269</v>
      </c>
      <c r="G612" t="s">
        <v>160</v>
      </c>
      <c r="H612" t="s">
        <v>270</v>
      </c>
      <c r="I612">
        <v>0</v>
      </c>
    </row>
    <row r="613" spans="1:9" ht="15" customHeight="1">
      <c r="A613" s="182" t="s">
        <v>1131</v>
      </c>
      <c r="B613" t="s">
        <v>1132</v>
      </c>
      <c r="C613" t="s">
        <v>160</v>
      </c>
      <c r="D613" s="183">
        <v>33448246033</v>
      </c>
      <c r="E613" s="183">
        <v>33448246033</v>
      </c>
      <c r="F613" t="s">
        <v>360</v>
      </c>
      <c r="G613" s="184">
        <v>4847494.6100000003</v>
      </c>
      <c r="H613" t="s">
        <v>270</v>
      </c>
      <c r="I613">
        <v>0</v>
      </c>
    </row>
    <row r="614" spans="1:9" ht="15" customHeight="1">
      <c r="A614" s="182" t="s">
        <v>6110</v>
      </c>
      <c r="B614" t="s">
        <v>6111</v>
      </c>
      <c r="C614" t="s">
        <v>160</v>
      </c>
      <c r="D614" s="183">
        <v>10611403</v>
      </c>
      <c r="E614" s="183">
        <v>10611403</v>
      </c>
      <c r="F614" t="s">
        <v>360</v>
      </c>
      <c r="G614" s="184">
        <v>1537.86</v>
      </c>
      <c r="H614" t="s">
        <v>270</v>
      </c>
      <c r="I614">
        <v>0</v>
      </c>
    </row>
    <row r="615" spans="1:9" ht="15" customHeight="1">
      <c r="A615" s="182" t="s">
        <v>1133</v>
      </c>
      <c r="B615" t="s">
        <v>1124</v>
      </c>
      <c r="C615" t="s">
        <v>160</v>
      </c>
      <c r="D615" s="183">
        <v>1018177265</v>
      </c>
      <c r="E615" s="183">
        <v>1018177265</v>
      </c>
      <c r="F615" t="s">
        <v>360</v>
      </c>
      <c r="G615" s="184">
        <v>147559.57</v>
      </c>
      <c r="H615" t="s">
        <v>270</v>
      </c>
      <c r="I615">
        <v>0</v>
      </c>
    </row>
    <row r="616" spans="1:9" ht="15" customHeight="1">
      <c r="A616" s="182" t="s">
        <v>1134</v>
      </c>
      <c r="B616" t="s">
        <v>1135</v>
      </c>
      <c r="C616" s="183">
        <v>87524900</v>
      </c>
      <c r="D616" t="s">
        <v>160</v>
      </c>
      <c r="E616" s="183">
        <v>87524900</v>
      </c>
      <c r="F616" t="s">
        <v>269</v>
      </c>
      <c r="G616" t="s">
        <v>160</v>
      </c>
      <c r="H616" t="s">
        <v>270</v>
      </c>
      <c r="I616">
        <v>0</v>
      </c>
    </row>
    <row r="617" spans="1:9" ht="15" customHeight="1">
      <c r="A617" s="182" t="s">
        <v>1136</v>
      </c>
      <c r="B617" t="s">
        <v>1137</v>
      </c>
      <c r="C617" s="183">
        <v>87524900</v>
      </c>
      <c r="D617" t="s">
        <v>160</v>
      </c>
      <c r="E617" s="183">
        <v>87524900</v>
      </c>
      <c r="F617" t="s">
        <v>269</v>
      </c>
      <c r="G617" t="s">
        <v>160</v>
      </c>
      <c r="H617" t="s">
        <v>270</v>
      </c>
      <c r="I617">
        <v>0</v>
      </c>
    </row>
    <row r="618" spans="1:9" ht="15" customHeight="1">
      <c r="A618" s="182" t="s">
        <v>1138</v>
      </c>
      <c r="B618" t="s">
        <v>1139</v>
      </c>
      <c r="C618" s="183">
        <v>26233620540</v>
      </c>
      <c r="D618" s="183">
        <v>1381102488</v>
      </c>
      <c r="E618" s="183">
        <v>27614723028</v>
      </c>
      <c r="F618" t="s">
        <v>269</v>
      </c>
      <c r="G618" s="184">
        <v>200156.59</v>
      </c>
      <c r="H618" t="s">
        <v>270</v>
      </c>
      <c r="I618">
        <v>0</v>
      </c>
    </row>
    <row r="619" spans="1:9" ht="15" customHeight="1">
      <c r="A619" s="182" t="s">
        <v>1140</v>
      </c>
      <c r="B619" t="s">
        <v>1141</v>
      </c>
      <c r="C619" s="183">
        <v>8595267185</v>
      </c>
      <c r="D619" t="s">
        <v>160</v>
      </c>
      <c r="E619" s="183">
        <v>8595267185</v>
      </c>
      <c r="F619" t="s">
        <v>269</v>
      </c>
      <c r="G619" t="s">
        <v>160</v>
      </c>
      <c r="H619" t="s">
        <v>270</v>
      </c>
      <c r="I619">
        <v>0</v>
      </c>
    </row>
    <row r="620" spans="1:9" ht="15" customHeight="1">
      <c r="A620" s="182" t="s">
        <v>1142</v>
      </c>
      <c r="B620" t="s">
        <v>1143</v>
      </c>
      <c r="C620" s="183">
        <v>5180353500</v>
      </c>
      <c r="D620" t="s">
        <v>160</v>
      </c>
      <c r="E620" s="183">
        <v>5180353500</v>
      </c>
      <c r="F620" t="s">
        <v>269</v>
      </c>
      <c r="G620" t="s">
        <v>160</v>
      </c>
      <c r="H620" t="s">
        <v>270</v>
      </c>
      <c r="I620">
        <v>0</v>
      </c>
    </row>
    <row r="621" spans="1:9" ht="15" customHeight="1">
      <c r="A621" s="182" t="s">
        <v>1144</v>
      </c>
      <c r="B621" t="s">
        <v>1145</v>
      </c>
      <c r="C621" s="183">
        <v>9627958353</v>
      </c>
      <c r="D621" t="s">
        <v>160</v>
      </c>
      <c r="E621" s="183">
        <v>9627958353</v>
      </c>
      <c r="F621" t="s">
        <v>269</v>
      </c>
      <c r="G621" t="s">
        <v>160</v>
      </c>
      <c r="H621" t="s">
        <v>270</v>
      </c>
      <c r="I621">
        <v>0</v>
      </c>
    </row>
    <row r="622" spans="1:9" ht="15" customHeight="1">
      <c r="A622" s="182" t="s">
        <v>6112</v>
      </c>
      <c r="B622" t="s">
        <v>6113</v>
      </c>
      <c r="C622" s="183">
        <v>7357683</v>
      </c>
      <c r="D622" t="s">
        <v>160</v>
      </c>
      <c r="E622" s="183">
        <v>7357683</v>
      </c>
      <c r="F622" t="s">
        <v>269</v>
      </c>
      <c r="G622" t="s">
        <v>160</v>
      </c>
      <c r="H622" t="s">
        <v>270</v>
      </c>
      <c r="I622">
        <v>0</v>
      </c>
    </row>
    <row r="623" spans="1:9" ht="15" customHeight="1">
      <c r="A623" s="182" t="s">
        <v>1146</v>
      </c>
      <c r="B623" t="s">
        <v>1147</v>
      </c>
      <c r="C623" s="183">
        <v>2822683819</v>
      </c>
      <c r="D623" t="s">
        <v>160</v>
      </c>
      <c r="E623" s="183">
        <v>2822683819</v>
      </c>
      <c r="F623" t="s">
        <v>269</v>
      </c>
      <c r="G623" t="s">
        <v>160</v>
      </c>
      <c r="H623" t="s">
        <v>270</v>
      </c>
      <c r="I623">
        <v>0</v>
      </c>
    </row>
    <row r="624" spans="1:9" ht="15" customHeight="1">
      <c r="A624" s="182" t="s">
        <v>1148</v>
      </c>
      <c r="B624" t="s">
        <v>1149</v>
      </c>
      <c r="C624" t="s">
        <v>160</v>
      </c>
      <c r="D624" s="183">
        <v>1381102488</v>
      </c>
      <c r="E624" s="183">
        <v>1381102488</v>
      </c>
      <c r="F624" t="s">
        <v>360</v>
      </c>
      <c r="G624" s="184">
        <v>200156.59</v>
      </c>
      <c r="H624" t="s">
        <v>270</v>
      </c>
      <c r="I624">
        <v>0</v>
      </c>
    </row>
    <row r="625" spans="1:9" ht="15" customHeight="1">
      <c r="A625" s="182" t="s">
        <v>1152</v>
      </c>
      <c r="B625" t="s">
        <v>1153</v>
      </c>
      <c r="C625" s="183">
        <v>1923576185</v>
      </c>
      <c r="D625" s="183">
        <v>685879283</v>
      </c>
      <c r="E625" s="183">
        <v>2609455468</v>
      </c>
      <c r="F625" t="s">
        <v>269</v>
      </c>
      <c r="G625" s="184">
        <v>99401.21</v>
      </c>
      <c r="H625" t="s">
        <v>270</v>
      </c>
      <c r="I625">
        <v>0</v>
      </c>
    </row>
    <row r="626" spans="1:9" ht="15" customHeight="1">
      <c r="A626" s="182" t="s">
        <v>1154</v>
      </c>
      <c r="B626" t="s">
        <v>1155</v>
      </c>
      <c r="C626" s="183">
        <v>421634629</v>
      </c>
      <c r="D626" t="s">
        <v>160</v>
      </c>
      <c r="E626" s="183">
        <v>421634629</v>
      </c>
      <c r="F626" t="s">
        <v>269</v>
      </c>
      <c r="G626" t="s">
        <v>160</v>
      </c>
      <c r="H626" t="s">
        <v>270</v>
      </c>
      <c r="I626">
        <v>0</v>
      </c>
    </row>
    <row r="627" spans="1:9" ht="15" customHeight="1">
      <c r="A627" s="182" t="s">
        <v>1156</v>
      </c>
      <c r="B627" t="s">
        <v>1157</v>
      </c>
      <c r="C627" s="183">
        <v>451263784</v>
      </c>
      <c r="D627" t="s">
        <v>160</v>
      </c>
      <c r="E627" s="183">
        <v>451263784</v>
      </c>
      <c r="F627" t="s">
        <v>269</v>
      </c>
      <c r="G627" t="s">
        <v>160</v>
      </c>
      <c r="H627" t="s">
        <v>270</v>
      </c>
      <c r="I627">
        <v>0</v>
      </c>
    </row>
    <row r="628" spans="1:9" ht="15" customHeight="1">
      <c r="A628" s="182" t="s">
        <v>1158</v>
      </c>
      <c r="B628" t="s">
        <v>1159</v>
      </c>
      <c r="C628" s="183">
        <v>1050677772</v>
      </c>
      <c r="D628" t="s">
        <v>160</v>
      </c>
      <c r="E628" s="183">
        <v>1050677772</v>
      </c>
      <c r="F628" t="s">
        <v>269</v>
      </c>
      <c r="G628" t="s">
        <v>160</v>
      </c>
      <c r="H628" t="s">
        <v>270</v>
      </c>
      <c r="I628">
        <v>0</v>
      </c>
    </row>
    <row r="629" spans="1:9" ht="15" customHeight="1">
      <c r="A629" s="182" t="s">
        <v>1160</v>
      </c>
      <c r="B629" t="s">
        <v>1161</v>
      </c>
      <c r="C629" t="s">
        <v>160</v>
      </c>
      <c r="D629" s="183">
        <v>685879283</v>
      </c>
      <c r="E629" s="183">
        <v>685879283</v>
      </c>
      <c r="F629" t="s">
        <v>360</v>
      </c>
      <c r="G629" s="184">
        <v>99401.21</v>
      </c>
      <c r="H629" t="s">
        <v>270</v>
      </c>
      <c r="I629">
        <v>0</v>
      </c>
    </row>
    <row r="630" spans="1:9" ht="15" customHeight="1">
      <c r="A630" s="182" t="s">
        <v>1162</v>
      </c>
      <c r="B630" t="s">
        <v>1163</v>
      </c>
      <c r="C630" s="183">
        <v>510432321</v>
      </c>
      <c r="D630" t="s">
        <v>160</v>
      </c>
      <c r="E630" s="183">
        <v>510432321</v>
      </c>
      <c r="F630" t="s">
        <v>269</v>
      </c>
      <c r="G630" t="s">
        <v>160</v>
      </c>
      <c r="H630" t="s">
        <v>270</v>
      </c>
      <c r="I630">
        <v>0</v>
      </c>
    </row>
    <row r="631" spans="1:9" ht="15" customHeight="1">
      <c r="A631" s="182" t="s">
        <v>1164</v>
      </c>
      <c r="B631" t="s">
        <v>1165</v>
      </c>
      <c r="C631" s="183">
        <v>444600689</v>
      </c>
      <c r="D631" t="s">
        <v>160</v>
      </c>
      <c r="E631" s="183">
        <v>444600689</v>
      </c>
      <c r="F631" t="s">
        <v>269</v>
      </c>
      <c r="G631" t="s">
        <v>160</v>
      </c>
      <c r="H631" t="s">
        <v>270</v>
      </c>
      <c r="I631">
        <v>0</v>
      </c>
    </row>
    <row r="632" spans="1:9" ht="15" customHeight="1">
      <c r="A632" s="182" t="s">
        <v>1166</v>
      </c>
      <c r="B632" t="s">
        <v>1167</v>
      </c>
      <c r="C632" s="183">
        <v>65831632</v>
      </c>
      <c r="D632" t="s">
        <v>160</v>
      </c>
      <c r="E632" s="183">
        <v>65831632</v>
      </c>
      <c r="F632" t="s">
        <v>269</v>
      </c>
      <c r="G632" t="s">
        <v>160</v>
      </c>
      <c r="H632" t="s">
        <v>270</v>
      </c>
      <c r="I632">
        <v>0</v>
      </c>
    </row>
    <row r="633" spans="1:9" ht="15" customHeight="1">
      <c r="A633" s="182" t="s">
        <v>1168</v>
      </c>
      <c r="B633" t="s">
        <v>779</v>
      </c>
      <c r="C633" s="183">
        <v>1439364526</v>
      </c>
      <c r="D633" s="183">
        <v>37560128</v>
      </c>
      <c r="E633" s="183">
        <v>1476924654</v>
      </c>
      <c r="F633" t="s">
        <v>269</v>
      </c>
      <c r="G633" s="184">
        <v>5443.41</v>
      </c>
      <c r="H633" t="s">
        <v>270</v>
      </c>
      <c r="I633">
        <v>0</v>
      </c>
    </row>
    <row r="634" spans="1:9" ht="15" customHeight="1">
      <c r="A634" s="182" t="s">
        <v>1169</v>
      </c>
      <c r="B634" t="s">
        <v>781</v>
      </c>
      <c r="C634" s="183">
        <v>1439364526</v>
      </c>
      <c r="D634" s="183">
        <v>37560128</v>
      </c>
      <c r="E634" s="183">
        <v>1476924654</v>
      </c>
      <c r="F634" t="s">
        <v>269</v>
      </c>
      <c r="G634" s="184">
        <v>5443.41</v>
      </c>
      <c r="H634" t="s">
        <v>270</v>
      </c>
      <c r="I634">
        <v>0</v>
      </c>
    </row>
    <row r="635" spans="1:9" ht="15" customHeight="1">
      <c r="A635" s="182" t="s">
        <v>1172</v>
      </c>
      <c r="B635" t="s">
        <v>784</v>
      </c>
      <c r="C635" s="183">
        <v>1439364526</v>
      </c>
      <c r="D635" t="s">
        <v>160</v>
      </c>
      <c r="E635" s="183">
        <v>1439364526</v>
      </c>
      <c r="F635" t="s">
        <v>269</v>
      </c>
      <c r="G635" t="s">
        <v>160</v>
      </c>
      <c r="H635" t="s">
        <v>270</v>
      </c>
      <c r="I635">
        <v>0</v>
      </c>
    </row>
    <row r="636" spans="1:9" ht="15" customHeight="1">
      <c r="A636" s="182" t="s">
        <v>1170</v>
      </c>
      <c r="B636" t="s">
        <v>1171</v>
      </c>
      <c r="C636" t="s">
        <v>160</v>
      </c>
      <c r="D636" s="183">
        <v>37560128</v>
      </c>
      <c r="E636" s="183">
        <v>37560128</v>
      </c>
      <c r="F636" t="s">
        <v>360</v>
      </c>
      <c r="G636" s="184">
        <v>5443.41</v>
      </c>
      <c r="H636" t="s">
        <v>270</v>
      </c>
      <c r="I636">
        <v>0</v>
      </c>
    </row>
    <row r="637" spans="1:9" ht="15" customHeight="1">
      <c r="A637" s="182" t="s">
        <v>6114</v>
      </c>
      <c r="B637" t="s">
        <v>6115</v>
      </c>
      <c r="C637" s="183">
        <v>31490416685</v>
      </c>
      <c r="D637" s="183">
        <v>1068028489</v>
      </c>
      <c r="E637" s="183">
        <v>32558445174</v>
      </c>
      <c r="F637" t="s">
        <v>269</v>
      </c>
      <c r="G637" s="184">
        <v>154784.26999999999</v>
      </c>
      <c r="H637" t="s">
        <v>270</v>
      </c>
      <c r="I637">
        <v>0</v>
      </c>
    </row>
    <row r="638" spans="1:9" ht="15" customHeight="1">
      <c r="A638" s="182" t="s">
        <v>6116</v>
      </c>
      <c r="B638" t="s">
        <v>6117</v>
      </c>
      <c r="C638" s="183">
        <v>31490416685</v>
      </c>
      <c r="D638" s="183">
        <v>1068028489</v>
      </c>
      <c r="E638" s="183">
        <v>32558445174</v>
      </c>
      <c r="F638" t="s">
        <v>269</v>
      </c>
      <c r="G638" s="184">
        <v>154784.26999999999</v>
      </c>
      <c r="H638" t="s">
        <v>270</v>
      </c>
      <c r="I638">
        <v>0</v>
      </c>
    </row>
    <row r="639" spans="1:9" ht="15" customHeight="1">
      <c r="A639" s="182" t="s">
        <v>6118</v>
      </c>
      <c r="B639" t="s">
        <v>6119</v>
      </c>
      <c r="C639" s="183">
        <v>3905149800</v>
      </c>
      <c r="D639" t="s">
        <v>160</v>
      </c>
      <c r="E639" s="183">
        <v>3905149800</v>
      </c>
      <c r="F639" t="s">
        <v>269</v>
      </c>
      <c r="G639" t="s">
        <v>160</v>
      </c>
      <c r="H639" t="s">
        <v>270</v>
      </c>
      <c r="I639">
        <v>0</v>
      </c>
    </row>
    <row r="640" spans="1:9" ht="15" customHeight="1">
      <c r="A640" s="182" t="s">
        <v>6120</v>
      </c>
      <c r="B640" t="s">
        <v>6121</v>
      </c>
      <c r="C640" s="183">
        <v>7540856047</v>
      </c>
      <c r="D640" t="s">
        <v>160</v>
      </c>
      <c r="E640" s="183">
        <v>7540856047</v>
      </c>
      <c r="F640" t="s">
        <v>269</v>
      </c>
      <c r="G640" t="s">
        <v>160</v>
      </c>
      <c r="H640" t="s">
        <v>270</v>
      </c>
      <c r="I640">
        <v>0</v>
      </c>
    </row>
    <row r="641" spans="1:9" ht="15" customHeight="1">
      <c r="A641" s="182" t="s">
        <v>6122</v>
      </c>
      <c r="B641" t="s">
        <v>6123</v>
      </c>
      <c r="C641" s="183">
        <v>11124589031</v>
      </c>
      <c r="D641" t="s">
        <v>160</v>
      </c>
      <c r="E641" s="183">
        <v>11124589031</v>
      </c>
      <c r="F641" t="s">
        <v>269</v>
      </c>
      <c r="G641" t="s">
        <v>160</v>
      </c>
      <c r="H641" t="s">
        <v>270</v>
      </c>
      <c r="I641">
        <v>0</v>
      </c>
    </row>
    <row r="642" spans="1:9" ht="15" customHeight="1">
      <c r="A642" s="182" t="s">
        <v>6124</v>
      </c>
      <c r="B642" t="s">
        <v>6125</v>
      </c>
      <c r="C642" s="183">
        <v>35349718</v>
      </c>
      <c r="D642" t="s">
        <v>160</v>
      </c>
      <c r="E642" s="183">
        <v>35349718</v>
      </c>
      <c r="F642" t="s">
        <v>269</v>
      </c>
      <c r="G642" t="s">
        <v>160</v>
      </c>
      <c r="H642" t="s">
        <v>270</v>
      </c>
      <c r="I642">
        <v>0</v>
      </c>
    </row>
    <row r="643" spans="1:9" ht="15" customHeight="1">
      <c r="A643" s="182" t="s">
        <v>6126</v>
      </c>
      <c r="B643" t="s">
        <v>6127</v>
      </c>
      <c r="C643" s="183">
        <v>3967164543</v>
      </c>
      <c r="D643" t="s">
        <v>160</v>
      </c>
      <c r="E643" s="183">
        <v>3967164543</v>
      </c>
      <c r="F643" t="s">
        <v>269</v>
      </c>
      <c r="G643" t="s">
        <v>160</v>
      </c>
      <c r="H643" t="s">
        <v>270</v>
      </c>
      <c r="I643">
        <v>0</v>
      </c>
    </row>
    <row r="644" spans="1:9" ht="15" customHeight="1">
      <c r="A644" s="182" t="s">
        <v>6128</v>
      </c>
      <c r="B644" t="s">
        <v>6129</v>
      </c>
      <c r="C644" s="183">
        <v>8908200</v>
      </c>
      <c r="D644" t="s">
        <v>160</v>
      </c>
      <c r="E644" s="183">
        <v>8908200</v>
      </c>
      <c r="F644" t="s">
        <v>269</v>
      </c>
      <c r="G644" t="s">
        <v>160</v>
      </c>
      <c r="H644" t="s">
        <v>270</v>
      </c>
      <c r="I644">
        <v>0</v>
      </c>
    </row>
    <row r="645" spans="1:9" ht="15" customHeight="1">
      <c r="A645" s="182" t="s">
        <v>6130</v>
      </c>
      <c r="B645" t="s">
        <v>6131</v>
      </c>
      <c r="C645" s="183">
        <v>4908399346</v>
      </c>
      <c r="D645" t="s">
        <v>160</v>
      </c>
      <c r="E645" s="183">
        <v>4908399346</v>
      </c>
      <c r="F645" t="s">
        <v>269</v>
      </c>
      <c r="G645" t="s">
        <v>160</v>
      </c>
      <c r="H645" t="s">
        <v>270</v>
      </c>
      <c r="I645">
        <v>0</v>
      </c>
    </row>
    <row r="646" spans="1:9" ht="15" customHeight="1">
      <c r="A646" s="182" t="s">
        <v>6132</v>
      </c>
      <c r="B646" t="s">
        <v>6121</v>
      </c>
      <c r="C646" t="s">
        <v>160</v>
      </c>
      <c r="D646" s="183">
        <v>213138119</v>
      </c>
      <c r="E646" s="183">
        <v>213138119</v>
      </c>
      <c r="F646" t="s">
        <v>360</v>
      </c>
      <c r="G646" s="184">
        <v>30889.09</v>
      </c>
      <c r="H646" t="s">
        <v>270</v>
      </c>
      <c r="I646">
        <v>0</v>
      </c>
    </row>
    <row r="647" spans="1:9" ht="15" customHeight="1">
      <c r="A647" s="182" t="s">
        <v>6133</v>
      </c>
      <c r="B647" t="s">
        <v>6123</v>
      </c>
      <c r="C647" t="s">
        <v>160</v>
      </c>
      <c r="D647" s="183">
        <v>12122044</v>
      </c>
      <c r="E647" s="183">
        <v>12122044</v>
      </c>
      <c r="F647" t="s">
        <v>360</v>
      </c>
      <c r="G647" s="184">
        <v>1756.79</v>
      </c>
      <c r="H647" t="s">
        <v>270</v>
      </c>
      <c r="I647">
        <v>0</v>
      </c>
    </row>
    <row r="648" spans="1:9" ht="15" customHeight="1">
      <c r="A648" s="182" t="s">
        <v>6134</v>
      </c>
      <c r="B648" t="s">
        <v>6131</v>
      </c>
      <c r="C648" t="s">
        <v>160</v>
      </c>
      <c r="D648" s="183">
        <v>842768326</v>
      </c>
      <c r="E648" s="183">
        <v>842768326</v>
      </c>
      <c r="F648" t="s">
        <v>360</v>
      </c>
      <c r="G648" s="184">
        <v>122138.39</v>
      </c>
      <c r="H648" t="s">
        <v>270</v>
      </c>
      <c r="I648">
        <v>0</v>
      </c>
    </row>
    <row r="649" spans="1:9" ht="15" customHeight="1">
      <c r="A649" s="182" t="s">
        <v>5518</v>
      </c>
      <c r="B649" t="s">
        <v>5301</v>
      </c>
      <c r="C649" s="183">
        <v>802326692</v>
      </c>
      <c r="D649" t="s">
        <v>160</v>
      </c>
      <c r="E649" s="183">
        <v>802326692</v>
      </c>
      <c r="F649" t="s">
        <v>269</v>
      </c>
      <c r="G649" t="s">
        <v>160</v>
      </c>
      <c r="H649" t="s">
        <v>270</v>
      </c>
      <c r="I649">
        <v>0</v>
      </c>
    </row>
    <row r="650" spans="1:9" ht="15" customHeight="1">
      <c r="A650" s="182" t="s">
        <v>5662</v>
      </c>
      <c r="B650" t="s">
        <v>5305</v>
      </c>
      <c r="C650" s="183">
        <v>802326692</v>
      </c>
      <c r="D650" t="s">
        <v>160</v>
      </c>
      <c r="E650" s="183">
        <v>802326692</v>
      </c>
      <c r="F650" t="s">
        <v>269</v>
      </c>
      <c r="G650" t="s">
        <v>160</v>
      </c>
      <c r="H650" t="s">
        <v>270</v>
      </c>
      <c r="I650">
        <v>0</v>
      </c>
    </row>
    <row r="651" spans="1:9" ht="15" customHeight="1">
      <c r="A651" s="182" t="s">
        <v>5663</v>
      </c>
      <c r="B651" t="s">
        <v>5302</v>
      </c>
      <c r="C651" s="183">
        <v>802326692</v>
      </c>
      <c r="D651" t="s">
        <v>160</v>
      </c>
      <c r="E651" s="183">
        <v>802326692</v>
      </c>
      <c r="F651" t="s">
        <v>269</v>
      </c>
      <c r="G651" t="s">
        <v>160</v>
      </c>
      <c r="H651" t="s">
        <v>270</v>
      </c>
      <c r="I651">
        <v>0</v>
      </c>
    </row>
    <row r="652" spans="1:9" ht="15" customHeight="1">
      <c r="A652" s="182" t="s">
        <v>5664</v>
      </c>
      <c r="B652" t="s">
        <v>5665</v>
      </c>
      <c r="C652" s="183">
        <v>802326692</v>
      </c>
      <c r="D652" t="s">
        <v>160</v>
      </c>
      <c r="E652" s="183">
        <v>802326692</v>
      </c>
      <c r="F652" t="s">
        <v>269</v>
      </c>
      <c r="G652" t="s">
        <v>160</v>
      </c>
      <c r="H652" t="s">
        <v>270</v>
      </c>
      <c r="I652">
        <v>0</v>
      </c>
    </row>
    <row r="653" spans="1:9" ht="15" customHeight="1">
      <c r="A653" s="182" t="s">
        <v>1179</v>
      </c>
      <c r="B653" t="s">
        <v>1180</v>
      </c>
      <c r="C653" s="183">
        <v>4874735304</v>
      </c>
      <c r="D653" s="183">
        <v>5010163800</v>
      </c>
      <c r="E653" s="183">
        <v>9884899104</v>
      </c>
      <c r="F653" t="s">
        <v>269</v>
      </c>
      <c r="G653" s="184">
        <v>726099.12</v>
      </c>
      <c r="H653" t="s">
        <v>270</v>
      </c>
      <c r="I653">
        <v>0</v>
      </c>
    </row>
    <row r="654" spans="1:9" ht="15" customHeight="1">
      <c r="A654" s="182" t="s">
        <v>1181</v>
      </c>
      <c r="B654" t="s">
        <v>729</v>
      </c>
      <c r="C654" s="183">
        <v>4742227323</v>
      </c>
      <c r="D654" s="183">
        <v>4996779863</v>
      </c>
      <c r="E654" s="183">
        <v>9739007186</v>
      </c>
      <c r="F654" t="s">
        <v>269</v>
      </c>
      <c r="G654" s="184">
        <v>724159.45</v>
      </c>
      <c r="H654" t="s">
        <v>270</v>
      </c>
      <c r="I654">
        <v>0</v>
      </c>
    </row>
    <row r="655" spans="1:9" ht="15" customHeight="1">
      <c r="A655" s="182" t="s">
        <v>1182</v>
      </c>
      <c r="B655" t="s">
        <v>731</v>
      </c>
      <c r="C655" s="183">
        <v>20703921114</v>
      </c>
      <c r="D655" s="183">
        <v>9846003564</v>
      </c>
      <c r="E655" s="183">
        <v>30549924678</v>
      </c>
      <c r="F655" t="s">
        <v>269</v>
      </c>
      <c r="G655" s="184">
        <v>1426934.29</v>
      </c>
      <c r="H655" t="s">
        <v>270</v>
      </c>
      <c r="I655">
        <v>0</v>
      </c>
    </row>
    <row r="656" spans="1:9" ht="15" customHeight="1">
      <c r="A656" s="182" t="s">
        <v>1183</v>
      </c>
      <c r="B656" t="s">
        <v>1184</v>
      </c>
      <c r="C656" s="183">
        <v>2885506599</v>
      </c>
      <c r="D656" t="s">
        <v>160</v>
      </c>
      <c r="E656" s="183">
        <v>2885506599</v>
      </c>
      <c r="F656" t="s">
        <v>269</v>
      </c>
      <c r="G656" t="s">
        <v>160</v>
      </c>
      <c r="H656" t="s">
        <v>270</v>
      </c>
      <c r="I656">
        <v>0</v>
      </c>
    </row>
    <row r="657" spans="1:9" ht="15" customHeight="1">
      <c r="A657" s="182" t="s">
        <v>1185</v>
      </c>
      <c r="B657" t="s">
        <v>1186</v>
      </c>
      <c r="C657" s="183">
        <v>3213691556</v>
      </c>
      <c r="D657" t="s">
        <v>160</v>
      </c>
      <c r="E657" s="183">
        <v>3213691556</v>
      </c>
      <c r="F657" t="s">
        <v>269</v>
      </c>
      <c r="G657" t="s">
        <v>160</v>
      </c>
      <c r="H657" t="s">
        <v>270</v>
      </c>
      <c r="I657">
        <v>0</v>
      </c>
    </row>
    <row r="658" spans="1:9" ht="15" customHeight="1">
      <c r="A658" s="182" t="s">
        <v>1187</v>
      </c>
      <c r="B658" t="s">
        <v>1188</v>
      </c>
      <c r="C658" s="183">
        <v>2930700</v>
      </c>
      <c r="D658" t="s">
        <v>160</v>
      </c>
      <c r="E658" s="183">
        <v>2930700</v>
      </c>
      <c r="F658" t="s">
        <v>269</v>
      </c>
      <c r="G658" t="s">
        <v>160</v>
      </c>
      <c r="H658" t="s">
        <v>270</v>
      </c>
      <c r="I658">
        <v>0</v>
      </c>
    </row>
    <row r="659" spans="1:9" ht="15" customHeight="1">
      <c r="A659" s="182" t="s">
        <v>1189</v>
      </c>
      <c r="B659" t="s">
        <v>1190</v>
      </c>
      <c r="C659" s="183">
        <v>42152780</v>
      </c>
      <c r="D659" t="s">
        <v>160</v>
      </c>
      <c r="E659" s="183">
        <v>42152780</v>
      </c>
      <c r="F659" t="s">
        <v>269</v>
      </c>
      <c r="G659" t="s">
        <v>160</v>
      </c>
      <c r="H659" t="s">
        <v>270</v>
      </c>
      <c r="I659">
        <v>0</v>
      </c>
    </row>
    <row r="660" spans="1:9" ht="15" customHeight="1">
      <c r="A660" s="182" t="s">
        <v>1191</v>
      </c>
      <c r="B660" t="s">
        <v>1192</v>
      </c>
      <c r="C660" s="183">
        <v>6547868</v>
      </c>
      <c r="D660" t="s">
        <v>160</v>
      </c>
      <c r="E660" s="183">
        <v>6547868</v>
      </c>
      <c r="F660" t="s">
        <v>269</v>
      </c>
      <c r="G660" t="s">
        <v>160</v>
      </c>
      <c r="H660" t="s">
        <v>270</v>
      </c>
      <c r="I660">
        <v>0</v>
      </c>
    </row>
    <row r="661" spans="1:9" ht="15" customHeight="1">
      <c r="A661" s="182" t="s">
        <v>6135</v>
      </c>
      <c r="B661" t="s">
        <v>6136</v>
      </c>
      <c r="C661" s="183">
        <v>322317</v>
      </c>
      <c r="D661" t="s">
        <v>160</v>
      </c>
      <c r="E661" s="183">
        <v>322317</v>
      </c>
      <c r="F661" t="s">
        <v>269</v>
      </c>
      <c r="G661" t="s">
        <v>160</v>
      </c>
      <c r="H661" t="s">
        <v>270</v>
      </c>
      <c r="I661">
        <v>0</v>
      </c>
    </row>
    <row r="662" spans="1:9" ht="15" customHeight="1">
      <c r="A662" s="182" t="s">
        <v>1193</v>
      </c>
      <c r="B662" t="s">
        <v>1194</v>
      </c>
      <c r="C662" s="183">
        <v>2318963986</v>
      </c>
      <c r="D662" t="s">
        <v>160</v>
      </c>
      <c r="E662" s="183">
        <v>2318963986</v>
      </c>
      <c r="F662" t="s">
        <v>269</v>
      </c>
      <c r="G662" t="s">
        <v>160</v>
      </c>
      <c r="H662" t="s">
        <v>270</v>
      </c>
      <c r="I662">
        <v>0</v>
      </c>
    </row>
    <row r="663" spans="1:9" ht="15" customHeight="1">
      <c r="A663" s="182" t="s">
        <v>1195</v>
      </c>
      <c r="B663" t="s">
        <v>1196</v>
      </c>
      <c r="C663" s="183">
        <v>368366196</v>
      </c>
      <c r="D663" t="s">
        <v>160</v>
      </c>
      <c r="E663" s="183">
        <v>368366196</v>
      </c>
      <c r="F663" t="s">
        <v>269</v>
      </c>
      <c r="G663" t="s">
        <v>160</v>
      </c>
      <c r="H663" t="s">
        <v>270</v>
      </c>
      <c r="I663">
        <v>0</v>
      </c>
    </row>
    <row r="664" spans="1:9" ht="15" customHeight="1">
      <c r="A664" s="182" t="s">
        <v>1197</v>
      </c>
      <c r="B664" t="s">
        <v>1198</v>
      </c>
      <c r="C664" s="183">
        <v>1424959235</v>
      </c>
      <c r="D664" t="s">
        <v>160</v>
      </c>
      <c r="E664" s="183">
        <v>1424959235</v>
      </c>
      <c r="F664" t="s">
        <v>269</v>
      </c>
      <c r="G664" t="s">
        <v>160</v>
      </c>
      <c r="H664" t="s">
        <v>270</v>
      </c>
      <c r="I664">
        <v>0</v>
      </c>
    </row>
    <row r="665" spans="1:9" ht="15" customHeight="1">
      <c r="A665" s="182" t="s">
        <v>1199</v>
      </c>
      <c r="B665" t="s">
        <v>1200</v>
      </c>
      <c r="C665" s="183">
        <v>534093930</v>
      </c>
      <c r="D665" t="s">
        <v>160</v>
      </c>
      <c r="E665" s="183">
        <v>534093930</v>
      </c>
      <c r="F665" t="s">
        <v>269</v>
      </c>
      <c r="G665" t="s">
        <v>160</v>
      </c>
      <c r="H665" t="s">
        <v>270</v>
      </c>
      <c r="I665">
        <v>0</v>
      </c>
    </row>
    <row r="666" spans="1:9" ht="15" customHeight="1">
      <c r="A666" s="182" t="s">
        <v>1201</v>
      </c>
      <c r="B666" t="s">
        <v>1202</v>
      </c>
      <c r="C666" s="183">
        <v>589343123</v>
      </c>
      <c r="D666" t="s">
        <v>160</v>
      </c>
      <c r="E666" s="183">
        <v>589343123</v>
      </c>
      <c r="F666" t="s">
        <v>269</v>
      </c>
      <c r="G666" t="s">
        <v>160</v>
      </c>
      <c r="H666" t="s">
        <v>270</v>
      </c>
      <c r="I666">
        <v>0</v>
      </c>
    </row>
    <row r="667" spans="1:9" ht="15" customHeight="1">
      <c r="A667" s="182" t="s">
        <v>1203</v>
      </c>
      <c r="B667" t="s">
        <v>1204</v>
      </c>
      <c r="C667" s="183">
        <v>697341536</v>
      </c>
      <c r="D667" t="s">
        <v>160</v>
      </c>
      <c r="E667" s="183">
        <v>697341536</v>
      </c>
      <c r="F667" t="s">
        <v>269</v>
      </c>
      <c r="G667" t="s">
        <v>160</v>
      </c>
      <c r="H667" t="s">
        <v>270</v>
      </c>
      <c r="I667">
        <v>0</v>
      </c>
    </row>
    <row r="668" spans="1:9" ht="15" customHeight="1">
      <c r="A668" s="182" t="s">
        <v>1205</v>
      </c>
      <c r="B668" t="s">
        <v>1206</v>
      </c>
      <c r="C668" s="183">
        <v>39891716</v>
      </c>
      <c r="D668" t="s">
        <v>160</v>
      </c>
      <c r="E668" s="183">
        <v>39891716</v>
      </c>
      <c r="F668" t="s">
        <v>269</v>
      </c>
      <c r="G668" t="s">
        <v>160</v>
      </c>
      <c r="H668" t="s">
        <v>270</v>
      </c>
      <c r="I668">
        <v>0</v>
      </c>
    </row>
    <row r="669" spans="1:9" ht="15" customHeight="1">
      <c r="A669" s="182" t="s">
        <v>1207</v>
      </c>
      <c r="B669" t="s">
        <v>1208</v>
      </c>
      <c r="C669" s="183">
        <v>53940980</v>
      </c>
      <c r="D669" t="s">
        <v>160</v>
      </c>
      <c r="E669" s="183">
        <v>53940980</v>
      </c>
      <c r="F669" t="s">
        <v>269</v>
      </c>
      <c r="G669" t="s">
        <v>160</v>
      </c>
      <c r="H669" t="s">
        <v>270</v>
      </c>
      <c r="I669">
        <v>0</v>
      </c>
    </row>
    <row r="670" spans="1:9" ht="15" customHeight="1">
      <c r="A670" s="182" t="s">
        <v>1209</v>
      </c>
      <c r="B670" t="s">
        <v>1210</v>
      </c>
      <c r="C670" s="183">
        <v>4207386542</v>
      </c>
      <c r="D670" t="s">
        <v>160</v>
      </c>
      <c r="E670" s="183">
        <v>4207386542</v>
      </c>
      <c r="F670" t="s">
        <v>269</v>
      </c>
      <c r="G670" t="s">
        <v>160</v>
      </c>
      <c r="H670" t="s">
        <v>270</v>
      </c>
      <c r="I670">
        <v>0</v>
      </c>
    </row>
    <row r="671" spans="1:9" ht="15" customHeight="1">
      <c r="A671" s="182" t="s">
        <v>1211</v>
      </c>
      <c r="B671" t="s">
        <v>1212</v>
      </c>
      <c r="C671" s="183">
        <v>31156874</v>
      </c>
      <c r="D671" t="s">
        <v>160</v>
      </c>
      <c r="E671" s="183">
        <v>31156874</v>
      </c>
      <c r="F671" t="s">
        <v>269</v>
      </c>
      <c r="G671" t="s">
        <v>160</v>
      </c>
      <c r="H671" t="s">
        <v>270</v>
      </c>
      <c r="I671">
        <v>0</v>
      </c>
    </row>
    <row r="672" spans="1:9" ht="15" customHeight="1">
      <c r="A672" s="182" t="s">
        <v>1213</v>
      </c>
      <c r="B672" t="s">
        <v>1214</v>
      </c>
      <c r="C672" s="183">
        <v>4094589092</v>
      </c>
      <c r="D672" t="s">
        <v>160</v>
      </c>
      <c r="E672" s="183">
        <v>4094589092</v>
      </c>
      <c r="F672" t="s">
        <v>269</v>
      </c>
      <c r="G672" t="s">
        <v>160</v>
      </c>
      <c r="H672" t="s">
        <v>270</v>
      </c>
      <c r="I672">
        <v>0</v>
      </c>
    </row>
    <row r="673" spans="1:9" ht="15" customHeight="1">
      <c r="A673" s="182" t="s">
        <v>1215</v>
      </c>
      <c r="B673" t="s">
        <v>1216</v>
      </c>
      <c r="C673" s="183">
        <v>169469160</v>
      </c>
      <c r="D673" t="s">
        <v>160</v>
      </c>
      <c r="E673" s="183">
        <v>169469160</v>
      </c>
      <c r="F673" t="s">
        <v>269</v>
      </c>
      <c r="G673" t="s">
        <v>160</v>
      </c>
      <c r="H673" t="s">
        <v>270</v>
      </c>
      <c r="I673">
        <v>0</v>
      </c>
    </row>
    <row r="674" spans="1:9" ht="15" customHeight="1">
      <c r="A674" s="182" t="s">
        <v>5668</v>
      </c>
      <c r="B674" t="s">
        <v>5669</v>
      </c>
      <c r="C674" s="183">
        <v>23266924</v>
      </c>
      <c r="D674" t="s">
        <v>160</v>
      </c>
      <c r="E674" s="183">
        <v>23266924</v>
      </c>
      <c r="F674" t="s">
        <v>269</v>
      </c>
      <c r="G674" t="s">
        <v>160</v>
      </c>
      <c r="H674" t="s">
        <v>270</v>
      </c>
      <c r="I674">
        <v>0</v>
      </c>
    </row>
    <row r="675" spans="1:9" ht="15" customHeight="1">
      <c r="A675" s="182" t="s">
        <v>6137</v>
      </c>
      <c r="B675" t="s">
        <v>6138</v>
      </c>
      <c r="C675" t="s">
        <v>160</v>
      </c>
      <c r="D675" s="183">
        <v>614800</v>
      </c>
      <c r="E675" s="183">
        <v>614800</v>
      </c>
      <c r="F675" t="s">
        <v>360</v>
      </c>
      <c r="G675">
        <v>89.1</v>
      </c>
      <c r="H675" t="s">
        <v>270</v>
      </c>
      <c r="I675">
        <v>0</v>
      </c>
    </row>
    <row r="676" spans="1:9" ht="15" customHeight="1">
      <c r="A676" s="182" t="s">
        <v>1217</v>
      </c>
      <c r="B676" t="s">
        <v>1218</v>
      </c>
      <c r="C676" t="s">
        <v>160</v>
      </c>
      <c r="D676" s="183">
        <v>6920361409</v>
      </c>
      <c r="E676" s="183">
        <v>6920361409</v>
      </c>
      <c r="F676" t="s">
        <v>360</v>
      </c>
      <c r="G676" s="184">
        <v>1002934.94</v>
      </c>
      <c r="H676" t="s">
        <v>270</v>
      </c>
      <c r="I676">
        <v>0</v>
      </c>
    </row>
    <row r="677" spans="1:9" ht="15" customHeight="1">
      <c r="A677" s="182" t="s">
        <v>1219</v>
      </c>
      <c r="B677" t="s">
        <v>1220</v>
      </c>
      <c r="C677" t="s">
        <v>160</v>
      </c>
      <c r="D677" s="183">
        <v>107990655</v>
      </c>
      <c r="E677" s="183">
        <v>107990655</v>
      </c>
      <c r="F677" t="s">
        <v>360</v>
      </c>
      <c r="G677" s="184">
        <v>15650.57</v>
      </c>
      <c r="H677" t="s">
        <v>270</v>
      </c>
      <c r="I677">
        <v>0</v>
      </c>
    </row>
    <row r="678" spans="1:9" ht="15" customHeight="1">
      <c r="A678" s="182" t="s">
        <v>1221</v>
      </c>
      <c r="B678" t="s">
        <v>1222</v>
      </c>
      <c r="C678" t="s">
        <v>160</v>
      </c>
      <c r="D678" s="183">
        <v>1796034393</v>
      </c>
      <c r="E678" s="183">
        <v>1796034393</v>
      </c>
      <c r="F678" t="s">
        <v>360</v>
      </c>
      <c r="G678" s="184">
        <v>260290.69</v>
      </c>
      <c r="H678" t="s">
        <v>270</v>
      </c>
      <c r="I678">
        <v>0</v>
      </c>
    </row>
    <row r="679" spans="1:9" ht="15" customHeight="1">
      <c r="A679" s="182" t="s">
        <v>1223</v>
      </c>
      <c r="B679" t="s">
        <v>6139</v>
      </c>
      <c r="C679" t="s">
        <v>160</v>
      </c>
      <c r="D679" s="183">
        <v>49883793</v>
      </c>
      <c r="E679" s="183">
        <v>49883793</v>
      </c>
      <c r="F679" t="s">
        <v>360</v>
      </c>
      <c r="G679" s="184">
        <v>7229.42</v>
      </c>
      <c r="H679" t="s">
        <v>270</v>
      </c>
      <c r="I679">
        <v>0</v>
      </c>
    </row>
    <row r="680" spans="1:9" ht="15" customHeight="1">
      <c r="A680" s="182" t="s">
        <v>1225</v>
      </c>
      <c r="B680" t="s">
        <v>1226</v>
      </c>
      <c r="C680" t="s">
        <v>160</v>
      </c>
      <c r="D680" s="183">
        <v>24534721</v>
      </c>
      <c r="E680" s="183">
        <v>24534721</v>
      </c>
      <c r="F680" t="s">
        <v>360</v>
      </c>
      <c r="G680" s="184">
        <v>3555.7</v>
      </c>
      <c r="H680" t="s">
        <v>270</v>
      </c>
      <c r="I680">
        <v>0</v>
      </c>
    </row>
    <row r="681" spans="1:9" ht="15" customHeight="1">
      <c r="A681" s="182" t="s">
        <v>1227</v>
      </c>
      <c r="B681" t="s">
        <v>1228</v>
      </c>
      <c r="C681" t="s">
        <v>160</v>
      </c>
      <c r="D681" s="183">
        <v>848325192</v>
      </c>
      <c r="E681" s="183">
        <v>848325192</v>
      </c>
      <c r="F681" t="s">
        <v>360</v>
      </c>
      <c r="G681" s="184">
        <v>122943.72</v>
      </c>
      <c r="H681" t="s">
        <v>270</v>
      </c>
      <c r="I681">
        <v>0</v>
      </c>
    </row>
    <row r="682" spans="1:9" ht="15" customHeight="1">
      <c r="A682" s="182" t="s">
        <v>1229</v>
      </c>
      <c r="B682" t="s">
        <v>1230</v>
      </c>
      <c r="C682" t="s">
        <v>160</v>
      </c>
      <c r="D682" s="183">
        <v>98258601</v>
      </c>
      <c r="E682" s="183">
        <v>98258601</v>
      </c>
      <c r="F682" t="s">
        <v>360</v>
      </c>
      <c r="G682" s="184">
        <v>14240.15</v>
      </c>
      <c r="H682" t="s">
        <v>270</v>
      </c>
      <c r="I682">
        <v>0</v>
      </c>
    </row>
    <row r="683" spans="1:9" ht="15" customHeight="1">
      <c r="A683" s="182" t="s">
        <v>1232</v>
      </c>
      <c r="B683" t="s">
        <v>1036</v>
      </c>
      <c r="C683" s="183">
        <v>-13911565</v>
      </c>
      <c r="D683" t="s">
        <v>160</v>
      </c>
      <c r="E683" s="183">
        <v>-13911565</v>
      </c>
      <c r="F683" t="s">
        <v>269</v>
      </c>
      <c r="G683" t="s">
        <v>160</v>
      </c>
      <c r="H683" t="s">
        <v>270</v>
      </c>
      <c r="I683">
        <v>0</v>
      </c>
    </row>
    <row r="684" spans="1:9" ht="15" customHeight="1">
      <c r="A684" s="182" t="s">
        <v>1233</v>
      </c>
      <c r="B684" t="s">
        <v>1234</v>
      </c>
      <c r="C684" s="183">
        <v>-94513</v>
      </c>
      <c r="D684" t="s">
        <v>160</v>
      </c>
      <c r="E684" s="183">
        <v>-94513</v>
      </c>
      <c r="F684" t="s">
        <v>269</v>
      </c>
      <c r="G684" t="s">
        <v>160</v>
      </c>
      <c r="H684" t="s">
        <v>270</v>
      </c>
      <c r="I684">
        <v>0</v>
      </c>
    </row>
    <row r="685" spans="1:9" ht="15" customHeight="1">
      <c r="A685" s="182" t="s">
        <v>4374</v>
      </c>
      <c r="B685" t="s">
        <v>6140</v>
      </c>
      <c r="C685" s="183">
        <v>-463331</v>
      </c>
      <c r="D685" t="s">
        <v>160</v>
      </c>
      <c r="E685" s="183">
        <v>-463331</v>
      </c>
      <c r="F685" t="s">
        <v>269</v>
      </c>
      <c r="G685" t="s">
        <v>160</v>
      </c>
      <c r="H685" t="s">
        <v>270</v>
      </c>
      <c r="I685">
        <v>0</v>
      </c>
    </row>
    <row r="686" spans="1:9" ht="15" customHeight="1">
      <c r="A686" s="182" t="s">
        <v>1237</v>
      </c>
      <c r="B686" t="s">
        <v>1238</v>
      </c>
      <c r="C686" s="183">
        <v>-7308</v>
      </c>
      <c r="D686" t="s">
        <v>160</v>
      </c>
      <c r="E686" s="183">
        <v>-7308</v>
      </c>
      <c r="F686" t="s">
        <v>269</v>
      </c>
      <c r="G686" t="s">
        <v>160</v>
      </c>
      <c r="H686" t="s">
        <v>270</v>
      </c>
      <c r="I686">
        <v>0</v>
      </c>
    </row>
    <row r="687" spans="1:9" ht="15" customHeight="1">
      <c r="A687" s="182" t="s">
        <v>6141</v>
      </c>
      <c r="B687" t="s">
        <v>6142</v>
      </c>
      <c r="C687" s="183">
        <v>-9228</v>
      </c>
      <c r="D687" t="s">
        <v>160</v>
      </c>
      <c r="E687" s="183">
        <v>-9228</v>
      </c>
      <c r="F687" t="s">
        <v>269</v>
      </c>
      <c r="G687" t="s">
        <v>160</v>
      </c>
      <c r="H687" t="s">
        <v>270</v>
      </c>
      <c r="I687">
        <v>0</v>
      </c>
    </row>
    <row r="688" spans="1:9" ht="15" customHeight="1">
      <c r="A688" s="182" t="s">
        <v>5317</v>
      </c>
      <c r="B688" t="s">
        <v>5318</v>
      </c>
      <c r="C688" s="183">
        <v>-128469</v>
      </c>
      <c r="D688" t="s">
        <v>160</v>
      </c>
      <c r="E688" s="183">
        <v>-128469</v>
      </c>
      <c r="F688" t="s">
        <v>269</v>
      </c>
      <c r="G688" t="s">
        <v>160</v>
      </c>
      <c r="H688" t="s">
        <v>270</v>
      </c>
      <c r="I688">
        <v>0</v>
      </c>
    </row>
    <row r="689" spans="1:9" ht="15" customHeight="1">
      <c r="A689" s="182" t="s">
        <v>1239</v>
      </c>
      <c r="B689" t="s">
        <v>1240</v>
      </c>
      <c r="C689" s="183">
        <v>-2333714</v>
      </c>
      <c r="D689" t="s">
        <v>160</v>
      </c>
      <c r="E689" s="183">
        <v>-2333714</v>
      </c>
      <c r="F689" t="s">
        <v>269</v>
      </c>
      <c r="G689" t="s">
        <v>160</v>
      </c>
      <c r="H689" t="s">
        <v>270</v>
      </c>
      <c r="I689">
        <v>0</v>
      </c>
    </row>
    <row r="690" spans="1:9" ht="15" customHeight="1">
      <c r="A690" s="182" t="s">
        <v>1241</v>
      </c>
      <c r="B690" t="s">
        <v>1242</v>
      </c>
      <c r="C690" s="183">
        <v>-820464</v>
      </c>
      <c r="D690" t="s">
        <v>160</v>
      </c>
      <c r="E690" s="183">
        <v>-820464</v>
      </c>
      <c r="F690" t="s">
        <v>269</v>
      </c>
      <c r="G690" t="s">
        <v>160</v>
      </c>
      <c r="H690" t="s">
        <v>270</v>
      </c>
      <c r="I690">
        <v>0</v>
      </c>
    </row>
    <row r="691" spans="1:9" ht="15" customHeight="1">
      <c r="A691" s="182" t="s">
        <v>4376</v>
      </c>
      <c r="B691" t="s">
        <v>4377</v>
      </c>
      <c r="C691" s="183">
        <v>-1961816</v>
      </c>
      <c r="D691" t="s">
        <v>160</v>
      </c>
      <c r="E691" s="183">
        <v>-1961816</v>
      </c>
      <c r="F691" t="s">
        <v>269</v>
      </c>
      <c r="G691" t="s">
        <v>160</v>
      </c>
      <c r="H691" t="s">
        <v>270</v>
      </c>
      <c r="I691">
        <v>0</v>
      </c>
    </row>
    <row r="692" spans="1:9" ht="15" customHeight="1">
      <c r="A692" s="182" t="s">
        <v>1245</v>
      </c>
      <c r="B692" t="s">
        <v>1246</v>
      </c>
      <c r="C692" s="183">
        <v>-5813013</v>
      </c>
      <c r="D692" t="s">
        <v>160</v>
      </c>
      <c r="E692" s="183">
        <v>-5813013</v>
      </c>
      <c r="F692" t="s">
        <v>269</v>
      </c>
      <c r="G692" t="s">
        <v>160</v>
      </c>
      <c r="H692" t="s">
        <v>270</v>
      </c>
      <c r="I692">
        <v>0</v>
      </c>
    </row>
    <row r="693" spans="1:9" ht="15" customHeight="1">
      <c r="A693" s="182" t="s">
        <v>6143</v>
      </c>
      <c r="B693" t="s">
        <v>6144</v>
      </c>
      <c r="C693" s="183">
        <v>-2279709</v>
      </c>
      <c r="D693" t="s">
        <v>160</v>
      </c>
      <c r="E693" s="183">
        <v>-2279709</v>
      </c>
      <c r="F693" t="s">
        <v>269</v>
      </c>
      <c r="G693" t="s">
        <v>160</v>
      </c>
      <c r="H693" t="s">
        <v>270</v>
      </c>
      <c r="I693">
        <v>0</v>
      </c>
    </row>
    <row r="694" spans="1:9" ht="15" customHeight="1">
      <c r="A694" s="182" t="s">
        <v>1247</v>
      </c>
      <c r="B694" t="s">
        <v>739</v>
      </c>
      <c r="C694" s="183">
        <v>-15947782226</v>
      </c>
      <c r="D694" s="183">
        <v>-4849223701</v>
      </c>
      <c r="E694" s="183">
        <v>-20797005927</v>
      </c>
      <c r="F694" t="s">
        <v>269</v>
      </c>
      <c r="G694" s="184">
        <v>-702774.84</v>
      </c>
      <c r="H694" t="s">
        <v>270</v>
      </c>
      <c r="I694">
        <v>0</v>
      </c>
    </row>
    <row r="695" spans="1:9" ht="15" customHeight="1">
      <c r="A695" s="182" t="s">
        <v>1248</v>
      </c>
      <c r="B695" t="s">
        <v>1249</v>
      </c>
      <c r="C695" s="183">
        <v>-2503812146</v>
      </c>
      <c r="D695" t="s">
        <v>160</v>
      </c>
      <c r="E695" s="183">
        <v>-2503812146</v>
      </c>
      <c r="F695" t="s">
        <v>269</v>
      </c>
      <c r="G695" t="s">
        <v>160</v>
      </c>
      <c r="H695" t="s">
        <v>270</v>
      </c>
      <c r="I695">
        <v>0</v>
      </c>
    </row>
    <row r="696" spans="1:9" ht="15" customHeight="1">
      <c r="A696" s="182" t="s">
        <v>1250</v>
      </c>
      <c r="B696" t="s">
        <v>1251</v>
      </c>
      <c r="C696" s="183">
        <v>-2830774159</v>
      </c>
      <c r="D696" t="s">
        <v>160</v>
      </c>
      <c r="E696" s="183">
        <v>-2830774159</v>
      </c>
      <c r="F696" t="s">
        <v>269</v>
      </c>
      <c r="G696" t="s">
        <v>160</v>
      </c>
      <c r="H696" t="s">
        <v>270</v>
      </c>
      <c r="I696">
        <v>0</v>
      </c>
    </row>
    <row r="697" spans="1:9" ht="15" customHeight="1">
      <c r="A697" s="182" t="s">
        <v>1252</v>
      </c>
      <c r="B697" t="s">
        <v>1253</v>
      </c>
      <c r="C697" s="183">
        <v>-2584700</v>
      </c>
      <c r="D697" t="s">
        <v>160</v>
      </c>
      <c r="E697" s="183">
        <v>-2584700</v>
      </c>
      <c r="F697" t="s">
        <v>269</v>
      </c>
      <c r="G697" t="s">
        <v>160</v>
      </c>
      <c r="H697" t="s">
        <v>270</v>
      </c>
      <c r="I697">
        <v>0</v>
      </c>
    </row>
    <row r="698" spans="1:9" ht="15" customHeight="1">
      <c r="A698" s="182" t="s">
        <v>1254</v>
      </c>
      <c r="B698" t="s">
        <v>6145</v>
      </c>
      <c r="C698" s="183">
        <v>-35430432</v>
      </c>
      <c r="D698" t="s">
        <v>160</v>
      </c>
      <c r="E698" s="183">
        <v>-35430432</v>
      </c>
      <c r="F698" t="s">
        <v>269</v>
      </c>
      <c r="G698" t="s">
        <v>160</v>
      </c>
      <c r="H698" t="s">
        <v>270</v>
      </c>
      <c r="I698">
        <v>0</v>
      </c>
    </row>
    <row r="699" spans="1:9" ht="15" customHeight="1">
      <c r="A699" s="182" t="s">
        <v>1256</v>
      </c>
      <c r="B699" t="s">
        <v>6146</v>
      </c>
      <c r="C699" s="183">
        <v>-5492956</v>
      </c>
      <c r="D699" t="s">
        <v>160</v>
      </c>
      <c r="E699" s="183">
        <v>-5492956</v>
      </c>
      <c r="F699" t="s">
        <v>269</v>
      </c>
      <c r="G699" t="s">
        <v>160</v>
      </c>
      <c r="H699" t="s">
        <v>270</v>
      </c>
      <c r="I699">
        <v>0</v>
      </c>
    </row>
    <row r="700" spans="1:9" ht="15" customHeight="1">
      <c r="A700" s="182" t="s">
        <v>6147</v>
      </c>
      <c r="B700" t="s">
        <v>6148</v>
      </c>
      <c r="C700" s="183">
        <v>-286853</v>
      </c>
      <c r="D700" t="s">
        <v>160</v>
      </c>
      <c r="E700" s="183">
        <v>-286853</v>
      </c>
      <c r="F700" t="s">
        <v>269</v>
      </c>
      <c r="G700" t="s">
        <v>160</v>
      </c>
      <c r="H700" t="s">
        <v>270</v>
      </c>
      <c r="I700">
        <v>0</v>
      </c>
    </row>
    <row r="701" spans="1:9" ht="15" customHeight="1">
      <c r="A701" s="182" t="s">
        <v>1258</v>
      </c>
      <c r="B701" t="s">
        <v>1259</v>
      </c>
      <c r="C701" s="183">
        <v>-1963075455</v>
      </c>
      <c r="D701" t="s">
        <v>160</v>
      </c>
      <c r="E701" s="183">
        <v>-1963075455</v>
      </c>
      <c r="F701" t="s">
        <v>269</v>
      </c>
      <c r="G701" t="s">
        <v>160</v>
      </c>
      <c r="H701" t="s">
        <v>270</v>
      </c>
      <c r="I701">
        <v>0</v>
      </c>
    </row>
    <row r="702" spans="1:9" ht="15" customHeight="1">
      <c r="A702" s="182" t="s">
        <v>1260</v>
      </c>
      <c r="B702" t="s">
        <v>1261</v>
      </c>
      <c r="C702" s="183">
        <v>-324962031</v>
      </c>
      <c r="D702" t="s">
        <v>160</v>
      </c>
      <c r="E702" s="183">
        <v>-324962031</v>
      </c>
      <c r="F702" t="s">
        <v>269</v>
      </c>
      <c r="G702" t="s">
        <v>160</v>
      </c>
      <c r="H702" t="s">
        <v>270</v>
      </c>
      <c r="I702">
        <v>0</v>
      </c>
    </row>
    <row r="703" spans="1:9" ht="15" customHeight="1">
      <c r="A703" s="182" t="s">
        <v>1262</v>
      </c>
      <c r="B703" t="s">
        <v>1263</v>
      </c>
      <c r="C703" s="183">
        <v>-855329760</v>
      </c>
      <c r="D703" t="s">
        <v>160</v>
      </c>
      <c r="E703" s="183">
        <v>-855329760</v>
      </c>
      <c r="F703" t="s">
        <v>269</v>
      </c>
      <c r="G703" t="s">
        <v>160</v>
      </c>
      <c r="H703" t="s">
        <v>270</v>
      </c>
      <c r="I703">
        <v>0</v>
      </c>
    </row>
    <row r="704" spans="1:9" ht="15" customHeight="1">
      <c r="A704" s="182" t="s">
        <v>1264</v>
      </c>
      <c r="B704" t="s">
        <v>1265</v>
      </c>
      <c r="C704" s="183">
        <v>-377724876</v>
      </c>
      <c r="D704" t="s">
        <v>160</v>
      </c>
      <c r="E704" s="183">
        <v>-377724876</v>
      </c>
      <c r="F704" t="s">
        <v>269</v>
      </c>
      <c r="G704" t="s">
        <v>160</v>
      </c>
      <c r="H704" t="s">
        <v>270</v>
      </c>
      <c r="I704">
        <v>0</v>
      </c>
    </row>
    <row r="705" spans="1:9" ht="15" customHeight="1">
      <c r="A705" s="182" t="s">
        <v>1266</v>
      </c>
      <c r="B705" t="s">
        <v>1267</v>
      </c>
      <c r="C705" s="183">
        <v>-518282946</v>
      </c>
      <c r="D705" t="s">
        <v>160</v>
      </c>
      <c r="E705" s="183">
        <v>-518282946</v>
      </c>
      <c r="F705" t="s">
        <v>269</v>
      </c>
      <c r="G705" t="s">
        <v>160</v>
      </c>
      <c r="H705" t="s">
        <v>270</v>
      </c>
      <c r="I705">
        <v>0</v>
      </c>
    </row>
    <row r="706" spans="1:9" ht="15" customHeight="1">
      <c r="A706" s="182" t="s">
        <v>1272</v>
      </c>
      <c r="B706" t="s">
        <v>1273</v>
      </c>
      <c r="C706" s="183">
        <v>-607702408</v>
      </c>
      <c r="D706" t="s">
        <v>160</v>
      </c>
      <c r="E706" s="183">
        <v>-607702408</v>
      </c>
      <c r="F706" t="s">
        <v>269</v>
      </c>
      <c r="G706" t="s">
        <v>160</v>
      </c>
      <c r="H706" t="s">
        <v>270</v>
      </c>
      <c r="I706">
        <v>0</v>
      </c>
    </row>
    <row r="707" spans="1:9" ht="15" customHeight="1">
      <c r="A707" s="182" t="s">
        <v>1268</v>
      </c>
      <c r="B707" t="s">
        <v>1269</v>
      </c>
      <c r="C707" s="183">
        <v>-32586699</v>
      </c>
      <c r="D707" t="s">
        <v>160</v>
      </c>
      <c r="E707" s="183">
        <v>-32586699</v>
      </c>
      <c r="F707" t="s">
        <v>269</v>
      </c>
      <c r="G707" t="s">
        <v>160</v>
      </c>
      <c r="H707" t="s">
        <v>270</v>
      </c>
      <c r="I707">
        <v>0</v>
      </c>
    </row>
    <row r="708" spans="1:9" ht="15" customHeight="1">
      <c r="A708" s="182" t="s">
        <v>1270</v>
      </c>
      <c r="B708" t="s">
        <v>1271</v>
      </c>
      <c r="C708" s="183">
        <v>-39028218</v>
      </c>
      <c r="D708" t="s">
        <v>160</v>
      </c>
      <c r="E708" s="183">
        <v>-39028218</v>
      </c>
      <c r="F708" t="s">
        <v>269</v>
      </c>
      <c r="G708" t="s">
        <v>160</v>
      </c>
      <c r="H708" t="s">
        <v>270</v>
      </c>
      <c r="I708">
        <v>0</v>
      </c>
    </row>
    <row r="709" spans="1:9" ht="15" customHeight="1">
      <c r="A709" s="182" t="s">
        <v>1274</v>
      </c>
      <c r="B709" t="s">
        <v>1275</v>
      </c>
      <c r="C709" s="183">
        <v>-2620179389</v>
      </c>
      <c r="D709" t="s">
        <v>160</v>
      </c>
      <c r="E709" s="183">
        <v>-2620179389</v>
      </c>
      <c r="F709" t="s">
        <v>269</v>
      </c>
      <c r="G709" t="s">
        <v>160</v>
      </c>
      <c r="H709" t="s">
        <v>270</v>
      </c>
      <c r="I709">
        <v>0</v>
      </c>
    </row>
    <row r="710" spans="1:9" ht="15" customHeight="1">
      <c r="A710" s="182" t="s">
        <v>1276</v>
      </c>
      <c r="B710" t="s">
        <v>1071</v>
      </c>
      <c r="C710" s="183">
        <v>-17065602</v>
      </c>
      <c r="D710" t="s">
        <v>160</v>
      </c>
      <c r="E710" s="183">
        <v>-17065602</v>
      </c>
      <c r="F710" t="s">
        <v>269</v>
      </c>
      <c r="G710" t="s">
        <v>160</v>
      </c>
      <c r="H710" t="s">
        <v>270</v>
      </c>
      <c r="I710">
        <v>0</v>
      </c>
    </row>
    <row r="711" spans="1:9" ht="15" customHeight="1">
      <c r="A711" s="182" t="s">
        <v>1277</v>
      </c>
      <c r="B711" t="s">
        <v>1278</v>
      </c>
      <c r="C711" s="183">
        <v>-3095554969</v>
      </c>
      <c r="D711" t="s">
        <v>160</v>
      </c>
      <c r="E711" s="183">
        <v>-3095554969</v>
      </c>
      <c r="F711" t="s">
        <v>269</v>
      </c>
      <c r="G711" t="s">
        <v>160</v>
      </c>
      <c r="H711" t="s">
        <v>270</v>
      </c>
      <c r="I711">
        <v>0</v>
      </c>
    </row>
    <row r="712" spans="1:9" ht="15" customHeight="1">
      <c r="A712" s="182" t="s">
        <v>1279</v>
      </c>
      <c r="B712" t="s">
        <v>1280</v>
      </c>
      <c r="C712" s="183">
        <v>-96619345</v>
      </c>
      <c r="D712" t="s">
        <v>160</v>
      </c>
      <c r="E712" s="183">
        <v>-96619345</v>
      </c>
      <c r="F712" t="s">
        <v>269</v>
      </c>
      <c r="G712" t="s">
        <v>160</v>
      </c>
      <c r="H712" t="s">
        <v>270</v>
      </c>
      <c r="I712">
        <v>0</v>
      </c>
    </row>
    <row r="713" spans="1:9" ht="15" customHeight="1">
      <c r="A713" s="182" t="s">
        <v>5672</v>
      </c>
      <c r="B713" t="s">
        <v>5673</v>
      </c>
      <c r="C713" s="183">
        <v>-21289282</v>
      </c>
      <c r="D713" t="s">
        <v>160</v>
      </c>
      <c r="E713" s="183">
        <v>-21289282</v>
      </c>
      <c r="F713" t="s">
        <v>269</v>
      </c>
      <c r="G713" t="s">
        <v>160</v>
      </c>
      <c r="H713" t="s">
        <v>270</v>
      </c>
      <c r="I713">
        <v>0</v>
      </c>
    </row>
    <row r="714" spans="1:9" ht="15" customHeight="1">
      <c r="A714" s="182" t="s">
        <v>6149</v>
      </c>
      <c r="B714" t="s">
        <v>6150</v>
      </c>
      <c r="C714" t="s">
        <v>160</v>
      </c>
      <c r="D714" s="183">
        <v>-600379</v>
      </c>
      <c r="E714" s="183">
        <v>-600379</v>
      </c>
      <c r="F714" t="s">
        <v>360</v>
      </c>
      <c r="G714">
        <v>-87.01</v>
      </c>
      <c r="H714" t="s">
        <v>270</v>
      </c>
      <c r="I714">
        <v>0</v>
      </c>
    </row>
    <row r="715" spans="1:9" ht="15" customHeight="1">
      <c r="A715" s="182" t="s">
        <v>1281</v>
      </c>
      <c r="B715" t="s">
        <v>1282</v>
      </c>
      <c r="C715" t="s">
        <v>160</v>
      </c>
      <c r="D715" s="183">
        <v>-2746696013</v>
      </c>
      <c r="E715" s="183">
        <v>-2746696013</v>
      </c>
      <c r="F715" t="s">
        <v>360</v>
      </c>
      <c r="G715" s="184">
        <v>-398065.54</v>
      </c>
      <c r="H715" t="s">
        <v>270</v>
      </c>
      <c r="I715">
        <v>0</v>
      </c>
    </row>
    <row r="716" spans="1:9" ht="15" customHeight="1">
      <c r="A716" s="182" t="s">
        <v>1283</v>
      </c>
      <c r="B716" t="s">
        <v>1284</v>
      </c>
      <c r="C716" t="s">
        <v>160</v>
      </c>
      <c r="D716" s="183">
        <v>-42692085</v>
      </c>
      <c r="E716" s="183">
        <v>-42692085</v>
      </c>
      <c r="F716" t="s">
        <v>360</v>
      </c>
      <c r="G716" s="184">
        <v>-6187.16</v>
      </c>
      <c r="H716" t="s">
        <v>270</v>
      </c>
      <c r="I716">
        <v>0</v>
      </c>
    </row>
    <row r="717" spans="1:9" ht="15" customHeight="1">
      <c r="A717" s="182" t="s">
        <v>1285</v>
      </c>
      <c r="B717" t="s">
        <v>1286</v>
      </c>
      <c r="C717" t="s">
        <v>160</v>
      </c>
      <c r="D717" s="183">
        <v>-1292851461</v>
      </c>
      <c r="E717" s="183">
        <v>-1292851461</v>
      </c>
      <c r="F717" t="s">
        <v>360</v>
      </c>
      <c r="G717" s="184">
        <v>-187366.79</v>
      </c>
      <c r="H717" t="s">
        <v>270</v>
      </c>
      <c r="I717">
        <v>0</v>
      </c>
    </row>
    <row r="718" spans="1:9" ht="15" customHeight="1">
      <c r="A718" s="182" t="s">
        <v>1287</v>
      </c>
      <c r="B718" t="s">
        <v>6151</v>
      </c>
      <c r="C718" t="s">
        <v>160</v>
      </c>
      <c r="D718" s="183">
        <v>-23949109</v>
      </c>
      <c r="E718" s="183">
        <v>-23949109</v>
      </c>
      <c r="F718" t="s">
        <v>360</v>
      </c>
      <c r="G718" s="184">
        <v>-3470.83</v>
      </c>
      <c r="H718" t="s">
        <v>270</v>
      </c>
      <c r="I718">
        <v>0</v>
      </c>
    </row>
    <row r="719" spans="1:9" ht="15" customHeight="1">
      <c r="A719" s="182" t="s">
        <v>1288</v>
      </c>
      <c r="B719" t="s">
        <v>1289</v>
      </c>
      <c r="C719" t="s">
        <v>160</v>
      </c>
      <c r="D719" s="183">
        <v>-21698500</v>
      </c>
      <c r="E719" s="183">
        <v>-21698500</v>
      </c>
      <c r="F719" t="s">
        <v>360</v>
      </c>
      <c r="G719" s="184">
        <v>-3144.66</v>
      </c>
      <c r="H719" t="s">
        <v>270</v>
      </c>
      <c r="I719">
        <v>0</v>
      </c>
    </row>
    <row r="720" spans="1:9" ht="15" customHeight="1">
      <c r="A720" s="182" t="s">
        <v>1290</v>
      </c>
      <c r="B720" t="s">
        <v>1291</v>
      </c>
      <c r="C720" t="s">
        <v>160</v>
      </c>
      <c r="D720" s="183">
        <v>-667582606</v>
      </c>
      <c r="E720" s="183">
        <v>-667582606</v>
      </c>
      <c r="F720" t="s">
        <v>360</v>
      </c>
      <c r="G720" s="184">
        <v>-96749.56</v>
      </c>
      <c r="H720" t="s">
        <v>270</v>
      </c>
      <c r="I720">
        <v>0</v>
      </c>
    </row>
    <row r="721" spans="1:9" ht="15" customHeight="1">
      <c r="A721" s="182" t="s">
        <v>1292</v>
      </c>
      <c r="B721" t="s">
        <v>1293</v>
      </c>
      <c r="C721" t="s">
        <v>160</v>
      </c>
      <c r="D721" s="183">
        <v>-53153548</v>
      </c>
      <c r="E721" s="183">
        <v>-53153548</v>
      </c>
      <c r="F721" t="s">
        <v>360</v>
      </c>
      <c r="G721" s="184">
        <v>-7703.29</v>
      </c>
      <c r="H721" t="s">
        <v>270</v>
      </c>
      <c r="I721">
        <v>0</v>
      </c>
    </row>
    <row r="722" spans="1:9" ht="15" customHeight="1">
      <c r="A722" s="182" t="s">
        <v>6152</v>
      </c>
      <c r="B722" t="s">
        <v>6153</v>
      </c>
      <c r="C722" s="183">
        <v>132507981</v>
      </c>
      <c r="D722" s="183">
        <v>13383937</v>
      </c>
      <c r="E722" s="183">
        <v>145891918</v>
      </c>
      <c r="F722" t="s">
        <v>269</v>
      </c>
      <c r="G722" s="184">
        <v>1939.67</v>
      </c>
      <c r="H722" t="s">
        <v>270</v>
      </c>
      <c r="I722">
        <v>0</v>
      </c>
    </row>
    <row r="723" spans="1:9" ht="15" customHeight="1">
      <c r="A723" s="182" t="s">
        <v>6154</v>
      </c>
      <c r="B723" t="s">
        <v>6155</v>
      </c>
      <c r="C723" s="183">
        <v>819578259</v>
      </c>
      <c r="D723" s="183">
        <v>45575986</v>
      </c>
      <c r="E723" s="183">
        <v>865154245</v>
      </c>
      <c r="F723" t="s">
        <v>269</v>
      </c>
      <c r="G723" s="184">
        <v>6605.11</v>
      </c>
      <c r="H723" t="s">
        <v>270</v>
      </c>
      <c r="I723">
        <v>0</v>
      </c>
    </row>
    <row r="724" spans="1:9" ht="15" customHeight="1">
      <c r="A724" s="182" t="s">
        <v>6156</v>
      </c>
      <c r="B724" t="s">
        <v>6157</v>
      </c>
      <c r="C724" s="183">
        <v>809272</v>
      </c>
      <c r="D724" t="s">
        <v>160</v>
      </c>
      <c r="E724" s="183">
        <v>809272</v>
      </c>
      <c r="F724" t="s">
        <v>269</v>
      </c>
      <c r="G724" t="s">
        <v>160</v>
      </c>
      <c r="H724" t="s">
        <v>270</v>
      </c>
      <c r="I724">
        <v>0</v>
      </c>
    </row>
    <row r="725" spans="1:9" ht="15" customHeight="1">
      <c r="A725" s="182" t="s">
        <v>6158</v>
      </c>
      <c r="B725" t="s">
        <v>6159</v>
      </c>
      <c r="C725" s="183">
        <v>758585056</v>
      </c>
      <c r="D725" t="s">
        <v>160</v>
      </c>
      <c r="E725" s="183">
        <v>758585056</v>
      </c>
      <c r="F725" t="s">
        <v>269</v>
      </c>
      <c r="G725" t="s">
        <v>160</v>
      </c>
      <c r="H725" t="s">
        <v>270</v>
      </c>
      <c r="I725">
        <v>0</v>
      </c>
    </row>
    <row r="726" spans="1:9" ht="15" customHeight="1">
      <c r="A726" s="182" t="s">
        <v>6160</v>
      </c>
      <c r="B726" t="s">
        <v>6161</v>
      </c>
      <c r="C726" s="183">
        <v>60183931</v>
      </c>
      <c r="D726" t="s">
        <v>160</v>
      </c>
      <c r="E726" s="183">
        <v>60183931</v>
      </c>
      <c r="F726" t="s">
        <v>269</v>
      </c>
      <c r="G726" t="s">
        <v>160</v>
      </c>
      <c r="H726" t="s">
        <v>270</v>
      </c>
      <c r="I726">
        <v>0</v>
      </c>
    </row>
    <row r="727" spans="1:9" ht="15" customHeight="1">
      <c r="A727" s="182" t="s">
        <v>6162</v>
      </c>
      <c r="B727" t="s">
        <v>6159</v>
      </c>
      <c r="C727" t="s">
        <v>160</v>
      </c>
      <c r="D727" s="183">
        <v>45575986</v>
      </c>
      <c r="E727" s="183">
        <v>45575986</v>
      </c>
      <c r="F727" t="s">
        <v>360</v>
      </c>
      <c r="G727" s="184">
        <v>6605.11</v>
      </c>
      <c r="H727" t="s">
        <v>270</v>
      </c>
      <c r="I727">
        <v>0</v>
      </c>
    </row>
    <row r="728" spans="1:9" ht="15" customHeight="1">
      <c r="A728" s="182" t="s">
        <v>6163</v>
      </c>
      <c r="B728" t="s">
        <v>6164</v>
      </c>
      <c r="C728" s="183">
        <v>-687070278</v>
      </c>
      <c r="D728" s="183">
        <v>-32192049</v>
      </c>
      <c r="E728" s="183">
        <v>-719262327</v>
      </c>
      <c r="F728" t="s">
        <v>269</v>
      </c>
      <c r="G728" s="184">
        <v>-4665.4399999999996</v>
      </c>
      <c r="H728" t="s">
        <v>270</v>
      </c>
      <c r="I728">
        <v>0</v>
      </c>
    </row>
    <row r="729" spans="1:9" ht="15" customHeight="1">
      <c r="A729" s="182" t="s">
        <v>6165</v>
      </c>
      <c r="B729" t="s">
        <v>6166</v>
      </c>
      <c r="C729" s="183">
        <v>-759050</v>
      </c>
      <c r="D729" t="s">
        <v>160</v>
      </c>
      <c r="E729" s="183">
        <v>-759050</v>
      </c>
      <c r="F729" t="s">
        <v>269</v>
      </c>
      <c r="G729" t="s">
        <v>160</v>
      </c>
      <c r="H729" t="s">
        <v>270</v>
      </c>
      <c r="I729">
        <v>0</v>
      </c>
    </row>
    <row r="730" spans="1:9" ht="15" customHeight="1">
      <c r="A730" s="182" t="s">
        <v>6167</v>
      </c>
      <c r="B730" t="s">
        <v>6168</v>
      </c>
      <c r="C730" s="183">
        <v>-633494304</v>
      </c>
      <c r="D730" t="s">
        <v>160</v>
      </c>
      <c r="E730" s="183">
        <v>-633494304</v>
      </c>
      <c r="F730" t="s">
        <v>269</v>
      </c>
      <c r="G730" t="s">
        <v>160</v>
      </c>
      <c r="H730" t="s">
        <v>270</v>
      </c>
      <c r="I730">
        <v>0</v>
      </c>
    </row>
    <row r="731" spans="1:9" ht="15" customHeight="1">
      <c r="A731" s="182" t="s">
        <v>6169</v>
      </c>
      <c r="B731" t="s">
        <v>6170</v>
      </c>
      <c r="C731" s="183">
        <v>-52816924</v>
      </c>
      <c r="D731" t="s">
        <v>160</v>
      </c>
      <c r="E731" s="183">
        <v>-52816924</v>
      </c>
      <c r="F731" t="s">
        <v>269</v>
      </c>
      <c r="G731" t="s">
        <v>160</v>
      </c>
      <c r="H731" t="s">
        <v>270</v>
      </c>
      <c r="I731">
        <v>0</v>
      </c>
    </row>
    <row r="732" spans="1:9" ht="15" customHeight="1">
      <c r="A732" s="182" t="s">
        <v>6171</v>
      </c>
      <c r="B732" t="s">
        <v>6168</v>
      </c>
      <c r="C732" t="s">
        <v>160</v>
      </c>
      <c r="D732" s="183">
        <v>-32192049</v>
      </c>
      <c r="E732" s="183">
        <v>-32192049</v>
      </c>
      <c r="F732" t="s">
        <v>360</v>
      </c>
      <c r="G732" s="184">
        <v>-4665.4399999999996</v>
      </c>
      <c r="H732" t="s">
        <v>270</v>
      </c>
      <c r="I732">
        <v>0</v>
      </c>
    </row>
    <row r="733" spans="1:9" ht="15" customHeight="1">
      <c r="A733" s="182" t="s">
        <v>1294</v>
      </c>
      <c r="B733" t="s">
        <v>1295</v>
      </c>
      <c r="C733" s="183">
        <v>-512753827</v>
      </c>
      <c r="D733" s="183">
        <v>-12287853</v>
      </c>
      <c r="E733" s="183">
        <v>-525041680</v>
      </c>
      <c r="F733" t="s">
        <v>269</v>
      </c>
      <c r="G733" s="184">
        <v>-1780.82</v>
      </c>
      <c r="H733" t="s">
        <v>270</v>
      </c>
      <c r="I733">
        <v>0</v>
      </c>
    </row>
    <row r="734" spans="1:9" ht="15" customHeight="1">
      <c r="A734" s="182" t="s">
        <v>1296</v>
      </c>
      <c r="B734" t="s">
        <v>749</v>
      </c>
      <c r="C734" s="183">
        <v>-512753827</v>
      </c>
      <c r="D734" s="183">
        <v>-12287853</v>
      </c>
      <c r="E734" s="183">
        <v>-525041680</v>
      </c>
      <c r="F734" t="s">
        <v>269</v>
      </c>
      <c r="G734" s="184">
        <v>-1780.82</v>
      </c>
      <c r="H734" t="s">
        <v>270</v>
      </c>
      <c r="I734">
        <v>0</v>
      </c>
    </row>
    <row r="735" spans="1:9" ht="15" customHeight="1">
      <c r="A735" s="182" t="s">
        <v>1297</v>
      </c>
      <c r="B735" t="s">
        <v>499</v>
      </c>
      <c r="C735" s="183">
        <v>-512753827</v>
      </c>
      <c r="D735" s="183">
        <v>-12287853</v>
      </c>
      <c r="E735" s="183">
        <v>-525041680</v>
      </c>
      <c r="F735" t="s">
        <v>269</v>
      </c>
      <c r="G735" s="184">
        <v>-1780.82</v>
      </c>
      <c r="H735" t="s">
        <v>270</v>
      </c>
      <c r="I735">
        <v>0</v>
      </c>
    </row>
    <row r="736" spans="1:9" ht="15" customHeight="1">
      <c r="A736" s="182" t="s">
        <v>1298</v>
      </c>
      <c r="B736" t="s">
        <v>1299</v>
      </c>
      <c r="C736" s="183">
        <v>-216018119</v>
      </c>
      <c r="D736" t="s">
        <v>160</v>
      </c>
      <c r="E736" s="183">
        <v>-216018119</v>
      </c>
      <c r="F736" t="s">
        <v>269</v>
      </c>
      <c r="G736" t="s">
        <v>160</v>
      </c>
      <c r="H736" t="s">
        <v>270</v>
      </c>
      <c r="I736">
        <v>0</v>
      </c>
    </row>
    <row r="737" spans="1:9" ht="15" customHeight="1">
      <c r="A737" s="182" t="s">
        <v>6172</v>
      </c>
      <c r="B737" t="s">
        <v>6173</v>
      </c>
      <c r="C737" s="183">
        <v>-44216</v>
      </c>
      <c r="D737" t="s">
        <v>160</v>
      </c>
      <c r="E737" s="183">
        <v>-44216</v>
      </c>
      <c r="F737" t="s">
        <v>269</v>
      </c>
      <c r="G737" t="s">
        <v>160</v>
      </c>
      <c r="H737" t="s">
        <v>270</v>
      </c>
      <c r="I737">
        <v>0</v>
      </c>
    </row>
    <row r="738" spans="1:9" ht="15" customHeight="1">
      <c r="A738" s="182" t="s">
        <v>1300</v>
      </c>
      <c r="B738" t="s">
        <v>1301</v>
      </c>
      <c r="C738" s="183">
        <v>-239665684</v>
      </c>
      <c r="D738" t="s">
        <v>160</v>
      </c>
      <c r="E738" s="183">
        <v>-239665684</v>
      </c>
      <c r="F738" t="s">
        <v>269</v>
      </c>
      <c r="G738" t="s">
        <v>160</v>
      </c>
      <c r="H738" t="s">
        <v>270</v>
      </c>
      <c r="I738">
        <v>0</v>
      </c>
    </row>
    <row r="739" spans="1:9" ht="15" customHeight="1">
      <c r="A739" s="182" t="s">
        <v>1302</v>
      </c>
      <c r="B739" t="s">
        <v>1303</v>
      </c>
      <c r="C739" s="183">
        <v>-170649</v>
      </c>
      <c r="D739" t="s">
        <v>160</v>
      </c>
      <c r="E739" s="183">
        <v>-170649</v>
      </c>
      <c r="F739" t="s">
        <v>269</v>
      </c>
      <c r="G739" t="s">
        <v>160</v>
      </c>
      <c r="H739" t="s">
        <v>270</v>
      </c>
      <c r="I739">
        <v>0</v>
      </c>
    </row>
    <row r="740" spans="1:9" ht="15" customHeight="1">
      <c r="A740" s="182" t="s">
        <v>1304</v>
      </c>
      <c r="B740" t="s">
        <v>1305</v>
      </c>
      <c r="C740" s="183">
        <v>-56855159</v>
      </c>
      <c r="D740" t="s">
        <v>160</v>
      </c>
      <c r="E740" s="183">
        <v>-56855159</v>
      </c>
      <c r="F740" t="s">
        <v>269</v>
      </c>
      <c r="G740" t="s">
        <v>160</v>
      </c>
      <c r="H740" t="s">
        <v>270</v>
      </c>
      <c r="I740">
        <v>0</v>
      </c>
    </row>
    <row r="741" spans="1:9" ht="15" customHeight="1">
      <c r="A741" s="182" t="s">
        <v>1306</v>
      </c>
      <c r="B741" t="s">
        <v>1307</v>
      </c>
      <c r="C741" t="s">
        <v>160</v>
      </c>
      <c r="D741" s="183">
        <v>-12287853</v>
      </c>
      <c r="E741" s="183">
        <v>-12287853</v>
      </c>
      <c r="F741" t="s">
        <v>360</v>
      </c>
      <c r="G741" s="184">
        <v>-1780.82</v>
      </c>
      <c r="H741" t="s">
        <v>270</v>
      </c>
      <c r="I741">
        <v>0</v>
      </c>
    </row>
    <row r="742" spans="1:9" ht="15" customHeight="1">
      <c r="A742" s="182" t="s">
        <v>1308</v>
      </c>
      <c r="B742" t="s">
        <v>1309</v>
      </c>
      <c r="C742" s="183">
        <v>1350979729453</v>
      </c>
      <c r="D742" s="183">
        <v>177973883306</v>
      </c>
      <c r="E742" s="183">
        <v>1528953612759</v>
      </c>
      <c r="F742" t="s">
        <v>269</v>
      </c>
      <c r="G742" s="184">
        <v>25792905.23</v>
      </c>
      <c r="H742" t="s">
        <v>270</v>
      </c>
      <c r="I742">
        <v>0</v>
      </c>
    </row>
    <row r="743" spans="1:9" ht="15" customHeight="1">
      <c r="A743" s="182" t="s">
        <v>1310</v>
      </c>
      <c r="B743" t="s">
        <v>674</v>
      </c>
      <c r="C743" s="183">
        <v>1338705311543</v>
      </c>
      <c r="D743" s="183">
        <v>174475159278</v>
      </c>
      <c r="E743" s="183">
        <v>1513180470821</v>
      </c>
      <c r="F743" t="s">
        <v>269</v>
      </c>
      <c r="G743" s="184">
        <v>25285851.859999999</v>
      </c>
      <c r="H743" t="s">
        <v>270</v>
      </c>
      <c r="I743">
        <v>0</v>
      </c>
    </row>
    <row r="744" spans="1:9" ht="15" customHeight="1">
      <c r="A744" s="182" t="s">
        <v>1311</v>
      </c>
      <c r="B744" t="s">
        <v>1312</v>
      </c>
      <c r="C744" s="183">
        <v>889926979</v>
      </c>
      <c r="D744" s="183">
        <v>1422600371</v>
      </c>
      <c r="E744" s="183">
        <v>2312527350</v>
      </c>
      <c r="F744" t="s">
        <v>269</v>
      </c>
      <c r="G744" s="184">
        <v>206170.68</v>
      </c>
      <c r="H744" t="s">
        <v>270</v>
      </c>
      <c r="I744">
        <v>0</v>
      </c>
    </row>
    <row r="745" spans="1:9" ht="15" customHeight="1">
      <c r="A745" s="182" t="s">
        <v>1313</v>
      </c>
      <c r="B745" t="s">
        <v>499</v>
      </c>
      <c r="C745" s="183">
        <v>889926979</v>
      </c>
      <c r="D745" s="183">
        <v>1147240303</v>
      </c>
      <c r="E745" s="183">
        <v>2037167282</v>
      </c>
      <c r="F745" t="s">
        <v>269</v>
      </c>
      <c r="G745" s="184">
        <v>166264.06</v>
      </c>
      <c r="H745" t="s">
        <v>270</v>
      </c>
      <c r="I745">
        <v>0</v>
      </c>
    </row>
    <row r="746" spans="1:9" ht="15" customHeight="1">
      <c r="A746" s="182" t="s">
        <v>1314</v>
      </c>
      <c r="B746" t="s">
        <v>1315</v>
      </c>
      <c r="C746" s="183">
        <v>889926979</v>
      </c>
      <c r="D746" t="s">
        <v>160</v>
      </c>
      <c r="E746" s="183">
        <v>889926979</v>
      </c>
      <c r="F746" t="s">
        <v>269</v>
      </c>
      <c r="G746" t="s">
        <v>160</v>
      </c>
      <c r="H746" t="s">
        <v>270</v>
      </c>
      <c r="I746">
        <v>0</v>
      </c>
    </row>
    <row r="747" spans="1:9" ht="15" customHeight="1">
      <c r="A747" s="182" t="s">
        <v>1316</v>
      </c>
      <c r="B747" t="s">
        <v>1317</v>
      </c>
      <c r="C747" t="s">
        <v>160</v>
      </c>
      <c r="D747" s="183">
        <v>1147240303</v>
      </c>
      <c r="E747" s="183">
        <v>1147240303</v>
      </c>
      <c r="F747" t="s">
        <v>360</v>
      </c>
      <c r="G747" s="184">
        <v>166264.06</v>
      </c>
      <c r="H747" t="s">
        <v>270</v>
      </c>
      <c r="I747">
        <v>0</v>
      </c>
    </row>
    <row r="748" spans="1:9" ht="15" customHeight="1">
      <c r="A748" s="182" t="s">
        <v>6174</v>
      </c>
      <c r="B748" t="s">
        <v>6175</v>
      </c>
      <c r="C748" t="s">
        <v>160</v>
      </c>
      <c r="D748" s="183">
        <v>275360068</v>
      </c>
      <c r="E748" s="183">
        <v>275360068</v>
      </c>
      <c r="F748" t="s">
        <v>269</v>
      </c>
      <c r="G748" s="184">
        <v>39906.620000000003</v>
      </c>
      <c r="H748" t="s">
        <v>270</v>
      </c>
      <c r="I748">
        <v>0</v>
      </c>
    </row>
    <row r="749" spans="1:9" ht="15" customHeight="1">
      <c r="A749" s="182" t="s">
        <v>6176</v>
      </c>
      <c r="B749" t="s">
        <v>6177</v>
      </c>
      <c r="C749" t="s">
        <v>160</v>
      </c>
      <c r="D749" s="183">
        <v>275360068</v>
      </c>
      <c r="E749" s="183">
        <v>275360068</v>
      </c>
      <c r="F749" t="s">
        <v>360</v>
      </c>
      <c r="G749" s="184">
        <v>39906.620000000003</v>
      </c>
      <c r="H749" t="s">
        <v>270</v>
      </c>
      <c r="I749">
        <v>0</v>
      </c>
    </row>
    <row r="750" spans="1:9" ht="15" customHeight="1">
      <c r="A750" s="182" t="s">
        <v>1318</v>
      </c>
      <c r="B750" t="s">
        <v>1319</v>
      </c>
      <c r="C750" s="183">
        <v>1149516222207</v>
      </c>
      <c r="D750" s="183">
        <v>152915759165</v>
      </c>
      <c r="E750" s="183">
        <v>1302431981372</v>
      </c>
      <c r="F750" t="s">
        <v>269</v>
      </c>
      <c r="G750" s="184">
        <v>22161350.93</v>
      </c>
      <c r="H750" t="s">
        <v>270</v>
      </c>
      <c r="I750">
        <v>0</v>
      </c>
    </row>
    <row r="751" spans="1:9" ht="15" customHeight="1">
      <c r="A751" s="182" t="s">
        <v>1320</v>
      </c>
      <c r="B751" t="s">
        <v>499</v>
      </c>
      <c r="C751" s="183">
        <v>616636753276</v>
      </c>
      <c r="D751" s="183">
        <v>124934851447</v>
      </c>
      <c r="E751" s="183">
        <v>741571604723</v>
      </c>
      <c r="F751" t="s">
        <v>269</v>
      </c>
      <c r="G751" s="184">
        <v>18106211.559999999</v>
      </c>
      <c r="H751" t="s">
        <v>270</v>
      </c>
      <c r="I751">
        <v>0</v>
      </c>
    </row>
    <row r="752" spans="1:9" ht="15" customHeight="1">
      <c r="A752" s="182" t="s">
        <v>1321</v>
      </c>
      <c r="B752" t="s">
        <v>1322</v>
      </c>
      <c r="C752" s="183">
        <v>268500089669</v>
      </c>
      <c r="D752" t="s">
        <v>160</v>
      </c>
      <c r="E752" s="183">
        <v>268500089669</v>
      </c>
      <c r="F752" t="s">
        <v>269</v>
      </c>
      <c r="G752" t="s">
        <v>160</v>
      </c>
      <c r="H752" t="s">
        <v>270</v>
      </c>
      <c r="I752">
        <v>0</v>
      </c>
    </row>
    <row r="753" spans="1:9" ht="15" customHeight="1">
      <c r="A753" s="182" t="s">
        <v>1323</v>
      </c>
      <c r="B753" t="s">
        <v>1324</v>
      </c>
      <c r="C753" s="183">
        <v>267686626794</v>
      </c>
      <c r="D753" t="s">
        <v>160</v>
      </c>
      <c r="E753" s="183">
        <v>267686626794</v>
      </c>
      <c r="F753" t="s">
        <v>269</v>
      </c>
      <c r="G753" t="s">
        <v>160</v>
      </c>
      <c r="H753" t="s">
        <v>270</v>
      </c>
      <c r="I753">
        <v>0</v>
      </c>
    </row>
    <row r="754" spans="1:9" ht="15" customHeight="1">
      <c r="A754" s="182" t="s">
        <v>1325</v>
      </c>
      <c r="B754" t="s">
        <v>1326</v>
      </c>
      <c r="C754" s="183">
        <v>33802633035</v>
      </c>
      <c r="D754" t="s">
        <v>160</v>
      </c>
      <c r="E754" s="183">
        <v>33802633035</v>
      </c>
      <c r="F754" t="s">
        <v>269</v>
      </c>
      <c r="G754" t="s">
        <v>160</v>
      </c>
      <c r="H754" t="s">
        <v>270</v>
      </c>
      <c r="I754">
        <v>0</v>
      </c>
    </row>
    <row r="755" spans="1:9" ht="15" customHeight="1">
      <c r="A755" s="182" t="s">
        <v>1327</v>
      </c>
      <c r="B755" t="s">
        <v>1328</v>
      </c>
      <c r="C755" s="183">
        <v>46195370520</v>
      </c>
      <c r="D755" t="s">
        <v>160</v>
      </c>
      <c r="E755" s="183">
        <v>46195370520</v>
      </c>
      <c r="F755" t="s">
        <v>269</v>
      </c>
      <c r="G755" t="s">
        <v>160</v>
      </c>
      <c r="H755" t="s">
        <v>270</v>
      </c>
      <c r="I755">
        <v>0</v>
      </c>
    </row>
    <row r="756" spans="1:9" ht="15" customHeight="1">
      <c r="A756" s="182" t="s">
        <v>1329</v>
      </c>
      <c r="B756" t="s">
        <v>1330</v>
      </c>
      <c r="C756" s="183">
        <v>363482685</v>
      </c>
      <c r="D756" t="s">
        <v>160</v>
      </c>
      <c r="E756" s="183">
        <v>363482685</v>
      </c>
      <c r="F756" t="s">
        <v>269</v>
      </c>
      <c r="G756" t="s">
        <v>160</v>
      </c>
      <c r="H756" t="s">
        <v>270</v>
      </c>
      <c r="I756">
        <v>0</v>
      </c>
    </row>
    <row r="757" spans="1:9" ht="15" customHeight="1">
      <c r="A757" s="182" t="s">
        <v>6178</v>
      </c>
      <c r="B757" t="s">
        <v>6179</v>
      </c>
      <c r="C757" s="183">
        <v>88550573</v>
      </c>
      <c r="D757" t="s">
        <v>160</v>
      </c>
      <c r="E757" s="183">
        <v>88550573</v>
      </c>
      <c r="F757" t="s">
        <v>269</v>
      </c>
      <c r="G757" t="s">
        <v>160</v>
      </c>
      <c r="H757" t="s">
        <v>270</v>
      </c>
      <c r="I757">
        <v>0</v>
      </c>
    </row>
    <row r="758" spans="1:9" ht="15" customHeight="1">
      <c r="A758" s="182" t="s">
        <v>1331</v>
      </c>
      <c r="B758" t="s">
        <v>1332</v>
      </c>
      <c r="C758" t="s">
        <v>160</v>
      </c>
      <c r="D758" s="183">
        <v>104761450003</v>
      </c>
      <c r="E758" s="183">
        <v>104761450003</v>
      </c>
      <c r="F758" t="s">
        <v>360</v>
      </c>
      <c r="G758" s="184">
        <v>15182576.800000001</v>
      </c>
      <c r="H758" t="s">
        <v>270</v>
      </c>
      <c r="I758">
        <v>0</v>
      </c>
    </row>
    <row r="759" spans="1:9" ht="15" customHeight="1">
      <c r="A759" s="182" t="s">
        <v>1333</v>
      </c>
      <c r="B759" t="s">
        <v>1334</v>
      </c>
      <c r="C759" t="s">
        <v>160</v>
      </c>
      <c r="D759" s="183">
        <v>417679598</v>
      </c>
      <c r="E759" s="183">
        <v>417679598</v>
      </c>
      <c r="F759" t="s">
        <v>360</v>
      </c>
      <c r="G759" s="184">
        <v>60532.31</v>
      </c>
      <c r="H759" t="s">
        <v>270</v>
      </c>
      <c r="I759">
        <v>0</v>
      </c>
    </row>
    <row r="760" spans="1:9" ht="15" customHeight="1">
      <c r="A760" s="182" t="s">
        <v>1335</v>
      </c>
      <c r="B760" t="s">
        <v>1322</v>
      </c>
      <c r="C760" t="s">
        <v>160</v>
      </c>
      <c r="D760" s="183">
        <v>19755721846</v>
      </c>
      <c r="E760" s="183">
        <v>19755721846</v>
      </c>
      <c r="F760" t="s">
        <v>360</v>
      </c>
      <c r="G760" s="184">
        <v>2863102.45</v>
      </c>
      <c r="H760" t="s">
        <v>270</v>
      </c>
      <c r="I760">
        <v>0</v>
      </c>
    </row>
    <row r="761" spans="1:9" ht="15" customHeight="1">
      <c r="A761" s="182" t="s">
        <v>1336</v>
      </c>
      <c r="B761" t="s">
        <v>1135</v>
      </c>
      <c r="C761" s="183">
        <v>467518898</v>
      </c>
      <c r="D761" t="s">
        <v>160</v>
      </c>
      <c r="E761" s="183">
        <v>467518898</v>
      </c>
      <c r="F761" t="s">
        <v>269</v>
      </c>
      <c r="G761" t="s">
        <v>160</v>
      </c>
      <c r="H761" t="s">
        <v>270</v>
      </c>
      <c r="I761">
        <v>0</v>
      </c>
    </row>
    <row r="762" spans="1:9" ht="15" customHeight="1">
      <c r="A762" s="182" t="s">
        <v>1337</v>
      </c>
      <c r="B762" t="s">
        <v>1338</v>
      </c>
      <c r="C762" s="183">
        <v>467518898</v>
      </c>
      <c r="D762" t="s">
        <v>160</v>
      </c>
      <c r="E762" s="183">
        <v>467518898</v>
      </c>
      <c r="F762" t="s">
        <v>269</v>
      </c>
      <c r="G762" t="s">
        <v>160</v>
      </c>
      <c r="H762" t="s">
        <v>270</v>
      </c>
      <c r="I762">
        <v>0</v>
      </c>
    </row>
    <row r="763" spans="1:9" ht="15" customHeight="1">
      <c r="A763" s="182" t="s">
        <v>1339</v>
      </c>
      <c r="B763" t="s">
        <v>1340</v>
      </c>
      <c r="C763" s="183">
        <v>492254305815</v>
      </c>
      <c r="D763" s="183">
        <v>26255349530</v>
      </c>
      <c r="E763" s="183">
        <v>518509655345</v>
      </c>
      <c r="F763" t="s">
        <v>269</v>
      </c>
      <c r="G763" s="184">
        <v>3805062.46</v>
      </c>
      <c r="H763" t="s">
        <v>270</v>
      </c>
      <c r="I763">
        <v>0</v>
      </c>
    </row>
    <row r="764" spans="1:9" ht="15" customHeight="1">
      <c r="A764" s="182" t="s">
        <v>1341</v>
      </c>
      <c r="B764" t="s">
        <v>1342</v>
      </c>
      <c r="C764" s="183">
        <v>14636311646</v>
      </c>
      <c r="D764" t="s">
        <v>160</v>
      </c>
      <c r="E764" s="183">
        <v>14636311646</v>
      </c>
      <c r="F764" t="s">
        <v>269</v>
      </c>
      <c r="G764" t="s">
        <v>160</v>
      </c>
      <c r="H764" t="s">
        <v>270</v>
      </c>
      <c r="I764">
        <v>0</v>
      </c>
    </row>
    <row r="765" spans="1:9" ht="15" customHeight="1">
      <c r="A765" s="182" t="s">
        <v>1343</v>
      </c>
      <c r="B765" t="s">
        <v>1344</v>
      </c>
      <c r="C765" s="183">
        <v>331861413056</v>
      </c>
      <c r="D765" t="s">
        <v>160</v>
      </c>
      <c r="E765" s="183">
        <v>331861413056</v>
      </c>
      <c r="F765" t="s">
        <v>269</v>
      </c>
      <c r="G765" t="s">
        <v>160</v>
      </c>
      <c r="H765" t="s">
        <v>270</v>
      </c>
      <c r="I765">
        <v>0</v>
      </c>
    </row>
    <row r="766" spans="1:9" ht="15" customHeight="1">
      <c r="A766" s="182" t="s">
        <v>1345</v>
      </c>
      <c r="B766" t="s">
        <v>1346</v>
      </c>
      <c r="C766" s="183">
        <v>114594972081</v>
      </c>
      <c r="D766" t="s">
        <v>160</v>
      </c>
      <c r="E766" s="183">
        <v>114594972081</v>
      </c>
      <c r="F766" t="s">
        <v>269</v>
      </c>
      <c r="G766" t="s">
        <v>160</v>
      </c>
      <c r="H766" t="s">
        <v>270</v>
      </c>
      <c r="I766">
        <v>0</v>
      </c>
    </row>
    <row r="767" spans="1:9" ht="15" customHeight="1">
      <c r="A767" s="182" t="s">
        <v>1347</v>
      </c>
      <c r="B767" t="s">
        <v>1348</v>
      </c>
      <c r="C767" s="183">
        <v>39383895</v>
      </c>
      <c r="D767" t="s">
        <v>160</v>
      </c>
      <c r="E767" s="183">
        <v>39383895</v>
      </c>
      <c r="F767" t="s">
        <v>269</v>
      </c>
      <c r="G767" t="s">
        <v>160</v>
      </c>
      <c r="H767" t="s">
        <v>270</v>
      </c>
      <c r="I767">
        <v>0</v>
      </c>
    </row>
    <row r="768" spans="1:9" ht="15" customHeight="1">
      <c r="A768" s="182" t="s">
        <v>1351</v>
      </c>
      <c r="B768" t="s">
        <v>1352</v>
      </c>
      <c r="C768" s="183">
        <v>31122225137</v>
      </c>
      <c r="D768" t="s">
        <v>160</v>
      </c>
      <c r="E768" s="183">
        <v>31122225137</v>
      </c>
      <c r="F768" t="s">
        <v>269</v>
      </c>
      <c r="G768" t="s">
        <v>160</v>
      </c>
      <c r="H768" t="s">
        <v>270</v>
      </c>
      <c r="I768">
        <v>0</v>
      </c>
    </row>
    <row r="769" spans="1:9" ht="15" customHeight="1">
      <c r="A769" s="182" t="s">
        <v>1353</v>
      </c>
      <c r="B769" t="s">
        <v>1342</v>
      </c>
      <c r="C769" t="s">
        <v>160</v>
      </c>
      <c r="D769" s="183">
        <v>25371143008</v>
      </c>
      <c r="E769" s="183">
        <v>25371143008</v>
      </c>
      <c r="F769" t="s">
        <v>360</v>
      </c>
      <c r="G769" s="184">
        <v>3676918.63</v>
      </c>
      <c r="H769" t="s">
        <v>270</v>
      </c>
      <c r="I769">
        <v>0</v>
      </c>
    </row>
    <row r="770" spans="1:9" ht="15" customHeight="1">
      <c r="A770" s="182" t="s">
        <v>1354</v>
      </c>
      <c r="B770" t="s">
        <v>1355</v>
      </c>
      <c r="C770" t="s">
        <v>160</v>
      </c>
      <c r="D770" s="183">
        <v>46950487</v>
      </c>
      <c r="E770" s="183">
        <v>46950487</v>
      </c>
      <c r="F770" t="s">
        <v>360</v>
      </c>
      <c r="G770" s="184">
        <v>6804.31</v>
      </c>
      <c r="H770" t="s">
        <v>270</v>
      </c>
      <c r="I770">
        <v>0</v>
      </c>
    </row>
    <row r="771" spans="1:9" ht="15" customHeight="1">
      <c r="A771" s="182" t="s">
        <v>1356</v>
      </c>
      <c r="B771" t="s">
        <v>1357</v>
      </c>
      <c r="C771" t="s">
        <v>160</v>
      </c>
      <c r="D771" s="183">
        <v>837256035</v>
      </c>
      <c r="E771" s="183">
        <v>837256035</v>
      </c>
      <c r="F771" t="s">
        <v>360</v>
      </c>
      <c r="G771" s="184">
        <v>121339.52</v>
      </c>
      <c r="H771" t="s">
        <v>270</v>
      </c>
      <c r="I771">
        <v>0</v>
      </c>
    </row>
    <row r="772" spans="1:9" ht="15" customHeight="1">
      <c r="A772" s="182" t="s">
        <v>1358</v>
      </c>
      <c r="B772" t="s">
        <v>1359</v>
      </c>
      <c r="C772" s="183">
        <v>19233764719</v>
      </c>
      <c r="D772" s="183">
        <v>1725558188</v>
      </c>
      <c r="E772" s="183">
        <v>20959322907</v>
      </c>
      <c r="F772" t="s">
        <v>269</v>
      </c>
      <c r="G772" s="184">
        <v>250076.91</v>
      </c>
      <c r="H772" t="s">
        <v>270</v>
      </c>
      <c r="I772">
        <v>0</v>
      </c>
    </row>
    <row r="773" spans="1:9" ht="15" customHeight="1">
      <c r="A773" s="182" t="s">
        <v>1360</v>
      </c>
      <c r="B773" t="s">
        <v>1361</v>
      </c>
      <c r="C773" s="183">
        <v>10696225252</v>
      </c>
      <c r="D773" t="s">
        <v>160</v>
      </c>
      <c r="E773" s="183">
        <v>10696225252</v>
      </c>
      <c r="F773" t="s">
        <v>269</v>
      </c>
      <c r="G773" t="s">
        <v>160</v>
      </c>
      <c r="H773" t="s">
        <v>270</v>
      </c>
      <c r="I773">
        <v>0</v>
      </c>
    </row>
    <row r="774" spans="1:9" ht="15" customHeight="1">
      <c r="A774" s="182" t="s">
        <v>1364</v>
      </c>
      <c r="B774" t="s">
        <v>1365</v>
      </c>
      <c r="C774" s="183">
        <v>5739501465</v>
      </c>
      <c r="D774" t="s">
        <v>160</v>
      </c>
      <c r="E774" s="183">
        <v>5739501465</v>
      </c>
      <c r="F774" t="s">
        <v>269</v>
      </c>
      <c r="G774" t="s">
        <v>160</v>
      </c>
      <c r="H774" t="s">
        <v>270</v>
      </c>
      <c r="I774">
        <v>0</v>
      </c>
    </row>
    <row r="775" spans="1:9" ht="15" customHeight="1">
      <c r="A775" s="182" t="s">
        <v>1362</v>
      </c>
      <c r="B775" t="s">
        <v>1363</v>
      </c>
      <c r="C775" s="183">
        <v>37288718</v>
      </c>
      <c r="D775" t="s">
        <v>160</v>
      </c>
      <c r="E775" s="183">
        <v>37288718</v>
      </c>
      <c r="F775" t="s">
        <v>269</v>
      </c>
      <c r="G775" t="s">
        <v>160</v>
      </c>
      <c r="H775" t="s">
        <v>270</v>
      </c>
      <c r="I775">
        <v>0</v>
      </c>
    </row>
    <row r="776" spans="1:9" ht="15" customHeight="1">
      <c r="A776" s="182" t="s">
        <v>1366</v>
      </c>
      <c r="B776" t="s">
        <v>1367</v>
      </c>
      <c r="C776" s="183">
        <v>2760749284</v>
      </c>
      <c r="D776" t="s">
        <v>160</v>
      </c>
      <c r="E776" s="183">
        <v>2760749284</v>
      </c>
      <c r="F776" t="s">
        <v>269</v>
      </c>
      <c r="G776" t="s">
        <v>160</v>
      </c>
      <c r="H776" t="s">
        <v>270</v>
      </c>
      <c r="I776">
        <v>0</v>
      </c>
    </row>
    <row r="777" spans="1:9" ht="15" customHeight="1">
      <c r="A777" s="182" t="s">
        <v>1368</v>
      </c>
      <c r="B777" t="s">
        <v>1369</v>
      </c>
      <c r="C777" t="s">
        <v>160</v>
      </c>
      <c r="D777" s="183">
        <v>1378853949</v>
      </c>
      <c r="E777" s="183">
        <v>1378853949</v>
      </c>
      <c r="F777" t="s">
        <v>360</v>
      </c>
      <c r="G777" s="184">
        <v>199830.72</v>
      </c>
      <c r="H777" t="s">
        <v>270</v>
      </c>
      <c r="I777">
        <v>0</v>
      </c>
    </row>
    <row r="778" spans="1:9" ht="15" customHeight="1">
      <c r="A778" s="182" t="s">
        <v>6180</v>
      </c>
      <c r="B778" t="s">
        <v>6181</v>
      </c>
      <c r="C778" t="s">
        <v>160</v>
      </c>
      <c r="D778" s="183">
        <v>50092660</v>
      </c>
      <c r="E778" s="183">
        <v>50092660</v>
      </c>
      <c r="F778" t="s">
        <v>360</v>
      </c>
      <c r="G778" s="184">
        <v>7259.69</v>
      </c>
      <c r="H778" t="s">
        <v>270</v>
      </c>
      <c r="I778">
        <v>0</v>
      </c>
    </row>
    <row r="779" spans="1:9" ht="15" customHeight="1">
      <c r="A779" s="182" t="s">
        <v>4384</v>
      </c>
      <c r="B779" t="s">
        <v>4385</v>
      </c>
      <c r="C779" t="s">
        <v>160</v>
      </c>
      <c r="D779" s="183">
        <v>296611579</v>
      </c>
      <c r="E779" s="183">
        <v>296611579</v>
      </c>
      <c r="F779" t="s">
        <v>360</v>
      </c>
      <c r="G779" s="184">
        <v>42986.5</v>
      </c>
      <c r="H779" t="s">
        <v>270</v>
      </c>
      <c r="I779">
        <v>0</v>
      </c>
    </row>
    <row r="780" spans="1:9" ht="15" customHeight="1">
      <c r="A780" s="182" t="s">
        <v>1370</v>
      </c>
      <c r="B780" t="s">
        <v>1371</v>
      </c>
      <c r="C780" s="183">
        <v>20923879499</v>
      </c>
      <c r="D780" t="s">
        <v>160</v>
      </c>
      <c r="E780" s="183">
        <v>20923879499</v>
      </c>
      <c r="F780" t="s">
        <v>269</v>
      </c>
      <c r="G780" t="s">
        <v>160</v>
      </c>
      <c r="H780" t="s">
        <v>270</v>
      </c>
      <c r="I780">
        <v>0</v>
      </c>
    </row>
    <row r="781" spans="1:9" ht="15" customHeight="1">
      <c r="A781" s="182" t="s">
        <v>1372</v>
      </c>
      <c r="B781" t="s">
        <v>1373</v>
      </c>
      <c r="C781" s="183">
        <v>18462213293</v>
      </c>
      <c r="D781" t="s">
        <v>160</v>
      </c>
      <c r="E781" s="183">
        <v>18462213293</v>
      </c>
      <c r="F781" t="s">
        <v>269</v>
      </c>
      <c r="G781" t="s">
        <v>160</v>
      </c>
      <c r="H781" t="s">
        <v>270</v>
      </c>
      <c r="I781">
        <v>0</v>
      </c>
    </row>
    <row r="782" spans="1:9" ht="15" customHeight="1">
      <c r="A782" s="182" t="s">
        <v>1374</v>
      </c>
      <c r="B782" t="s">
        <v>1375</v>
      </c>
      <c r="C782" s="183">
        <v>2409258798</v>
      </c>
      <c r="D782" t="s">
        <v>160</v>
      </c>
      <c r="E782" s="183">
        <v>2409258798</v>
      </c>
      <c r="F782" t="s">
        <v>269</v>
      </c>
      <c r="G782" t="s">
        <v>160</v>
      </c>
      <c r="H782" t="s">
        <v>270</v>
      </c>
      <c r="I782">
        <v>0</v>
      </c>
    </row>
    <row r="783" spans="1:9" ht="15" customHeight="1">
      <c r="A783" s="182" t="s">
        <v>4843</v>
      </c>
      <c r="B783" t="s">
        <v>4844</v>
      </c>
      <c r="C783" s="183">
        <v>52407408</v>
      </c>
      <c r="D783" t="s">
        <v>160</v>
      </c>
      <c r="E783" s="183">
        <v>52407408</v>
      </c>
      <c r="F783" t="s">
        <v>269</v>
      </c>
      <c r="G783" t="s">
        <v>160</v>
      </c>
      <c r="H783" t="s">
        <v>270</v>
      </c>
      <c r="I783">
        <v>0</v>
      </c>
    </row>
    <row r="784" spans="1:9" ht="15" customHeight="1">
      <c r="A784" s="182" t="s">
        <v>1376</v>
      </c>
      <c r="B784" t="s">
        <v>779</v>
      </c>
      <c r="C784" s="183">
        <v>1309861871</v>
      </c>
      <c r="D784" t="s">
        <v>160</v>
      </c>
      <c r="E784" s="183">
        <v>1309861871</v>
      </c>
      <c r="F784" t="s">
        <v>269</v>
      </c>
      <c r="G784" t="s">
        <v>160</v>
      </c>
      <c r="H784" t="s">
        <v>270</v>
      </c>
      <c r="I784">
        <v>0</v>
      </c>
    </row>
    <row r="785" spans="1:9" ht="15" customHeight="1">
      <c r="A785" s="182" t="s">
        <v>1377</v>
      </c>
      <c r="B785" t="s">
        <v>781</v>
      </c>
      <c r="C785" s="183">
        <v>1309861871</v>
      </c>
      <c r="D785" t="s">
        <v>160</v>
      </c>
      <c r="E785" s="183">
        <v>1309861871</v>
      </c>
      <c r="F785" t="s">
        <v>269</v>
      </c>
      <c r="G785" t="s">
        <v>160</v>
      </c>
      <c r="H785" t="s">
        <v>270</v>
      </c>
      <c r="I785">
        <v>0</v>
      </c>
    </row>
    <row r="786" spans="1:9" ht="15" customHeight="1">
      <c r="A786" s="182" t="s">
        <v>1379</v>
      </c>
      <c r="B786" t="s">
        <v>784</v>
      </c>
      <c r="C786" s="183">
        <v>1309861871</v>
      </c>
      <c r="D786" t="s">
        <v>160</v>
      </c>
      <c r="E786" s="183">
        <v>1309861871</v>
      </c>
      <c r="F786" t="s">
        <v>269</v>
      </c>
      <c r="G786" t="s">
        <v>160</v>
      </c>
      <c r="H786" t="s">
        <v>270</v>
      </c>
      <c r="I786">
        <v>0</v>
      </c>
    </row>
    <row r="787" spans="1:9" ht="15" customHeight="1">
      <c r="A787" s="182" t="s">
        <v>1380</v>
      </c>
      <c r="B787" t="s">
        <v>1381</v>
      </c>
      <c r="C787" s="183">
        <v>532422880</v>
      </c>
      <c r="D787" s="183">
        <v>1793125859</v>
      </c>
      <c r="E787" s="183">
        <v>2325548739</v>
      </c>
      <c r="F787" t="s">
        <v>269</v>
      </c>
      <c r="G787" s="184">
        <v>259869.17</v>
      </c>
      <c r="H787" t="s">
        <v>270</v>
      </c>
      <c r="I787">
        <v>0</v>
      </c>
    </row>
    <row r="788" spans="1:9" ht="15" customHeight="1">
      <c r="A788" s="182" t="s">
        <v>1382</v>
      </c>
      <c r="B788" t="s">
        <v>1383</v>
      </c>
      <c r="C788" s="183">
        <v>532422880</v>
      </c>
      <c r="D788" s="183">
        <v>1793125859</v>
      </c>
      <c r="E788" s="183">
        <v>2325548739</v>
      </c>
      <c r="F788" t="s">
        <v>269</v>
      </c>
      <c r="G788" s="184">
        <v>259869.17</v>
      </c>
      <c r="H788" t="s">
        <v>270</v>
      </c>
      <c r="I788">
        <v>0</v>
      </c>
    </row>
    <row r="789" spans="1:9" ht="15" customHeight="1">
      <c r="A789" s="182" t="s">
        <v>1384</v>
      </c>
      <c r="B789" t="s">
        <v>1385</v>
      </c>
      <c r="C789" s="183">
        <v>532422880</v>
      </c>
      <c r="D789" t="s">
        <v>160</v>
      </c>
      <c r="E789" s="183">
        <v>532422880</v>
      </c>
      <c r="F789" t="s">
        <v>269</v>
      </c>
      <c r="G789" t="s">
        <v>160</v>
      </c>
      <c r="H789" t="s">
        <v>270</v>
      </c>
      <c r="I789">
        <v>0</v>
      </c>
    </row>
    <row r="790" spans="1:9" ht="15" customHeight="1">
      <c r="A790" s="182" t="s">
        <v>1386</v>
      </c>
      <c r="B790" t="s">
        <v>1387</v>
      </c>
      <c r="C790" t="s">
        <v>160</v>
      </c>
      <c r="D790" s="183">
        <v>1793125859</v>
      </c>
      <c r="E790" s="183">
        <v>1793125859</v>
      </c>
      <c r="F790" t="s">
        <v>360</v>
      </c>
      <c r="G790" s="184">
        <v>259869.17</v>
      </c>
      <c r="H790" t="s">
        <v>270</v>
      </c>
      <c r="I790">
        <v>0</v>
      </c>
    </row>
    <row r="791" spans="1:9" ht="15" customHeight="1">
      <c r="A791" s="182" t="s">
        <v>1388</v>
      </c>
      <c r="B791" t="s">
        <v>1389</v>
      </c>
      <c r="C791" s="183">
        <v>7666521</v>
      </c>
      <c r="D791" t="s">
        <v>160</v>
      </c>
      <c r="E791" s="183">
        <v>7666521</v>
      </c>
      <c r="F791" t="s">
        <v>269</v>
      </c>
      <c r="G791" t="s">
        <v>160</v>
      </c>
      <c r="H791" t="s">
        <v>270</v>
      </c>
      <c r="I791">
        <v>0</v>
      </c>
    </row>
    <row r="792" spans="1:9" ht="15" customHeight="1">
      <c r="A792" s="182" t="s">
        <v>1390</v>
      </c>
      <c r="B792" t="s">
        <v>499</v>
      </c>
      <c r="C792" s="183">
        <v>7666521</v>
      </c>
      <c r="D792" t="s">
        <v>160</v>
      </c>
      <c r="E792" s="183">
        <v>7666521</v>
      </c>
      <c r="F792" t="s">
        <v>269</v>
      </c>
      <c r="G792" t="s">
        <v>160</v>
      </c>
      <c r="H792" t="s">
        <v>270</v>
      </c>
      <c r="I792">
        <v>0</v>
      </c>
    </row>
    <row r="793" spans="1:9" ht="15" customHeight="1">
      <c r="A793" s="182" t="s">
        <v>1391</v>
      </c>
      <c r="B793" t="s">
        <v>1392</v>
      </c>
      <c r="C793" s="183">
        <v>7666521</v>
      </c>
      <c r="D793" t="s">
        <v>160</v>
      </c>
      <c r="E793" s="183">
        <v>7666521</v>
      </c>
      <c r="F793" t="s">
        <v>269</v>
      </c>
      <c r="G793" t="s">
        <v>160</v>
      </c>
      <c r="H793" t="s">
        <v>270</v>
      </c>
      <c r="I793">
        <v>0</v>
      </c>
    </row>
    <row r="794" spans="1:9" ht="15" customHeight="1">
      <c r="A794" s="182" t="s">
        <v>6182</v>
      </c>
      <c r="B794" t="s">
        <v>6183</v>
      </c>
      <c r="C794" s="183">
        <v>186449211085</v>
      </c>
      <c r="D794" s="183">
        <v>18343673883</v>
      </c>
      <c r="E794" s="183">
        <v>204792884968</v>
      </c>
      <c r="F794" t="s">
        <v>269</v>
      </c>
      <c r="G794" s="184">
        <v>2658461.08</v>
      </c>
      <c r="H794" t="s">
        <v>270</v>
      </c>
      <c r="I794">
        <v>0</v>
      </c>
    </row>
    <row r="795" spans="1:9" ht="15" customHeight="1">
      <c r="A795" s="182" t="s">
        <v>6184</v>
      </c>
      <c r="B795" t="s">
        <v>6185</v>
      </c>
      <c r="C795" s="183">
        <v>186449211085</v>
      </c>
      <c r="D795" s="183">
        <v>18343673883</v>
      </c>
      <c r="E795" s="183">
        <v>204792884968</v>
      </c>
      <c r="F795" t="s">
        <v>269</v>
      </c>
      <c r="G795" s="184">
        <v>2658461.08</v>
      </c>
      <c r="H795" t="s">
        <v>270</v>
      </c>
      <c r="I795">
        <v>0</v>
      </c>
    </row>
    <row r="796" spans="1:9" ht="15" customHeight="1">
      <c r="A796" s="182" t="s">
        <v>6186</v>
      </c>
      <c r="B796" t="s">
        <v>6187</v>
      </c>
      <c r="C796" s="183">
        <v>17931935410</v>
      </c>
      <c r="D796" t="s">
        <v>160</v>
      </c>
      <c r="E796" s="183">
        <v>17931935410</v>
      </c>
      <c r="F796" t="s">
        <v>269</v>
      </c>
      <c r="G796" t="s">
        <v>160</v>
      </c>
      <c r="H796" t="s">
        <v>270</v>
      </c>
      <c r="I796">
        <v>0</v>
      </c>
    </row>
    <row r="797" spans="1:9" ht="15" customHeight="1">
      <c r="A797" s="182" t="s">
        <v>6188</v>
      </c>
      <c r="B797" t="s">
        <v>6189</v>
      </c>
      <c r="C797" s="183">
        <v>20525599088</v>
      </c>
      <c r="D797" t="s">
        <v>160</v>
      </c>
      <c r="E797" s="183">
        <v>20525599088</v>
      </c>
      <c r="F797" t="s">
        <v>269</v>
      </c>
      <c r="G797" t="s">
        <v>160</v>
      </c>
      <c r="H797" t="s">
        <v>270</v>
      </c>
      <c r="I797">
        <v>0</v>
      </c>
    </row>
    <row r="798" spans="1:9" ht="15" customHeight="1">
      <c r="A798" s="182" t="s">
        <v>6190</v>
      </c>
      <c r="B798" t="s">
        <v>6191</v>
      </c>
      <c r="C798" s="183">
        <v>104710468821</v>
      </c>
      <c r="D798" t="s">
        <v>160</v>
      </c>
      <c r="E798" s="183">
        <v>104710468821</v>
      </c>
      <c r="F798" t="s">
        <v>269</v>
      </c>
      <c r="G798" t="s">
        <v>160</v>
      </c>
      <c r="H798" t="s">
        <v>270</v>
      </c>
      <c r="I798">
        <v>0</v>
      </c>
    </row>
    <row r="799" spans="1:9" ht="15" customHeight="1">
      <c r="A799" s="182" t="s">
        <v>6192</v>
      </c>
      <c r="B799" t="s">
        <v>6193</v>
      </c>
      <c r="C799" s="183">
        <v>706024525</v>
      </c>
      <c r="D799" t="s">
        <v>160</v>
      </c>
      <c r="E799" s="183">
        <v>706024525</v>
      </c>
      <c r="F799" t="s">
        <v>269</v>
      </c>
      <c r="G799" t="s">
        <v>160</v>
      </c>
      <c r="H799" t="s">
        <v>270</v>
      </c>
      <c r="I799">
        <v>0</v>
      </c>
    </row>
    <row r="800" spans="1:9" ht="15" customHeight="1">
      <c r="A800" s="182" t="s">
        <v>6194</v>
      </c>
      <c r="B800" t="s">
        <v>6195</v>
      </c>
      <c r="C800" s="183">
        <v>20624963956</v>
      </c>
      <c r="D800" t="s">
        <v>160</v>
      </c>
      <c r="E800" s="183">
        <v>20624963956</v>
      </c>
      <c r="F800" t="s">
        <v>269</v>
      </c>
      <c r="G800" t="s">
        <v>160</v>
      </c>
      <c r="H800" t="s">
        <v>270</v>
      </c>
      <c r="I800">
        <v>0</v>
      </c>
    </row>
    <row r="801" spans="1:9" ht="15" customHeight="1">
      <c r="A801" s="182" t="s">
        <v>6196</v>
      </c>
      <c r="B801" t="s">
        <v>6197</v>
      </c>
      <c r="C801" s="183">
        <v>134543565</v>
      </c>
      <c r="D801" t="s">
        <v>160</v>
      </c>
      <c r="E801" s="183">
        <v>134543565</v>
      </c>
      <c r="F801" t="s">
        <v>269</v>
      </c>
      <c r="G801" t="s">
        <v>160</v>
      </c>
      <c r="H801" t="s">
        <v>270</v>
      </c>
      <c r="I801">
        <v>0</v>
      </c>
    </row>
    <row r="802" spans="1:9" ht="15" customHeight="1">
      <c r="A802" s="182" t="s">
        <v>6198</v>
      </c>
      <c r="B802" t="s">
        <v>6199</v>
      </c>
      <c r="C802" s="183">
        <v>21815675720</v>
      </c>
      <c r="D802" t="s">
        <v>160</v>
      </c>
      <c r="E802" s="183">
        <v>21815675720</v>
      </c>
      <c r="F802" t="s">
        <v>269</v>
      </c>
      <c r="G802" t="s">
        <v>160</v>
      </c>
      <c r="H802" t="s">
        <v>270</v>
      </c>
      <c r="I802">
        <v>0</v>
      </c>
    </row>
    <row r="803" spans="1:9" ht="15" customHeight="1">
      <c r="A803" s="182" t="s">
        <v>6200</v>
      </c>
      <c r="B803" t="s">
        <v>6189</v>
      </c>
      <c r="C803" t="s">
        <v>160</v>
      </c>
      <c r="D803" s="183">
        <v>17957527512</v>
      </c>
      <c r="E803" s="183">
        <v>17957527512</v>
      </c>
      <c r="F803" t="s">
        <v>360</v>
      </c>
      <c r="G803" s="184">
        <v>2602498.73</v>
      </c>
      <c r="H803" t="s">
        <v>270</v>
      </c>
      <c r="I803">
        <v>0</v>
      </c>
    </row>
    <row r="804" spans="1:9" ht="15" customHeight="1">
      <c r="A804" s="182" t="s">
        <v>6201</v>
      </c>
      <c r="B804" t="s">
        <v>6191</v>
      </c>
      <c r="C804" t="s">
        <v>160</v>
      </c>
      <c r="D804" s="183">
        <v>59513587</v>
      </c>
      <c r="E804" s="183">
        <v>59513587</v>
      </c>
      <c r="F804" t="s">
        <v>360</v>
      </c>
      <c r="G804" s="184">
        <v>8625.02</v>
      </c>
      <c r="H804" t="s">
        <v>270</v>
      </c>
      <c r="I804">
        <v>0</v>
      </c>
    </row>
    <row r="805" spans="1:9" ht="15" customHeight="1">
      <c r="A805" s="182" t="s">
        <v>6202</v>
      </c>
      <c r="B805" t="s">
        <v>6199</v>
      </c>
      <c r="C805" t="s">
        <v>160</v>
      </c>
      <c r="D805" s="183">
        <v>326632784</v>
      </c>
      <c r="E805" s="183">
        <v>326632784</v>
      </c>
      <c r="F805" t="s">
        <v>360</v>
      </c>
      <c r="G805" s="184">
        <v>47337.33</v>
      </c>
      <c r="H805" t="s">
        <v>270</v>
      </c>
      <c r="I805">
        <v>0</v>
      </c>
    </row>
    <row r="806" spans="1:9" ht="15" customHeight="1">
      <c r="A806" s="182" t="s">
        <v>1397</v>
      </c>
      <c r="B806" t="s">
        <v>1398</v>
      </c>
      <c r="C806" s="183">
        <v>16665162685</v>
      </c>
      <c r="D806" s="183">
        <v>3548279307</v>
      </c>
      <c r="E806" s="183">
        <v>20213441992</v>
      </c>
      <c r="F806" t="s">
        <v>269</v>
      </c>
      <c r="G806" s="184">
        <v>514235.18</v>
      </c>
      <c r="H806" t="s">
        <v>270</v>
      </c>
      <c r="I806">
        <v>0</v>
      </c>
    </row>
    <row r="807" spans="1:9" ht="15" customHeight="1">
      <c r="A807" s="182" t="s">
        <v>1399</v>
      </c>
      <c r="B807" t="s">
        <v>729</v>
      </c>
      <c r="C807" s="183">
        <v>16408555123</v>
      </c>
      <c r="D807" s="183">
        <v>3213087075</v>
      </c>
      <c r="E807" s="183">
        <v>19621642198</v>
      </c>
      <c r="F807" t="s">
        <v>269</v>
      </c>
      <c r="G807" s="184">
        <v>465657.37</v>
      </c>
      <c r="H807" t="s">
        <v>270</v>
      </c>
      <c r="I807">
        <v>0</v>
      </c>
    </row>
    <row r="808" spans="1:9" ht="15" customHeight="1">
      <c r="A808" s="182" t="s">
        <v>1400</v>
      </c>
      <c r="B808" t="s">
        <v>731</v>
      </c>
      <c r="C808" s="183">
        <v>220805337375</v>
      </c>
      <c r="D808" s="183">
        <v>12906960601</v>
      </c>
      <c r="E808" s="183">
        <v>233712297976</v>
      </c>
      <c r="F808" t="s">
        <v>269</v>
      </c>
      <c r="G808" s="184">
        <v>1870544.18</v>
      </c>
      <c r="H808" t="s">
        <v>270</v>
      </c>
      <c r="I808">
        <v>0</v>
      </c>
    </row>
    <row r="809" spans="1:9" ht="15" customHeight="1">
      <c r="A809" s="182" t="s">
        <v>1401</v>
      </c>
      <c r="B809" t="s">
        <v>1402</v>
      </c>
      <c r="C809" s="183">
        <v>53504230144</v>
      </c>
      <c r="D809" t="s">
        <v>160</v>
      </c>
      <c r="E809" s="183">
        <v>53504230144</v>
      </c>
      <c r="F809" t="s">
        <v>269</v>
      </c>
      <c r="G809" t="s">
        <v>160</v>
      </c>
      <c r="H809" t="s">
        <v>270</v>
      </c>
      <c r="I809">
        <v>0</v>
      </c>
    </row>
    <row r="810" spans="1:9" ht="15" customHeight="1">
      <c r="A810" s="182" t="s">
        <v>1403</v>
      </c>
      <c r="B810" t="s">
        <v>1404</v>
      </c>
      <c r="C810" s="183">
        <v>36457491009</v>
      </c>
      <c r="D810" t="s">
        <v>160</v>
      </c>
      <c r="E810" s="183">
        <v>36457491009</v>
      </c>
      <c r="F810" t="s">
        <v>269</v>
      </c>
      <c r="G810" t="s">
        <v>160</v>
      </c>
      <c r="H810" t="s">
        <v>270</v>
      </c>
      <c r="I810">
        <v>0</v>
      </c>
    </row>
    <row r="811" spans="1:9" ht="15" customHeight="1">
      <c r="A811" s="182" t="s">
        <v>1405</v>
      </c>
      <c r="B811" t="s">
        <v>1406</v>
      </c>
      <c r="C811" s="183">
        <v>44404302</v>
      </c>
      <c r="D811" t="s">
        <v>160</v>
      </c>
      <c r="E811" s="183">
        <v>44404302</v>
      </c>
      <c r="F811" t="s">
        <v>269</v>
      </c>
      <c r="G811" t="s">
        <v>160</v>
      </c>
      <c r="H811" t="s">
        <v>270</v>
      </c>
      <c r="I811">
        <v>0</v>
      </c>
    </row>
    <row r="812" spans="1:9" ht="15" customHeight="1">
      <c r="A812" s="182" t="s">
        <v>1407</v>
      </c>
      <c r="B812" t="s">
        <v>6203</v>
      </c>
      <c r="C812" s="183">
        <v>3936747709</v>
      </c>
      <c r="D812" t="s">
        <v>160</v>
      </c>
      <c r="E812" s="183">
        <v>3936747709</v>
      </c>
      <c r="F812" t="s">
        <v>269</v>
      </c>
      <c r="G812" t="s">
        <v>160</v>
      </c>
      <c r="H812" t="s">
        <v>270</v>
      </c>
      <c r="I812">
        <v>0</v>
      </c>
    </row>
    <row r="813" spans="1:9" ht="15" customHeight="1">
      <c r="A813" s="182" t="s">
        <v>1409</v>
      </c>
      <c r="B813" t="s">
        <v>6204</v>
      </c>
      <c r="C813" s="183">
        <v>392603679</v>
      </c>
      <c r="D813" t="s">
        <v>160</v>
      </c>
      <c r="E813" s="183">
        <v>392603679</v>
      </c>
      <c r="F813" t="s">
        <v>269</v>
      </c>
      <c r="G813" t="s">
        <v>160</v>
      </c>
      <c r="H813" t="s">
        <v>270</v>
      </c>
      <c r="I813">
        <v>0</v>
      </c>
    </row>
    <row r="814" spans="1:9" ht="15" customHeight="1">
      <c r="A814" s="182" t="s">
        <v>1411</v>
      </c>
      <c r="B814" t="s">
        <v>1412</v>
      </c>
      <c r="C814" s="183">
        <v>3059605</v>
      </c>
      <c r="D814" t="s">
        <v>160</v>
      </c>
      <c r="E814" s="183">
        <v>3059605</v>
      </c>
      <c r="F814" t="s">
        <v>269</v>
      </c>
      <c r="G814" t="s">
        <v>160</v>
      </c>
      <c r="H814" t="s">
        <v>270</v>
      </c>
      <c r="I814">
        <v>0</v>
      </c>
    </row>
    <row r="815" spans="1:9" ht="15" customHeight="1">
      <c r="A815" s="182" t="s">
        <v>1413</v>
      </c>
      <c r="B815" t="s">
        <v>1414</v>
      </c>
      <c r="C815" s="183">
        <v>5553589926</v>
      </c>
      <c r="D815" t="s">
        <v>160</v>
      </c>
      <c r="E815" s="183">
        <v>5553589926</v>
      </c>
      <c r="F815" t="s">
        <v>269</v>
      </c>
      <c r="G815" t="s">
        <v>160</v>
      </c>
      <c r="H815" t="s">
        <v>270</v>
      </c>
      <c r="I815">
        <v>0</v>
      </c>
    </row>
    <row r="816" spans="1:9" ht="15" customHeight="1">
      <c r="A816" s="182" t="s">
        <v>1415</v>
      </c>
      <c r="B816" t="s">
        <v>1416</v>
      </c>
      <c r="C816" s="183">
        <v>5848228948</v>
      </c>
      <c r="D816" t="s">
        <v>160</v>
      </c>
      <c r="E816" s="183">
        <v>5848228948</v>
      </c>
      <c r="F816" t="s">
        <v>269</v>
      </c>
      <c r="G816" t="s">
        <v>160</v>
      </c>
      <c r="H816" t="s">
        <v>270</v>
      </c>
      <c r="I816">
        <v>0</v>
      </c>
    </row>
    <row r="817" spans="1:9" ht="15" customHeight="1">
      <c r="A817" s="182" t="s">
        <v>1417</v>
      </c>
      <c r="B817" t="s">
        <v>1418</v>
      </c>
      <c r="C817" s="183">
        <v>1505106783</v>
      </c>
      <c r="D817" t="s">
        <v>160</v>
      </c>
      <c r="E817" s="183">
        <v>1505106783</v>
      </c>
      <c r="F817" t="s">
        <v>269</v>
      </c>
      <c r="G817" t="s">
        <v>160</v>
      </c>
      <c r="H817" t="s">
        <v>270</v>
      </c>
      <c r="I817">
        <v>0</v>
      </c>
    </row>
    <row r="818" spans="1:9" ht="15" customHeight="1">
      <c r="A818" s="182" t="s">
        <v>1419</v>
      </c>
      <c r="B818" t="s">
        <v>1420</v>
      </c>
      <c r="C818" s="183">
        <v>78696760954</v>
      </c>
      <c r="D818" t="s">
        <v>160</v>
      </c>
      <c r="E818" s="183">
        <v>78696760954</v>
      </c>
      <c r="F818" t="s">
        <v>269</v>
      </c>
      <c r="G818" t="s">
        <v>160</v>
      </c>
      <c r="H818" t="s">
        <v>270</v>
      </c>
      <c r="I818">
        <v>0</v>
      </c>
    </row>
    <row r="819" spans="1:9" ht="15" customHeight="1">
      <c r="A819" s="182" t="s">
        <v>1421</v>
      </c>
      <c r="B819" t="s">
        <v>1422</v>
      </c>
      <c r="C819" s="183">
        <v>24781557896</v>
      </c>
      <c r="D819" t="s">
        <v>160</v>
      </c>
      <c r="E819" s="183">
        <v>24781557896</v>
      </c>
      <c r="F819" t="s">
        <v>269</v>
      </c>
      <c r="G819" t="s">
        <v>160</v>
      </c>
      <c r="H819" t="s">
        <v>270</v>
      </c>
      <c r="I819">
        <v>0</v>
      </c>
    </row>
    <row r="820" spans="1:9" ht="15" customHeight="1">
      <c r="A820" s="182" t="s">
        <v>1423</v>
      </c>
      <c r="B820" t="s">
        <v>1424</v>
      </c>
      <c r="C820" s="183">
        <v>2222721106</v>
      </c>
      <c r="D820" t="s">
        <v>160</v>
      </c>
      <c r="E820" s="183">
        <v>2222721106</v>
      </c>
      <c r="F820" t="s">
        <v>269</v>
      </c>
      <c r="G820" t="s">
        <v>160</v>
      </c>
      <c r="H820" t="s">
        <v>270</v>
      </c>
      <c r="I820">
        <v>0</v>
      </c>
    </row>
    <row r="821" spans="1:9" ht="15" customHeight="1">
      <c r="A821" s="182" t="s">
        <v>1425</v>
      </c>
      <c r="B821" t="s">
        <v>1426</v>
      </c>
      <c r="C821" s="183">
        <v>1224716846</v>
      </c>
      <c r="D821" t="s">
        <v>160</v>
      </c>
      <c r="E821" s="183">
        <v>1224716846</v>
      </c>
      <c r="F821" t="s">
        <v>269</v>
      </c>
      <c r="G821" t="s">
        <v>160</v>
      </c>
      <c r="H821" t="s">
        <v>270</v>
      </c>
      <c r="I821">
        <v>0</v>
      </c>
    </row>
    <row r="822" spans="1:9" ht="15" customHeight="1">
      <c r="A822" s="182" t="s">
        <v>1427</v>
      </c>
      <c r="B822" t="s">
        <v>1428</v>
      </c>
      <c r="C822" s="183">
        <v>161819994</v>
      </c>
      <c r="D822" t="s">
        <v>160</v>
      </c>
      <c r="E822" s="183">
        <v>161819994</v>
      </c>
      <c r="F822" t="s">
        <v>269</v>
      </c>
      <c r="G822" t="s">
        <v>160</v>
      </c>
      <c r="H822" t="s">
        <v>270</v>
      </c>
      <c r="I822">
        <v>0</v>
      </c>
    </row>
    <row r="823" spans="1:9" ht="15" customHeight="1">
      <c r="A823" s="182" t="s">
        <v>1429</v>
      </c>
      <c r="B823" t="s">
        <v>1430</v>
      </c>
      <c r="C823" s="183">
        <v>5862083527</v>
      </c>
      <c r="D823" t="s">
        <v>160</v>
      </c>
      <c r="E823" s="183">
        <v>5862083527</v>
      </c>
      <c r="F823" t="s">
        <v>269</v>
      </c>
      <c r="G823" t="s">
        <v>160</v>
      </c>
      <c r="H823" t="s">
        <v>270</v>
      </c>
      <c r="I823">
        <v>0</v>
      </c>
    </row>
    <row r="824" spans="1:9" ht="15" customHeight="1">
      <c r="A824" s="182" t="s">
        <v>4847</v>
      </c>
      <c r="B824" t="s">
        <v>4848</v>
      </c>
      <c r="C824" s="183">
        <v>13139676</v>
      </c>
      <c r="D824" t="s">
        <v>160</v>
      </c>
      <c r="E824" s="183">
        <v>13139676</v>
      </c>
      <c r="F824" t="s">
        <v>269</v>
      </c>
      <c r="G824" t="s">
        <v>160</v>
      </c>
      <c r="H824" t="s">
        <v>270</v>
      </c>
      <c r="I824">
        <v>0</v>
      </c>
    </row>
    <row r="825" spans="1:9" ht="15" customHeight="1">
      <c r="A825" s="182" t="s">
        <v>1431</v>
      </c>
      <c r="B825" t="s">
        <v>1432</v>
      </c>
      <c r="C825" s="183">
        <v>526865915</v>
      </c>
      <c r="D825" t="s">
        <v>160</v>
      </c>
      <c r="E825" s="183">
        <v>526865915</v>
      </c>
      <c r="F825" t="s">
        <v>269</v>
      </c>
      <c r="G825" t="s">
        <v>160</v>
      </c>
      <c r="H825" t="s">
        <v>270</v>
      </c>
      <c r="I825">
        <v>0</v>
      </c>
    </row>
    <row r="826" spans="1:9" ht="15" customHeight="1">
      <c r="A826" s="182" t="s">
        <v>1433</v>
      </c>
      <c r="B826" t="s">
        <v>1434</v>
      </c>
      <c r="C826" s="183">
        <v>1333479</v>
      </c>
      <c r="D826" t="s">
        <v>160</v>
      </c>
      <c r="E826" s="183">
        <v>1333479</v>
      </c>
      <c r="F826" t="s">
        <v>269</v>
      </c>
      <c r="G826" t="s">
        <v>160</v>
      </c>
      <c r="H826" t="s">
        <v>270</v>
      </c>
      <c r="I826">
        <v>0</v>
      </c>
    </row>
    <row r="827" spans="1:9" ht="15" customHeight="1">
      <c r="A827" s="182" t="s">
        <v>1435</v>
      </c>
      <c r="B827" t="s">
        <v>1436</v>
      </c>
      <c r="C827" s="183">
        <v>55835236</v>
      </c>
      <c r="D827" t="s">
        <v>160</v>
      </c>
      <c r="E827" s="183">
        <v>55835236</v>
      </c>
      <c r="F827" t="s">
        <v>269</v>
      </c>
      <c r="G827" t="s">
        <v>160</v>
      </c>
      <c r="H827" t="s">
        <v>270</v>
      </c>
      <c r="I827">
        <v>0</v>
      </c>
    </row>
    <row r="828" spans="1:9" ht="15" customHeight="1">
      <c r="A828" s="182" t="s">
        <v>1439</v>
      </c>
      <c r="B828" t="s">
        <v>1440</v>
      </c>
      <c r="C828" s="183">
        <v>6494082</v>
      </c>
      <c r="D828" t="s">
        <v>160</v>
      </c>
      <c r="E828" s="183">
        <v>6494082</v>
      </c>
      <c r="F828" t="s">
        <v>269</v>
      </c>
      <c r="G828" t="s">
        <v>160</v>
      </c>
      <c r="H828" t="s">
        <v>270</v>
      </c>
      <c r="I828">
        <v>0</v>
      </c>
    </row>
    <row r="829" spans="1:9" ht="15" customHeight="1">
      <c r="A829" s="182" t="s">
        <v>6205</v>
      </c>
      <c r="B829" t="s">
        <v>6206</v>
      </c>
      <c r="C829" s="183">
        <v>6546559</v>
      </c>
      <c r="D829" t="s">
        <v>160</v>
      </c>
      <c r="E829" s="183">
        <v>6546559</v>
      </c>
      <c r="F829" t="s">
        <v>269</v>
      </c>
      <c r="G829" t="s">
        <v>160</v>
      </c>
      <c r="H829" t="s">
        <v>270</v>
      </c>
      <c r="I829">
        <v>0</v>
      </c>
    </row>
    <row r="830" spans="1:9" ht="15" customHeight="1">
      <c r="A830" s="182" t="s">
        <v>1441</v>
      </c>
      <c r="B830" t="s">
        <v>1442</v>
      </c>
      <c r="C830" t="s">
        <v>160</v>
      </c>
      <c r="D830" s="183">
        <v>47026596</v>
      </c>
      <c r="E830" s="183">
        <v>47026596</v>
      </c>
      <c r="F830" t="s">
        <v>360</v>
      </c>
      <c r="G830" s="184">
        <v>6815.34</v>
      </c>
      <c r="H830" t="s">
        <v>270</v>
      </c>
      <c r="I830">
        <v>0</v>
      </c>
    </row>
    <row r="831" spans="1:9" ht="15" customHeight="1">
      <c r="A831" s="182" t="s">
        <v>1443</v>
      </c>
      <c r="B831" t="s">
        <v>1444</v>
      </c>
      <c r="C831" t="s">
        <v>160</v>
      </c>
      <c r="D831" s="183">
        <v>44789511</v>
      </c>
      <c r="E831" s="183">
        <v>44789511</v>
      </c>
      <c r="F831" t="s">
        <v>360</v>
      </c>
      <c r="G831" s="184">
        <v>6491.13</v>
      </c>
      <c r="H831" t="s">
        <v>270</v>
      </c>
      <c r="I831">
        <v>0</v>
      </c>
    </row>
    <row r="832" spans="1:9" ht="15" customHeight="1">
      <c r="A832" s="182" t="s">
        <v>6207</v>
      </c>
      <c r="B832" t="s">
        <v>6208</v>
      </c>
      <c r="C832" t="s">
        <v>160</v>
      </c>
      <c r="D832" s="183">
        <v>30341785</v>
      </c>
      <c r="E832" s="183">
        <v>30341785</v>
      </c>
      <c r="F832" t="s">
        <v>360</v>
      </c>
      <c r="G832" s="184">
        <v>4397.29</v>
      </c>
      <c r="H832" t="s">
        <v>270</v>
      </c>
      <c r="I832">
        <v>0</v>
      </c>
    </row>
    <row r="833" spans="1:9" ht="15" customHeight="1">
      <c r="A833" s="182" t="s">
        <v>1447</v>
      </c>
      <c r="B833" t="s">
        <v>1448</v>
      </c>
      <c r="C833" t="s">
        <v>160</v>
      </c>
      <c r="D833" s="183">
        <v>9018408786</v>
      </c>
      <c r="E833" s="183">
        <v>9018408786</v>
      </c>
      <c r="F833" t="s">
        <v>360</v>
      </c>
      <c r="G833" s="184">
        <v>1306994.93</v>
      </c>
      <c r="H833" t="s">
        <v>270</v>
      </c>
      <c r="I833">
        <v>0</v>
      </c>
    </row>
    <row r="834" spans="1:9" ht="15" customHeight="1">
      <c r="A834" s="182" t="s">
        <v>1449</v>
      </c>
      <c r="B834" t="s">
        <v>6209</v>
      </c>
      <c r="C834" t="s">
        <v>160</v>
      </c>
      <c r="D834" s="183">
        <v>220756668</v>
      </c>
      <c r="E834" s="183">
        <v>220756668</v>
      </c>
      <c r="F834" t="s">
        <v>360</v>
      </c>
      <c r="G834" s="184">
        <v>31993.21</v>
      </c>
      <c r="H834" t="s">
        <v>270</v>
      </c>
      <c r="I834">
        <v>0</v>
      </c>
    </row>
    <row r="835" spans="1:9" ht="15" customHeight="1">
      <c r="A835" s="182" t="s">
        <v>1451</v>
      </c>
      <c r="B835" t="s">
        <v>1452</v>
      </c>
      <c r="C835" t="s">
        <v>160</v>
      </c>
      <c r="D835" s="183">
        <v>907636605</v>
      </c>
      <c r="E835" s="183">
        <v>907636605</v>
      </c>
      <c r="F835" t="s">
        <v>360</v>
      </c>
      <c r="G835" s="184">
        <v>131539.44</v>
      </c>
      <c r="H835" t="s">
        <v>270</v>
      </c>
      <c r="I835">
        <v>0</v>
      </c>
    </row>
    <row r="836" spans="1:9" ht="15" customHeight="1">
      <c r="A836" s="182" t="s">
        <v>1453</v>
      </c>
      <c r="B836" t="s">
        <v>1454</v>
      </c>
      <c r="C836" t="s">
        <v>160</v>
      </c>
      <c r="D836" s="183">
        <v>2510087653</v>
      </c>
      <c r="E836" s="183">
        <v>2510087653</v>
      </c>
      <c r="F836" t="s">
        <v>360</v>
      </c>
      <c r="G836" s="184">
        <v>363775.02</v>
      </c>
      <c r="H836" t="s">
        <v>270</v>
      </c>
      <c r="I836">
        <v>0</v>
      </c>
    </row>
    <row r="837" spans="1:9" ht="15" customHeight="1">
      <c r="A837" s="182" t="s">
        <v>1455</v>
      </c>
      <c r="B837" t="s">
        <v>1456</v>
      </c>
      <c r="C837" t="s">
        <v>160</v>
      </c>
      <c r="D837" s="183">
        <v>5863920</v>
      </c>
      <c r="E837" s="183">
        <v>5863920</v>
      </c>
      <c r="F837" t="s">
        <v>360</v>
      </c>
      <c r="G837">
        <v>849.83</v>
      </c>
      <c r="H837" t="s">
        <v>270</v>
      </c>
      <c r="I837">
        <v>0</v>
      </c>
    </row>
    <row r="838" spans="1:9" ht="15" customHeight="1">
      <c r="A838" s="182" t="s">
        <v>1457</v>
      </c>
      <c r="B838" t="s">
        <v>1422</v>
      </c>
      <c r="C838" t="s">
        <v>160</v>
      </c>
      <c r="D838" s="183">
        <v>56031446</v>
      </c>
      <c r="E838" s="183">
        <v>56031446</v>
      </c>
      <c r="F838" t="s">
        <v>360</v>
      </c>
      <c r="G838" s="184">
        <v>8120.37</v>
      </c>
      <c r="H838" t="s">
        <v>270</v>
      </c>
      <c r="I838">
        <v>0</v>
      </c>
    </row>
    <row r="839" spans="1:9" ht="15" customHeight="1">
      <c r="A839" s="182" t="s">
        <v>6210</v>
      </c>
      <c r="B839" t="s">
        <v>6211</v>
      </c>
      <c r="C839" t="s">
        <v>160</v>
      </c>
      <c r="D839" s="183">
        <v>7129953</v>
      </c>
      <c r="E839" s="183">
        <v>7129953</v>
      </c>
      <c r="F839" t="s">
        <v>360</v>
      </c>
      <c r="G839" s="184">
        <v>1033.31</v>
      </c>
      <c r="H839" t="s">
        <v>270</v>
      </c>
      <c r="I839">
        <v>0</v>
      </c>
    </row>
    <row r="840" spans="1:9" ht="15" customHeight="1">
      <c r="A840" s="182" t="s">
        <v>4388</v>
      </c>
      <c r="B840" t="s">
        <v>4389</v>
      </c>
      <c r="C840" t="s">
        <v>160</v>
      </c>
      <c r="D840" s="183">
        <v>58887678</v>
      </c>
      <c r="E840" s="183">
        <v>58887678</v>
      </c>
      <c r="F840" t="s">
        <v>360</v>
      </c>
      <c r="G840" s="184">
        <v>8534.31</v>
      </c>
      <c r="H840" t="s">
        <v>270</v>
      </c>
      <c r="I840">
        <v>0</v>
      </c>
    </row>
    <row r="841" spans="1:9" ht="15" customHeight="1">
      <c r="A841" s="182" t="s">
        <v>1458</v>
      </c>
      <c r="B841" t="s">
        <v>1036</v>
      </c>
      <c r="C841" s="183">
        <v>-146805170</v>
      </c>
      <c r="D841" s="183">
        <v>-1218973</v>
      </c>
      <c r="E841" s="183">
        <v>-148024143</v>
      </c>
      <c r="F841" t="s">
        <v>269</v>
      </c>
      <c r="G841">
        <v>-176.66</v>
      </c>
      <c r="H841" t="s">
        <v>270</v>
      </c>
      <c r="I841">
        <v>0</v>
      </c>
    </row>
    <row r="842" spans="1:9" ht="15" customHeight="1">
      <c r="A842" s="182" t="s">
        <v>1459</v>
      </c>
      <c r="B842" t="s">
        <v>1460</v>
      </c>
      <c r="C842" s="183">
        <v>-4128665</v>
      </c>
      <c r="D842" t="s">
        <v>160</v>
      </c>
      <c r="E842" s="183">
        <v>-4128665</v>
      </c>
      <c r="F842" t="s">
        <v>269</v>
      </c>
      <c r="G842" t="s">
        <v>160</v>
      </c>
      <c r="H842" t="s">
        <v>270</v>
      </c>
      <c r="I842">
        <v>0</v>
      </c>
    </row>
    <row r="843" spans="1:9" ht="15" customHeight="1">
      <c r="A843" s="182" t="s">
        <v>1461</v>
      </c>
      <c r="B843" t="s">
        <v>6212</v>
      </c>
      <c r="C843" s="183">
        <v>-2113927</v>
      </c>
      <c r="D843" t="s">
        <v>160</v>
      </c>
      <c r="E843" s="183">
        <v>-2113927</v>
      </c>
      <c r="F843" t="s">
        <v>269</v>
      </c>
      <c r="G843" t="s">
        <v>160</v>
      </c>
      <c r="H843" t="s">
        <v>270</v>
      </c>
      <c r="I843">
        <v>0</v>
      </c>
    </row>
    <row r="844" spans="1:9" ht="15" customHeight="1">
      <c r="A844" s="182" t="s">
        <v>4390</v>
      </c>
      <c r="B844" t="s">
        <v>6213</v>
      </c>
      <c r="C844" s="183">
        <v>-36139285</v>
      </c>
      <c r="D844" t="s">
        <v>160</v>
      </c>
      <c r="E844" s="183">
        <v>-36139285</v>
      </c>
      <c r="F844" t="s">
        <v>269</v>
      </c>
      <c r="G844" t="s">
        <v>160</v>
      </c>
      <c r="H844" t="s">
        <v>270</v>
      </c>
      <c r="I844">
        <v>0</v>
      </c>
    </row>
    <row r="845" spans="1:9" ht="15" customHeight="1">
      <c r="A845" s="182" t="s">
        <v>4392</v>
      </c>
      <c r="B845" t="s">
        <v>4393</v>
      </c>
      <c r="C845" s="183">
        <v>-2268502</v>
      </c>
      <c r="D845" t="s">
        <v>160</v>
      </c>
      <c r="E845" s="183">
        <v>-2268502</v>
      </c>
      <c r="F845" t="s">
        <v>269</v>
      </c>
      <c r="G845" t="s">
        <v>160</v>
      </c>
      <c r="H845" t="s">
        <v>270</v>
      </c>
      <c r="I845">
        <v>0</v>
      </c>
    </row>
    <row r="846" spans="1:9" ht="15" customHeight="1">
      <c r="A846" s="182" t="s">
        <v>1463</v>
      </c>
      <c r="B846" t="s">
        <v>1464</v>
      </c>
      <c r="C846" s="183">
        <v>-47543</v>
      </c>
      <c r="D846" t="s">
        <v>160</v>
      </c>
      <c r="E846" s="183">
        <v>-47543</v>
      </c>
      <c r="F846" t="s">
        <v>269</v>
      </c>
      <c r="G846" t="s">
        <v>160</v>
      </c>
      <c r="H846" t="s">
        <v>270</v>
      </c>
      <c r="I846">
        <v>0</v>
      </c>
    </row>
    <row r="847" spans="1:9" ht="15" customHeight="1">
      <c r="A847" s="182" t="s">
        <v>4394</v>
      </c>
      <c r="B847" t="s">
        <v>4395</v>
      </c>
      <c r="C847" s="183">
        <v>-43242</v>
      </c>
      <c r="D847" t="s">
        <v>160</v>
      </c>
      <c r="E847" s="183">
        <v>-43242</v>
      </c>
      <c r="F847" t="s">
        <v>269</v>
      </c>
      <c r="G847" t="s">
        <v>160</v>
      </c>
      <c r="H847" t="s">
        <v>270</v>
      </c>
      <c r="I847">
        <v>0</v>
      </c>
    </row>
    <row r="848" spans="1:9" ht="15" customHeight="1">
      <c r="A848" s="182" t="s">
        <v>4396</v>
      </c>
      <c r="B848" t="s">
        <v>4397</v>
      </c>
      <c r="C848" s="183">
        <v>-1605749</v>
      </c>
      <c r="D848" t="s">
        <v>160</v>
      </c>
      <c r="E848" s="183">
        <v>-1605749</v>
      </c>
      <c r="F848" t="s">
        <v>269</v>
      </c>
      <c r="G848" t="s">
        <v>160</v>
      </c>
      <c r="H848" t="s">
        <v>270</v>
      </c>
      <c r="I848">
        <v>0</v>
      </c>
    </row>
    <row r="849" spans="1:9" ht="15" customHeight="1">
      <c r="A849" s="182" t="s">
        <v>4398</v>
      </c>
      <c r="B849" t="s">
        <v>4399</v>
      </c>
      <c r="C849" s="183">
        <v>-323967</v>
      </c>
      <c r="D849" t="s">
        <v>160</v>
      </c>
      <c r="E849" s="183">
        <v>-323967</v>
      </c>
      <c r="F849" t="s">
        <v>269</v>
      </c>
      <c r="G849" t="s">
        <v>160</v>
      </c>
      <c r="H849" t="s">
        <v>270</v>
      </c>
      <c r="I849">
        <v>0</v>
      </c>
    </row>
    <row r="850" spans="1:9" ht="15" customHeight="1">
      <c r="A850" s="182" t="s">
        <v>1465</v>
      </c>
      <c r="B850" t="s">
        <v>1466</v>
      </c>
      <c r="C850" s="183">
        <v>-41633739</v>
      </c>
      <c r="D850" t="s">
        <v>160</v>
      </c>
      <c r="E850" s="183">
        <v>-41633739</v>
      </c>
      <c r="F850" t="s">
        <v>269</v>
      </c>
      <c r="G850" t="s">
        <v>160</v>
      </c>
      <c r="H850" t="s">
        <v>270</v>
      </c>
      <c r="I850">
        <v>0</v>
      </c>
    </row>
    <row r="851" spans="1:9" ht="15" customHeight="1">
      <c r="A851" s="182" t="s">
        <v>1467</v>
      </c>
      <c r="B851" t="s">
        <v>1468</v>
      </c>
      <c r="C851" s="183">
        <v>-17523578</v>
      </c>
      <c r="D851" t="s">
        <v>160</v>
      </c>
      <c r="E851" s="183">
        <v>-17523578</v>
      </c>
      <c r="F851" t="s">
        <v>269</v>
      </c>
      <c r="G851" t="s">
        <v>160</v>
      </c>
      <c r="H851" t="s">
        <v>270</v>
      </c>
      <c r="I851">
        <v>0</v>
      </c>
    </row>
    <row r="852" spans="1:9" ht="15" customHeight="1">
      <c r="A852" s="182" t="s">
        <v>1469</v>
      </c>
      <c r="B852" t="s">
        <v>1470</v>
      </c>
      <c r="C852" s="183">
        <v>-30574468</v>
      </c>
      <c r="D852" t="s">
        <v>160</v>
      </c>
      <c r="E852" s="183">
        <v>-30574468</v>
      </c>
      <c r="F852" t="s">
        <v>269</v>
      </c>
      <c r="G852" t="s">
        <v>160</v>
      </c>
      <c r="H852" t="s">
        <v>270</v>
      </c>
      <c r="I852">
        <v>0</v>
      </c>
    </row>
    <row r="853" spans="1:9" ht="15" customHeight="1">
      <c r="A853" s="182" t="s">
        <v>4400</v>
      </c>
      <c r="B853" t="s">
        <v>4401</v>
      </c>
      <c r="C853" s="183">
        <v>-39408</v>
      </c>
      <c r="D853" t="s">
        <v>160</v>
      </c>
      <c r="E853" s="183">
        <v>-39408</v>
      </c>
      <c r="F853" t="s">
        <v>269</v>
      </c>
      <c r="G853" t="s">
        <v>160</v>
      </c>
      <c r="H853" t="s">
        <v>270</v>
      </c>
      <c r="I853">
        <v>0</v>
      </c>
    </row>
    <row r="854" spans="1:9" ht="15" customHeight="1">
      <c r="A854" s="182" t="s">
        <v>6214</v>
      </c>
      <c r="B854" t="s">
        <v>6215</v>
      </c>
      <c r="C854" s="183">
        <v>-10363097</v>
      </c>
      <c r="D854" t="s">
        <v>160</v>
      </c>
      <c r="E854" s="183">
        <v>-10363097</v>
      </c>
      <c r="F854" t="s">
        <v>269</v>
      </c>
      <c r="G854" t="s">
        <v>160</v>
      </c>
      <c r="H854" t="s">
        <v>270</v>
      </c>
      <c r="I854">
        <v>0</v>
      </c>
    </row>
    <row r="855" spans="1:9" ht="15" customHeight="1">
      <c r="A855" s="182" t="s">
        <v>4402</v>
      </c>
      <c r="B855" t="s">
        <v>6216</v>
      </c>
      <c r="C855" t="s">
        <v>160</v>
      </c>
      <c r="D855" s="183">
        <v>-1218973</v>
      </c>
      <c r="E855" s="183">
        <v>-1218973</v>
      </c>
      <c r="F855" t="s">
        <v>360</v>
      </c>
      <c r="G855">
        <v>-176.66</v>
      </c>
      <c r="H855" t="s">
        <v>270</v>
      </c>
      <c r="I855">
        <v>0</v>
      </c>
    </row>
    <row r="856" spans="1:9" ht="15" customHeight="1">
      <c r="A856" s="182" t="s">
        <v>1471</v>
      </c>
      <c r="B856" t="s">
        <v>739</v>
      </c>
      <c r="C856" s="183">
        <v>-204249977082</v>
      </c>
      <c r="D856" s="183">
        <v>-9692654553</v>
      </c>
      <c r="E856" s="183">
        <v>-213942631635</v>
      </c>
      <c r="F856" t="s">
        <v>269</v>
      </c>
      <c r="G856" s="184">
        <v>-1404710.15</v>
      </c>
      <c r="H856" t="s">
        <v>270</v>
      </c>
      <c r="I856">
        <v>0</v>
      </c>
    </row>
    <row r="857" spans="1:9" ht="15" customHeight="1">
      <c r="A857" s="182" t="s">
        <v>1472</v>
      </c>
      <c r="B857" t="s">
        <v>1473</v>
      </c>
      <c r="C857" s="183">
        <v>-49275840260</v>
      </c>
      <c r="D857" t="s">
        <v>160</v>
      </c>
      <c r="E857" s="183">
        <v>-49275840260</v>
      </c>
      <c r="F857" t="s">
        <v>269</v>
      </c>
      <c r="G857" t="s">
        <v>160</v>
      </c>
      <c r="H857" t="s">
        <v>270</v>
      </c>
      <c r="I857">
        <v>0</v>
      </c>
    </row>
    <row r="858" spans="1:9" ht="15" customHeight="1">
      <c r="A858" s="182" t="s">
        <v>1474</v>
      </c>
      <c r="B858" t="s">
        <v>1475</v>
      </c>
      <c r="C858" s="183">
        <v>-34108679804</v>
      </c>
      <c r="D858" t="s">
        <v>160</v>
      </c>
      <c r="E858" s="183">
        <v>-34108679804</v>
      </c>
      <c r="F858" t="s">
        <v>269</v>
      </c>
      <c r="G858" t="s">
        <v>160</v>
      </c>
      <c r="H858" t="s">
        <v>270</v>
      </c>
      <c r="I858">
        <v>0</v>
      </c>
    </row>
    <row r="859" spans="1:9" ht="15" customHeight="1">
      <c r="A859" s="182" t="s">
        <v>1476</v>
      </c>
      <c r="B859" t="s">
        <v>1477</v>
      </c>
      <c r="C859" s="183">
        <v>-42921123</v>
      </c>
      <c r="D859" t="s">
        <v>160</v>
      </c>
      <c r="E859" s="183">
        <v>-42921123</v>
      </c>
      <c r="F859" t="s">
        <v>269</v>
      </c>
      <c r="G859" t="s">
        <v>160</v>
      </c>
      <c r="H859" t="s">
        <v>270</v>
      </c>
      <c r="I859">
        <v>0</v>
      </c>
    </row>
    <row r="860" spans="1:9" ht="15" customHeight="1">
      <c r="A860" s="182" t="s">
        <v>1478</v>
      </c>
      <c r="B860" t="s">
        <v>6217</v>
      </c>
      <c r="C860" s="183">
        <v>-3628838839</v>
      </c>
      <c r="D860" t="s">
        <v>160</v>
      </c>
      <c r="E860" s="183">
        <v>-3628838839</v>
      </c>
      <c r="F860" t="s">
        <v>269</v>
      </c>
      <c r="G860" t="s">
        <v>160</v>
      </c>
      <c r="H860" t="s">
        <v>270</v>
      </c>
      <c r="I860">
        <v>0</v>
      </c>
    </row>
    <row r="861" spans="1:9" ht="15" customHeight="1">
      <c r="A861" s="182" t="s">
        <v>1480</v>
      </c>
      <c r="B861" t="s">
        <v>6218</v>
      </c>
      <c r="C861" s="183">
        <v>-365699745</v>
      </c>
      <c r="D861" t="s">
        <v>160</v>
      </c>
      <c r="E861" s="183">
        <v>-365699745</v>
      </c>
      <c r="F861" t="s">
        <v>269</v>
      </c>
      <c r="G861" t="s">
        <v>160</v>
      </c>
      <c r="H861" t="s">
        <v>270</v>
      </c>
      <c r="I861">
        <v>0</v>
      </c>
    </row>
    <row r="862" spans="1:9" ht="15" customHeight="1">
      <c r="A862" s="182" t="s">
        <v>1482</v>
      </c>
      <c r="B862" t="s">
        <v>1483</v>
      </c>
      <c r="C862" s="183">
        <v>-2902631</v>
      </c>
      <c r="D862" t="s">
        <v>160</v>
      </c>
      <c r="E862" s="183">
        <v>-2902631</v>
      </c>
      <c r="F862" t="s">
        <v>269</v>
      </c>
      <c r="G862" t="s">
        <v>160</v>
      </c>
      <c r="H862" t="s">
        <v>270</v>
      </c>
      <c r="I862">
        <v>0</v>
      </c>
    </row>
    <row r="863" spans="1:9" ht="15" customHeight="1">
      <c r="A863" s="182" t="s">
        <v>1484</v>
      </c>
      <c r="B863" t="s">
        <v>1485</v>
      </c>
      <c r="C863" s="183">
        <v>-4962669572</v>
      </c>
      <c r="D863" t="s">
        <v>160</v>
      </c>
      <c r="E863" s="183">
        <v>-4962669572</v>
      </c>
      <c r="F863" t="s">
        <v>269</v>
      </c>
      <c r="G863" t="s">
        <v>160</v>
      </c>
      <c r="H863" t="s">
        <v>270</v>
      </c>
      <c r="I863">
        <v>0</v>
      </c>
    </row>
    <row r="864" spans="1:9" ht="15" customHeight="1">
      <c r="A864" s="182" t="s">
        <v>1486</v>
      </c>
      <c r="B864" t="s">
        <v>1487</v>
      </c>
      <c r="C864" s="183">
        <v>-5328704946</v>
      </c>
      <c r="D864" t="s">
        <v>160</v>
      </c>
      <c r="E864" s="183">
        <v>-5328704946</v>
      </c>
      <c r="F864" t="s">
        <v>269</v>
      </c>
      <c r="G864" t="s">
        <v>160</v>
      </c>
      <c r="H864" t="s">
        <v>270</v>
      </c>
      <c r="I864">
        <v>0</v>
      </c>
    </row>
    <row r="865" spans="1:9" ht="15" customHeight="1">
      <c r="A865" s="182" t="s">
        <v>1488</v>
      </c>
      <c r="B865" t="s">
        <v>1489</v>
      </c>
      <c r="C865" s="183">
        <v>-1218785533</v>
      </c>
      <c r="D865" t="s">
        <v>160</v>
      </c>
      <c r="E865" s="183">
        <v>-1218785533</v>
      </c>
      <c r="F865" t="s">
        <v>269</v>
      </c>
      <c r="G865" t="s">
        <v>160</v>
      </c>
      <c r="H865" t="s">
        <v>270</v>
      </c>
      <c r="I865">
        <v>0</v>
      </c>
    </row>
    <row r="866" spans="1:9" ht="15" customHeight="1">
      <c r="A866" s="182" t="s">
        <v>1490</v>
      </c>
      <c r="B866" t="s">
        <v>1491</v>
      </c>
      <c r="C866" s="183">
        <v>-73674305103</v>
      </c>
      <c r="D866" t="s">
        <v>160</v>
      </c>
      <c r="E866" s="183">
        <v>-73674305103</v>
      </c>
      <c r="F866" t="s">
        <v>269</v>
      </c>
      <c r="G866" t="s">
        <v>160</v>
      </c>
      <c r="H866" t="s">
        <v>270</v>
      </c>
      <c r="I866">
        <v>0</v>
      </c>
    </row>
    <row r="867" spans="1:9" ht="15" customHeight="1">
      <c r="A867" s="182" t="s">
        <v>1496</v>
      </c>
      <c r="B867" t="s">
        <v>1497</v>
      </c>
      <c r="C867" s="183">
        <v>-23092865631</v>
      </c>
      <c r="D867" t="s">
        <v>160</v>
      </c>
      <c r="E867" s="183">
        <v>-23092865631</v>
      </c>
      <c r="F867" t="s">
        <v>269</v>
      </c>
      <c r="G867" t="s">
        <v>160</v>
      </c>
      <c r="H867" t="s">
        <v>270</v>
      </c>
      <c r="I867">
        <v>0</v>
      </c>
    </row>
    <row r="868" spans="1:9" ht="15" customHeight="1">
      <c r="A868" s="182" t="s">
        <v>1492</v>
      </c>
      <c r="B868" t="s">
        <v>1493</v>
      </c>
      <c r="C868" s="183">
        <v>-2039200978</v>
      </c>
      <c r="D868" t="s">
        <v>160</v>
      </c>
      <c r="E868" s="183">
        <v>-2039200978</v>
      </c>
      <c r="F868" t="s">
        <v>269</v>
      </c>
      <c r="G868" t="s">
        <v>160</v>
      </c>
      <c r="H868" t="s">
        <v>270</v>
      </c>
      <c r="I868">
        <v>0</v>
      </c>
    </row>
    <row r="869" spans="1:9" ht="15" customHeight="1">
      <c r="A869" s="182" t="s">
        <v>1494</v>
      </c>
      <c r="B869" t="s">
        <v>1495</v>
      </c>
      <c r="C869" s="183">
        <v>-1099413175</v>
      </c>
      <c r="D869" t="s">
        <v>160</v>
      </c>
      <c r="E869" s="183">
        <v>-1099413175</v>
      </c>
      <c r="F869" t="s">
        <v>269</v>
      </c>
      <c r="G869" t="s">
        <v>160</v>
      </c>
      <c r="H869" t="s">
        <v>270</v>
      </c>
      <c r="I869">
        <v>0</v>
      </c>
    </row>
    <row r="870" spans="1:9" ht="15" customHeight="1">
      <c r="A870" s="182" t="s">
        <v>1498</v>
      </c>
      <c r="B870" t="s">
        <v>1499</v>
      </c>
      <c r="C870" s="183">
        <v>-80493270</v>
      </c>
      <c r="D870" t="s">
        <v>160</v>
      </c>
      <c r="E870" s="183">
        <v>-80493270</v>
      </c>
      <c r="F870" t="s">
        <v>269</v>
      </c>
      <c r="G870" t="s">
        <v>160</v>
      </c>
      <c r="H870" t="s">
        <v>270</v>
      </c>
      <c r="I870">
        <v>0</v>
      </c>
    </row>
    <row r="871" spans="1:9" ht="15" customHeight="1">
      <c r="A871" s="182" t="s">
        <v>1500</v>
      </c>
      <c r="B871" t="s">
        <v>1501</v>
      </c>
      <c r="C871" s="183">
        <v>-4841979264</v>
      </c>
      <c r="D871" t="s">
        <v>160</v>
      </c>
      <c r="E871" s="183">
        <v>-4841979264</v>
      </c>
      <c r="F871" t="s">
        <v>269</v>
      </c>
      <c r="G871" t="s">
        <v>160</v>
      </c>
      <c r="H871" t="s">
        <v>270</v>
      </c>
      <c r="I871">
        <v>0</v>
      </c>
    </row>
    <row r="872" spans="1:9" ht="15" customHeight="1">
      <c r="A872" s="182" t="s">
        <v>4850</v>
      </c>
      <c r="B872" t="s">
        <v>4851</v>
      </c>
      <c r="C872" s="183">
        <v>-10894015</v>
      </c>
      <c r="D872" t="s">
        <v>160</v>
      </c>
      <c r="E872" s="183">
        <v>-10894015</v>
      </c>
      <c r="F872" t="s">
        <v>269</v>
      </c>
      <c r="G872" t="s">
        <v>160</v>
      </c>
      <c r="H872" t="s">
        <v>270</v>
      </c>
      <c r="I872">
        <v>0</v>
      </c>
    </row>
    <row r="873" spans="1:9" ht="15" customHeight="1">
      <c r="A873" s="182" t="s">
        <v>1502</v>
      </c>
      <c r="B873" t="s">
        <v>1503</v>
      </c>
      <c r="C873" s="183">
        <v>-413574781</v>
      </c>
      <c r="D873" t="s">
        <v>160</v>
      </c>
      <c r="E873" s="183">
        <v>-413574781</v>
      </c>
      <c r="F873" t="s">
        <v>269</v>
      </c>
      <c r="G873" t="s">
        <v>160</v>
      </c>
      <c r="H873" t="s">
        <v>270</v>
      </c>
      <c r="I873">
        <v>0</v>
      </c>
    </row>
    <row r="874" spans="1:9" ht="15" customHeight="1">
      <c r="A874" s="182" t="s">
        <v>1504</v>
      </c>
      <c r="B874" t="s">
        <v>1505</v>
      </c>
      <c r="C874" s="183">
        <v>-102968</v>
      </c>
      <c r="D874" t="s">
        <v>160</v>
      </c>
      <c r="E874" s="183">
        <v>-102968</v>
      </c>
      <c r="F874" t="s">
        <v>269</v>
      </c>
      <c r="G874" t="s">
        <v>160</v>
      </c>
      <c r="H874" t="s">
        <v>270</v>
      </c>
      <c r="I874">
        <v>0</v>
      </c>
    </row>
    <row r="875" spans="1:9" ht="15" customHeight="1">
      <c r="A875" s="182" t="s">
        <v>1506</v>
      </c>
      <c r="B875" t="s">
        <v>1507</v>
      </c>
      <c r="C875" s="183">
        <v>-50498161</v>
      </c>
      <c r="D875" t="s">
        <v>160</v>
      </c>
      <c r="E875" s="183">
        <v>-50498161</v>
      </c>
      <c r="F875" t="s">
        <v>269</v>
      </c>
      <c r="G875" t="s">
        <v>160</v>
      </c>
      <c r="H875" t="s">
        <v>270</v>
      </c>
      <c r="I875">
        <v>0</v>
      </c>
    </row>
    <row r="876" spans="1:9" ht="15" customHeight="1">
      <c r="A876" s="182" t="s">
        <v>1510</v>
      </c>
      <c r="B876" t="s">
        <v>1511</v>
      </c>
      <c r="C876" s="183">
        <v>-5331830</v>
      </c>
      <c r="D876" t="s">
        <v>160</v>
      </c>
      <c r="E876" s="183">
        <v>-5331830</v>
      </c>
      <c r="F876" t="s">
        <v>269</v>
      </c>
      <c r="G876" t="s">
        <v>160</v>
      </c>
      <c r="H876" t="s">
        <v>270</v>
      </c>
      <c r="I876">
        <v>0</v>
      </c>
    </row>
    <row r="877" spans="1:9" ht="15" customHeight="1">
      <c r="A877" s="182" t="s">
        <v>6219</v>
      </c>
      <c r="B877" t="s">
        <v>6220</v>
      </c>
      <c r="C877" s="183">
        <v>-6275453</v>
      </c>
      <c r="D877" t="s">
        <v>160</v>
      </c>
      <c r="E877" s="183">
        <v>-6275453</v>
      </c>
      <c r="F877" t="s">
        <v>269</v>
      </c>
      <c r="G877" t="s">
        <v>160</v>
      </c>
      <c r="H877" t="s">
        <v>270</v>
      </c>
      <c r="I877">
        <v>0</v>
      </c>
    </row>
    <row r="878" spans="1:9" ht="15" customHeight="1">
      <c r="A878" s="182" t="s">
        <v>1512</v>
      </c>
      <c r="B878" t="s">
        <v>1513</v>
      </c>
      <c r="C878" t="s">
        <v>160</v>
      </c>
      <c r="D878" s="183">
        <v>-44162498</v>
      </c>
      <c r="E878" s="183">
        <v>-44162498</v>
      </c>
      <c r="F878" t="s">
        <v>360</v>
      </c>
      <c r="G878" s="184">
        <v>-6400.26</v>
      </c>
      <c r="H878" t="s">
        <v>270</v>
      </c>
      <c r="I878">
        <v>0</v>
      </c>
    </row>
    <row r="879" spans="1:9" ht="15" customHeight="1">
      <c r="A879" s="182" t="s">
        <v>1514</v>
      </c>
      <c r="B879" t="s">
        <v>1515</v>
      </c>
      <c r="C879" t="s">
        <v>160</v>
      </c>
      <c r="D879" s="183">
        <v>-42903849</v>
      </c>
      <c r="E879" s="183">
        <v>-42903849</v>
      </c>
      <c r="F879" t="s">
        <v>360</v>
      </c>
      <c r="G879" s="184">
        <v>-6217.85</v>
      </c>
      <c r="H879" t="s">
        <v>270</v>
      </c>
      <c r="I879">
        <v>0</v>
      </c>
    </row>
    <row r="880" spans="1:9" ht="15" customHeight="1">
      <c r="A880" s="182" t="s">
        <v>6221</v>
      </c>
      <c r="B880" t="s">
        <v>6222</v>
      </c>
      <c r="C880" t="s">
        <v>160</v>
      </c>
      <c r="D880" s="183">
        <v>-4716570</v>
      </c>
      <c r="E880" s="183">
        <v>-4716570</v>
      </c>
      <c r="F880" t="s">
        <v>360</v>
      </c>
      <c r="G880">
        <v>-683.55</v>
      </c>
      <c r="H880" t="s">
        <v>270</v>
      </c>
      <c r="I880">
        <v>0</v>
      </c>
    </row>
    <row r="881" spans="1:9" ht="15" customHeight="1">
      <c r="A881" s="182" t="s">
        <v>1518</v>
      </c>
      <c r="B881" t="s">
        <v>1519</v>
      </c>
      <c r="C881" t="s">
        <v>160</v>
      </c>
      <c r="D881" s="183">
        <v>-6125549123</v>
      </c>
      <c r="E881" s="183">
        <v>-6125549123</v>
      </c>
      <c r="F881" t="s">
        <v>360</v>
      </c>
      <c r="G881" s="184">
        <v>-887746.59</v>
      </c>
      <c r="H881" t="s">
        <v>270</v>
      </c>
      <c r="I881">
        <v>0</v>
      </c>
    </row>
    <row r="882" spans="1:9" ht="15" customHeight="1">
      <c r="A882" s="182" t="s">
        <v>1520</v>
      </c>
      <c r="B882" t="s">
        <v>6223</v>
      </c>
      <c r="C882" t="s">
        <v>160</v>
      </c>
      <c r="D882" s="183">
        <v>-172774614</v>
      </c>
      <c r="E882" s="183">
        <v>-172774614</v>
      </c>
      <c r="F882" t="s">
        <v>360</v>
      </c>
      <c r="G882" s="184">
        <v>-25039.4</v>
      </c>
      <c r="H882" t="s">
        <v>270</v>
      </c>
      <c r="I882">
        <v>0</v>
      </c>
    </row>
    <row r="883" spans="1:9" ht="15" customHeight="1">
      <c r="A883" s="182" t="s">
        <v>1522</v>
      </c>
      <c r="B883" t="s">
        <v>1523</v>
      </c>
      <c r="C883" t="s">
        <v>160</v>
      </c>
      <c r="D883" s="183">
        <v>-863112473</v>
      </c>
      <c r="E883" s="183">
        <v>-863112473</v>
      </c>
      <c r="F883" t="s">
        <v>360</v>
      </c>
      <c r="G883" s="184">
        <v>-125086.77</v>
      </c>
      <c r="H883" t="s">
        <v>270</v>
      </c>
      <c r="I883">
        <v>0</v>
      </c>
    </row>
    <row r="884" spans="1:9" ht="15" customHeight="1">
      <c r="A884" s="182" t="s">
        <v>1524</v>
      </c>
      <c r="B884" t="s">
        <v>1525</v>
      </c>
      <c r="C884" t="s">
        <v>160</v>
      </c>
      <c r="D884" s="183">
        <v>-2322194691</v>
      </c>
      <c r="E884" s="183">
        <v>-2322194691</v>
      </c>
      <c r="F884" t="s">
        <v>360</v>
      </c>
      <c r="G884" s="184">
        <v>-336544.59</v>
      </c>
      <c r="H884" t="s">
        <v>270</v>
      </c>
      <c r="I884">
        <v>0</v>
      </c>
    </row>
    <row r="885" spans="1:9" ht="15" customHeight="1">
      <c r="A885" s="182" t="s">
        <v>1526</v>
      </c>
      <c r="B885" t="s">
        <v>1527</v>
      </c>
      <c r="C885" t="s">
        <v>160</v>
      </c>
      <c r="D885" s="183">
        <v>-5412860</v>
      </c>
      <c r="E885" s="183">
        <v>-5412860</v>
      </c>
      <c r="F885" t="s">
        <v>360</v>
      </c>
      <c r="G885">
        <v>-784.46</v>
      </c>
      <c r="H885" t="s">
        <v>270</v>
      </c>
      <c r="I885">
        <v>0</v>
      </c>
    </row>
    <row r="886" spans="1:9" ht="15" customHeight="1">
      <c r="A886" s="182" t="s">
        <v>1528</v>
      </c>
      <c r="B886" t="s">
        <v>1529</v>
      </c>
      <c r="C886" t="s">
        <v>160</v>
      </c>
      <c r="D886" s="183">
        <v>-53231520</v>
      </c>
      <c r="E886" s="183">
        <v>-53231520</v>
      </c>
      <c r="F886" t="s">
        <v>360</v>
      </c>
      <c r="G886" s="184">
        <v>-7714.59</v>
      </c>
      <c r="H886" t="s">
        <v>270</v>
      </c>
      <c r="I886">
        <v>0</v>
      </c>
    </row>
    <row r="887" spans="1:9" ht="15" customHeight="1">
      <c r="A887" s="182" t="s">
        <v>6224</v>
      </c>
      <c r="B887" t="s">
        <v>6225</v>
      </c>
      <c r="C887" t="s">
        <v>160</v>
      </c>
      <c r="D887" s="183">
        <v>-6781980</v>
      </c>
      <c r="E887" s="183">
        <v>-6781980</v>
      </c>
      <c r="F887" t="s">
        <v>360</v>
      </c>
      <c r="G887">
        <v>-982.88</v>
      </c>
      <c r="H887" t="s">
        <v>270</v>
      </c>
      <c r="I887">
        <v>0</v>
      </c>
    </row>
    <row r="888" spans="1:9" ht="15" customHeight="1">
      <c r="A888" s="182" t="s">
        <v>4406</v>
      </c>
      <c r="B888" t="s">
        <v>4407</v>
      </c>
      <c r="C888" t="s">
        <v>160</v>
      </c>
      <c r="D888" s="183">
        <v>-51814375</v>
      </c>
      <c r="E888" s="183">
        <v>-51814375</v>
      </c>
      <c r="F888" t="s">
        <v>360</v>
      </c>
      <c r="G888" s="184">
        <v>-7509.21</v>
      </c>
      <c r="H888" t="s">
        <v>270</v>
      </c>
      <c r="I888">
        <v>0</v>
      </c>
    </row>
    <row r="889" spans="1:9" ht="15" customHeight="1">
      <c r="A889" s="182" t="s">
        <v>6226</v>
      </c>
      <c r="B889" t="s">
        <v>6227</v>
      </c>
      <c r="C889" s="183">
        <v>256607562</v>
      </c>
      <c r="D889" s="183">
        <v>335192232</v>
      </c>
      <c r="E889" s="183">
        <v>591799794</v>
      </c>
      <c r="F889" t="s">
        <v>269</v>
      </c>
      <c r="G889" s="184">
        <v>48577.81</v>
      </c>
      <c r="H889" t="s">
        <v>270</v>
      </c>
      <c r="I889">
        <v>0</v>
      </c>
    </row>
    <row r="890" spans="1:9" ht="15" customHeight="1">
      <c r="A890" s="182" t="s">
        <v>6228</v>
      </c>
      <c r="B890" t="s">
        <v>6229</v>
      </c>
      <c r="C890" s="183">
        <v>4471917348</v>
      </c>
      <c r="D890" s="183">
        <v>2665846872</v>
      </c>
      <c r="E890" s="183">
        <v>7137764220</v>
      </c>
      <c r="F890" t="s">
        <v>269</v>
      </c>
      <c r="G890" s="184">
        <v>386348.46</v>
      </c>
      <c r="H890" t="s">
        <v>270</v>
      </c>
      <c r="I890">
        <v>0</v>
      </c>
    </row>
    <row r="891" spans="1:9" ht="15" customHeight="1">
      <c r="A891" s="182" t="s">
        <v>6230</v>
      </c>
      <c r="B891" t="s">
        <v>6231</v>
      </c>
      <c r="C891" s="183">
        <v>1448570</v>
      </c>
      <c r="D891" t="s">
        <v>160</v>
      </c>
      <c r="E891" s="183">
        <v>1448570</v>
      </c>
      <c r="F891" t="s">
        <v>269</v>
      </c>
      <c r="G891" t="s">
        <v>160</v>
      </c>
      <c r="H891" t="s">
        <v>270</v>
      </c>
      <c r="I891">
        <v>0</v>
      </c>
    </row>
    <row r="892" spans="1:9" ht="15" customHeight="1">
      <c r="A892" s="182" t="s">
        <v>6232</v>
      </c>
      <c r="B892" t="s">
        <v>6233</v>
      </c>
      <c r="C892" s="183">
        <v>3418289680</v>
      </c>
      <c r="D892" t="s">
        <v>160</v>
      </c>
      <c r="E892" s="183">
        <v>3418289680</v>
      </c>
      <c r="F892" t="s">
        <v>269</v>
      </c>
      <c r="G892" t="s">
        <v>160</v>
      </c>
      <c r="H892" t="s">
        <v>270</v>
      </c>
      <c r="I892">
        <v>0</v>
      </c>
    </row>
    <row r="893" spans="1:9" ht="15" customHeight="1">
      <c r="A893" s="182" t="s">
        <v>6234</v>
      </c>
      <c r="B893" t="s">
        <v>6235</v>
      </c>
      <c r="C893" s="183">
        <v>1051750074</v>
      </c>
      <c r="D893" t="s">
        <v>160</v>
      </c>
      <c r="E893" s="183">
        <v>1051750074</v>
      </c>
      <c r="F893" t="s">
        <v>269</v>
      </c>
      <c r="G893" t="s">
        <v>160</v>
      </c>
      <c r="H893" t="s">
        <v>270</v>
      </c>
      <c r="I893">
        <v>0</v>
      </c>
    </row>
    <row r="894" spans="1:9" ht="15" customHeight="1">
      <c r="A894" s="182" t="s">
        <v>6236</v>
      </c>
      <c r="B894" t="s">
        <v>6237</v>
      </c>
      <c r="C894" s="183">
        <v>429024</v>
      </c>
      <c r="D894" t="s">
        <v>160</v>
      </c>
      <c r="E894" s="183">
        <v>429024</v>
      </c>
      <c r="F894" t="s">
        <v>269</v>
      </c>
      <c r="G894" t="s">
        <v>160</v>
      </c>
      <c r="H894" t="s">
        <v>270</v>
      </c>
      <c r="I894">
        <v>0</v>
      </c>
    </row>
    <row r="895" spans="1:9" ht="15" customHeight="1">
      <c r="A895" s="182" t="s">
        <v>6238</v>
      </c>
      <c r="B895" t="s">
        <v>6233</v>
      </c>
      <c r="C895" t="s">
        <v>160</v>
      </c>
      <c r="D895" s="183">
        <v>2665846872</v>
      </c>
      <c r="E895" s="183">
        <v>2665846872</v>
      </c>
      <c r="F895" t="s">
        <v>360</v>
      </c>
      <c r="G895" s="184">
        <v>386348.46</v>
      </c>
      <c r="H895" t="s">
        <v>270</v>
      </c>
      <c r="I895">
        <v>0</v>
      </c>
    </row>
    <row r="896" spans="1:9" ht="15" customHeight="1">
      <c r="A896" s="182" t="s">
        <v>6239</v>
      </c>
      <c r="B896" t="s">
        <v>6240</v>
      </c>
      <c r="C896" s="183">
        <v>-4215309786</v>
      </c>
      <c r="D896" s="183">
        <v>-2330654640</v>
      </c>
      <c r="E896" s="183">
        <v>-6545964426</v>
      </c>
      <c r="F896" t="s">
        <v>269</v>
      </c>
      <c r="G896" s="184">
        <v>-337770.65</v>
      </c>
      <c r="H896" t="s">
        <v>270</v>
      </c>
      <c r="I896">
        <v>0</v>
      </c>
    </row>
    <row r="897" spans="1:9" ht="15" customHeight="1">
      <c r="A897" s="182" t="s">
        <v>6241</v>
      </c>
      <c r="B897" t="s">
        <v>6242</v>
      </c>
      <c r="C897" s="183">
        <v>-1335373</v>
      </c>
      <c r="D897" t="s">
        <v>160</v>
      </c>
      <c r="E897" s="183">
        <v>-1335373</v>
      </c>
      <c r="F897" t="s">
        <v>269</v>
      </c>
      <c r="G897" t="s">
        <v>160</v>
      </c>
      <c r="H897" t="s">
        <v>270</v>
      </c>
      <c r="I897">
        <v>0</v>
      </c>
    </row>
    <row r="898" spans="1:9" ht="15" customHeight="1">
      <c r="A898" s="182" t="s">
        <v>6243</v>
      </c>
      <c r="B898" t="s">
        <v>6244</v>
      </c>
      <c r="C898" s="183">
        <v>-3253729823</v>
      </c>
      <c r="D898" t="s">
        <v>160</v>
      </c>
      <c r="E898" s="183">
        <v>-3253729823</v>
      </c>
      <c r="F898" t="s">
        <v>269</v>
      </c>
      <c r="G898" t="s">
        <v>160</v>
      </c>
      <c r="H898" t="s">
        <v>270</v>
      </c>
      <c r="I898">
        <v>0</v>
      </c>
    </row>
    <row r="899" spans="1:9" ht="15" customHeight="1">
      <c r="A899" s="182" t="s">
        <v>6245</v>
      </c>
      <c r="B899" t="s">
        <v>6246</v>
      </c>
      <c r="C899" s="183">
        <v>-960085413</v>
      </c>
      <c r="D899" t="s">
        <v>160</v>
      </c>
      <c r="E899" s="183">
        <v>-960085413</v>
      </c>
      <c r="F899" t="s">
        <v>269</v>
      </c>
      <c r="G899" t="s">
        <v>160</v>
      </c>
      <c r="H899" t="s">
        <v>270</v>
      </c>
      <c r="I899">
        <v>0</v>
      </c>
    </row>
    <row r="900" spans="1:9" ht="15" customHeight="1">
      <c r="A900" s="182" t="s">
        <v>6247</v>
      </c>
      <c r="B900" t="s">
        <v>6248</v>
      </c>
      <c r="C900" s="183">
        <v>-159177</v>
      </c>
      <c r="D900" t="s">
        <v>160</v>
      </c>
      <c r="E900" s="183">
        <v>-159177</v>
      </c>
      <c r="F900" t="s">
        <v>269</v>
      </c>
      <c r="G900" t="s">
        <v>160</v>
      </c>
      <c r="H900" t="s">
        <v>270</v>
      </c>
      <c r="I900">
        <v>0</v>
      </c>
    </row>
    <row r="901" spans="1:9" ht="15" customHeight="1">
      <c r="A901" s="182" t="s">
        <v>6249</v>
      </c>
      <c r="B901" t="s">
        <v>6244</v>
      </c>
      <c r="C901" t="s">
        <v>160</v>
      </c>
      <c r="D901" s="183">
        <v>-2330654640</v>
      </c>
      <c r="E901" s="183">
        <v>-2330654640</v>
      </c>
      <c r="F901" t="s">
        <v>360</v>
      </c>
      <c r="G901" s="184">
        <v>-337770.65</v>
      </c>
      <c r="H901" t="s">
        <v>270</v>
      </c>
      <c r="I901">
        <v>0</v>
      </c>
    </row>
    <row r="902" spans="1:9" ht="15" customHeight="1">
      <c r="A902" s="182" t="s">
        <v>1530</v>
      </c>
      <c r="B902" t="s">
        <v>1531</v>
      </c>
      <c r="C902" s="183">
        <v>-4390744775</v>
      </c>
      <c r="D902" s="183">
        <v>-49555279</v>
      </c>
      <c r="E902" s="183">
        <v>-4440300054</v>
      </c>
      <c r="F902" t="s">
        <v>269</v>
      </c>
      <c r="G902" s="184">
        <v>-7181.81</v>
      </c>
      <c r="H902" t="s">
        <v>270</v>
      </c>
      <c r="I902">
        <v>0</v>
      </c>
    </row>
    <row r="903" spans="1:9" ht="15" customHeight="1">
      <c r="A903" s="182" t="s">
        <v>1532</v>
      </c>
      <c r="B903" t="s">
        <v>749</v>
      </c>
      <c r="C903" s="183">
        <v>-4390744775</v>
      </c>
      <c r="D903" s="183">
        <v>-49555279</v>
      </c>
      <c r="E903" s="183">
        <v>-4440300054</v>
      </c>
      <c r="F903" t="s">
        <v>269</v>
      </c>
      <c r="G903" s="184">
        <v>-7181.81</v>
      </c>
      <c r="H903" t="s">
        <v>270</v>
      </c>
      <c r="I903">
        <v>0</v>
      </c>
    </row>
    <row r="904" spans="1:9" ht="15" customHeight="1">
      <c r="A904" s="182" t="s">
        <v>1533</v>
      </c>
      <c r="B904" t="s">
        <v>499</v>
      </c>
      <c r="C904" s="183">
        <v>-4390744775</v>
      </c>
      <c r="D904" s="183">
        <v>-49555279</v>
      </c>
      <c r="E904" s="183">
        <v>-4440300054</v>
      </c>
      <c r="F904" t="s">
        <v>269</v>
      </c>
      <c r="G904" s="184">
        <v>-7181.81</v>
      </c>
      <c r="H904" t="s">
        <v>270</v>
      </c>
      <c r="I904">
        <v>0</v>
      </c>
    </row>
    <row r="905" spans="1:9" ht="15" customHeight="1">
      <c r="A905" s="182" t="s">
        <v>1534</v>
      </c>
      <c r="B905" t="s">
        <v>1535</v>
      </c>
      <c r="C905" s="183">
        <v>-3066864849</v>
      </c>
      <c r="D905" t="s">
        <v>160</v>
      </c>
      <c r="E905" s="183">
        <v>-3066864849</v>
      </c>
      <c r="F905" t="s">
        <v>269</v>
      </c>
      <c r="G905" t="s">
        <v>160</v>
      </c>
      <c r="H905" t="s">
        <v>270</v>
      </c>
      <c r="I905">
        <v>0</v>
      </c>
    </row>
    <row r="906" spans="1:9" ht="15" customHeight="1">
      <c r="A906" s="182" t="s">
        <v>1536</v>
      </c>
      <c r="B906" t="s">
        <v>1537</v>
      </c>
      <c r="C906" s="183">
        <v>-2297297</v>
      </c>
      <c r="D906" t="s">
        <v>160</v>
      </c>
      <c r="E906" s="183">
        <v>-2297297</v>
      </c>
      <c r="F906" t="s">
        <v>269</v>
      </c>
      <c r="G906" t="s">
        <v>160</v>
      </c>
      <c r="H906" t="s">
        <v>270</v>
      </c>
      <c r="I906">
        <v>0</v>
      </c>
    </row>
    <row r="907" spans="1:9" ht="15" customHeight="1">
      <c r="A907" s="182" t="s">
        <v>1538</v>
      </c>
      <c r="B907" t="s">
        <v>1539</v>
      </c>
      <c r="C907" s="183">
        <v>-1220390591</v>
      </c>
      <c r="D907" t="s">
        <v>160</v>
      </c>
      <c r="E907" s="183">
        <v>-1220390591</v>
      </c>
      <c r="F907" t="s">
        <v>269</v>
      </c>
      <c r="G907" t="s">
        <v>160</v>
      </c>
      <c r="H907" t="s">
        <v>270</v>
      </c>
      <c r="I907">
        <v>0</v>
      </c>
    </row>
    <row r="908" spans="1:9" ht="15" customHeight="1">
      <c r="A908" s="182" t="s">
        <v>1540</v>
      </c>
      <c r="B908" t="s">
        <v>1541</v>
      </c>
      <c r="C908" s="183">
        <v>-1044692</v>
      </c>
      <c r="D908" t="s">
        <v>160</v>
      </c>
      <c r="E908" s="183">
        <v>-1044692</v>
      </c>
      <c r="F908" t="s">
        <v>269</v>
      </c>
      <c r="G908" t="s">
        <v>160</v>
      </c>
      <c r="H908" t="s">
        <v>270</v>
      </c>
      <c r="I908">
        <v>0</v>
      </c>
    </row>
    <row r="909" spans="1:9" ht="15" customHeight="1">
      <c r="A909" s="182" t="s">
        <v>1542</v>
      </c>
      <c r="B909" t="s">
        <v>1543</v>
      </c>
      <c r="C909" s="183">
        <v>-100147346</v>
      </c>
      <c r="D909" t="s">
        <v>160</v>
      </c>
      <c r="E909" s="183">
        <v>-100147346</v>
      </c>
      <c r="F909" t="s">
        <v>269</v>
      </c>
      <c r="G909" t="s">
        <v>160</v>
      </c>
      <c r="H909" t="s">
        <v>270</v>
      </c>
      <c r="I909">
        <v>0</v>
      </c>
    </row>
    <row r="910" spans="1:9" ht="15" customHeight="1">
      <c r="A910" s="182" t="s">
        <v>1544</v>
      </c>
      <c r="B910" t="s">
        <v>1535</v>
      </c>
      <c r="C910" t="s">
        <v>160</v>
      </c>
      <c r="D910" s="183">
        <v>-6510323</v>
      </c>
      <c r="E910" s="183">
        <v>-6510323</v>
      </c>
      <c r="F910" t="s">
        <v>360</v>
      </c>
      <c r="G910">
        <v>-943.51</v>
      </c>
      <c r="H910" t="s">
        <v>270</v>
      </c>
      <c r="I910">
        <v>0</v>
      </c>
    </row>
    <row r="911" spans="1:9" ht="15" customHeight="1">
      <c r="A911" s="182" t="s">
        <v>1545</v>
      </c>
      <c r="B911" t="s">
        <v>1546</v>
      </c>
      <c r="C911" t="s">
        <v>160</v>
      </c>
      <c r="D911" s="183">
        <v>-43044956</v>
      </c>
      <c r="E911" s="183">
        <v>-43044956</v>
      </c>
      <c r="F911" t="s">
        <v>360</v>
      </c>
      <c r="G911" s="184">
        <v>-6238.3</v>
      </c>
      <c r="H911" t="s">
        <v>270</v>
      </c>
      <c r="I911">
        <v>0</v>
      </c>
    </row>
    <row r="912" spans="1:9" ht="15" customHeight="1">
      <c r="A912" s="182" t="s">
        <v>1548</v>
      </c>
      <c r="B912" t="s">
        <v>1549</v>
      </c>
      <c r="C912" s="183">
        <v>766158921666</v>
      </c>
      <c r="D912" s="183">
        <v>309703668931</v>
      </c>
      <c r="E912" s="183">
        <v>1075862590597</v>
      </c>
      <c r="F912" t="s">
        <v>269</v>
      </c>
      <c r="G912" s="184">
        <v>44883874.159999996</v>
      </c>
      <c r="H912" t="s">
        <v>270</v>
      </c>
      <c r="I912">
        <v>0</v>
      </c>
    </row>
    <row r="913" spans="1:9" ht="15" customHeight="1">
      <c r="A913" s="182" t="s">
        <v>1550</v>
      </c>
      <c r="B913" t="s">
        <v>674</v>
      </c>
      <c r="C913" s="183">
        <v>913871385737</v>
      </c>
      <c r="D913" s="183">
        <v>306030584090</v>
      </c>
      <c r="E913" s="183">
        <v>1219901969827</v>
      </c>
      <c r="F913" t="s">
        <v>269</v>
      </c>
      <c r="G913" s="184">
        <v>44351551.509999998</v>
      </c>
      <c r="H913" t="s">
        <v>270</v>
      </c>
      <c r="I913">
        <v>0</v>
      </c>
    </row>
    <row r="914" spans="1:9" ht="15" customHeight="1">
      <c r="A914" s="182" t="s">
        <v>5678</v>
      </c>
      <c r="B914" t="s">
        <v>5679</v>
      </c>
      <c r="C914" s="183">
        <v>27438761</v>
      </c>
      <c r="D914" t="s">
        <v>160</v>
      </c>
      <c r="E914" s="183">
        <v>27438761</v>
      </c>
      <c r="F914" t="s">
        <v>269</v>
      </c>
      <c r="G914" t="s">
        <v>160</v>
      </c>
      <c r="H914" t="s">
        <v>270</v>
      </c>
      <c r="I914">
        <v>0</v>
      </c>
    </row>
    <row r="915" spans="1:9" ht="15" customHeight="1">
      <c r="A915" s="182" t="s">
        <v>5680</v>
      </c>
      <c r="B915" t="s">
        <v>499</v>
      </c>
      <c r="C915" s="183">
        <v>27438761</v>
      </c>
      <c r="D915" t="s">
        <v>160</v>
      </c>
      <c r="E915" s="183">
        <v>27438761</v>
      </c>
      <c r="F915" t="s">
        <v>269</v>
      </c>
      <c r="G915" t="s">
        <v>160</v>
      </c>
      <c r="H915" t="s">
        <v>270</v>
      </c>
      <c r="I915">
        <v>0</v>
      </c>
    </row>
    <row r="916" spans="1:9" ht="15" customHeight="1">
      <c r="A916" s="182" t="s">
        <v>5681</v>
      </c>
      <c r="B916" t="s">
        <v>5682</v>
      </c>
      <c r="C916" s="183">
        <v>27438761</v>
      </c>
      <c r="D916" t="s">
        <v>160</v>
      </c>
      <c r="E916" s="183">
        <v>27438761</v>
      </c>
      <c r="F916" t="s">
        <v>269</v>
      </c>
      <c r="G916" t="s">
        <v>160</v>
      </c>
      <c r="H916" t="s">
        <v>270</v>
      </c>
      <c r="I916">
        <v>0</v>
      </c>
    </row>
    <row r="917" spans="1:9" ht="15" customHeight="1">
      <c r="A917" s="182" t="s">
        <v>1551</v>
      </c>
      <c r="B917" t="s">
        <v>1552</v>
      </c>
      <c r="C917" s="183">
        <v>680908273597</v>
      </c>
      <c r="D917" s="183">
        <v>239769049392</v>
      </c>
      <c r="E917" s="183">
        <v>920677322989</v>
      </c>
      <c r="F917" t="s">
        <v>269</v>
      </c>
      <c r="G917" s="184">
        <v>34748583.630000003</v>
      </c>
      <c r="H917" t="s">
        <v>270</v>
      </c>
      <c r="I917">
        <v>0</v>
      </c>
    </row>
    <row r="918" spans="1:9" ht="15" customHeight="1">
      <c r="A918" s="182" t="s">
        <v>1553</v>
      </c>
      <c r="B918" t="s">
        <v>499</v>
      </c>
      <c r="C918" s="183">
        <v>564118905606</v>
      </c>
      <c r="D918" s="183">
        <v>216464903197</v>
      </c>
      <c r="E918" s="183">
        <v>780583808803</v>
      </c>
      <c r="F918" t="s">
        <v>269</v>
      </c>
      <c r="G918" s="184">
        <v>31371224.98</v>
      </c>
      <c r="H918" t="s">
        <v>270</v>
      </c>
      <c r="I918">
        <v>0</v>
      </c>
    </row>
    <row r="919" spans="1:9" ht="15" customHeight="1">
      <c r="A919" s="182" t="s">
        <v>1554</v>
      </c>
      <c r="B919" t="s">
        <v>1555</v>
      </c>
      <c r="C919" s="183">
        <v>81934552632</v>
      </c>
      <c r="D919" t="s">
        <v>160</v>
      </c>
      <c r="E919" s="183">
        <v>81934552632</v>
      </c>
      <c r="F919" t="s">
        <v>269</v>
      </c>
      <c r="G919" t="s">
        <v>160</v>
      </c>
      <c r="H919" t="s">
        <v>270</v>
      </c>
      <c r="I919">
        <v>0</v>
      </c>
    </row>
    <row r="920" spans="1:9" ht="15" customHeight="1">
      <c r="A920" s="182" t="s">
        <v>1556</v>
      </c>
      <c r="B920" t="s">
        <v>1557</v>
      </c>
      <c r="C920" s="183">
        <v>115149310597</v>
      </c>
      <c r="D920" t="s">
        <v>160</v>
      </c>
      <c r="E920" s="183">
        <v>115149310597</v>
      </c>
      <c r="F920" t="s">
        <v>269</v>
      </c>
      <c r="G920" t="s">
        <v>160</v>
      </c>
      <c r="H920" t="s">
        <v>270</v>
      </c>
      <c r="I920">
        <v>0</v>
      </c>
    </row>
    <row r="921" spans="1:9" ht="15" customHeight="1">
      <c r="A921" s="182" t="s">
        <v>1558</v>
      </c>
      <c r="B921" t="s">
        <v>1559</v>
      </c>
      <c r="C921" s="183">
        <v>326018956306</v>
      </c>
      <c r="D921" t="s">
        <v>160</v>
      </c>
      <c r="E921" s="183">
        <v>326018956306</v>
      </c>
      <c r="F921" t="s">
        <v>269</v>
      </c>
      <c r="G921" t="s">
        <v>160</v>
      </c>
      <c r="H921" t="s">
        <v>270</v>
      </c>
      <c r="I921">
        <v>0</v>
      </c>
    </row>
    <row r="922" spans="1:9" ht="15" customHeight="1">
      <c r="A922" s="182" t="s">
        <v>1560</v>
      </c>
      <c r="B922" t="s">
        <v>1561</v>
      </c>
      <c r="C922" s="183">
        <v>18061497644</v>
      </c>
      <c r="D922" t="s">
        <v>160</v>
      </c>
      <c r="E922" s="183">
        <v>18061497644</v>
      </c>
      <c r="F922" t="s">
        <v>269</v>
      </c>
      <c r="G922" t="s">
        <v>160</v>
      </c>
      <c r="H922" t="s">
        <v>270</v>
      </c>
      <c r="I922">
        <v>0</v>
      </c>
    </row>
    <row r="923" spans="1:9" ht="15" customHeight="1">
      <c r="A923" s="182" t="s">
        <v>5322</v>
      </c>
      <c r="B923" t="s">
        <v>5323</v>
      </c>
      <c r="C923" s="183">
        <v>22954588427</v>
      </c>
      <c r="D923" t="s">
        <v>160</v>
      </c>
      <c r="E923" s="183">
        <v>22954588427</v>
      </c>
      <c r="F923" t="s">
        <v>269</v>
      </c>
      <c r="G923" t="s">
        <v>160</v>
      </c>
      <c r="H923" t="s">
        <v>270</v>
      </c>
      <c r="I923">
        <v>0</v>
      </c>
    </row>
    <row r="924" spans="1:9" ht="15" customHeight="1">
      <c r="A924" s="182" t="s">
        <v>1562</v>
      </c>
      <c r="B924" t="s">
        <v>1563</v>
      </c>
      <c r="C924" t="s">
        <v>160</v>
      </c>
      <c r="D924" s="183">
        <v>147408551808</v>
      </c>
      <c r="E924" s="183">
        <v>147408551808</v>
      </c>
      <c r="F924" t="s">
        <v>360</v>
      </c>
      <c r="G924" s="184">
        <v>21363217.66</v>
      </c>
      <c r="H924" t="s">
        <v>270</v>
      </c>
      <c r="I924">
        <v>0</v>
      </c>
    </row>
    <row r="925" spans="1:9" ht="15" customHeight="1">
      <c r="A925" s="182" t="s">
        <v>1564</v>
      </c>
      <c r="B925" t="s">
        <v>1565</v>
      </c>
      <c r="C925" t="s">
        <v>160</v>
      </c>
      <c r="D925" s="183">
        <v>229198194</v>
      </c>
      <c r="E925" s="183">
        <v>229198194</v>
      </c>
      <c r="F925" t="s">
        <v>360</v>
      </c>
      <c r="G925" s="184">
        <v>33216.6</v>
      </c>
      <c r="H925" t="s">
        <v>270</v>
      </c>
      <c r="I925">
        <v>0</v>
      </c>
    </row>
    <row r="926" spans="1:9" ht="15" customHeight="1">
      <c r="A926" s="182" t="s">
        <v>1566</v>
      </c>
      <c r="B926" t="s">
        <v>1557</v>
      </c>
      <c r="C926" t="s">
        <v>160</v>
      </c>
      <c r="D926" s="183">
        <v>68827153195</v>
      </c>
      <c r="E926" s="183">
        <v>68827153195</v>
      </c>
      <c r="F926" t="s">
        <v>360</v>
      </c>
      <c r="G926" s="184">
        <v>9974790.7200000007</v>
      </c>
      <c r="H926" t="s">
        <v>270</v>
      </c>
      <c r="I926">
        <v>0</v>
      </c>
    </row>
    <row r="927" spans="1:9" ht="15" customHeight="1">
      <c r="A927" s="182" t="s">
        <v>1567</v>
      </c>
      <c r="B927" t="s">
        <v>1135</v>
      </c>
      <c r="C927" s="183">
        <v>1584910323</v>
      </c>
      <c r="D927" t="s">
        <v>160</v>
      </c>
      <c r="E927" s="183">
        <v>1584910323</v>
      </c>
      <c r="F927" t="s">
        <v>269</v>
      </c>
      <c r="G927" t="s">
        <v>160</v>
      </c>
      <c r="H927" t="s">
        <v>270</v>
      </c>
      <c r="I927">
        <v>0</v>
      </c>
    </row>
    <row r="928" spans="1:9" ht="15" customHeight="1">
      <c r="A928" s="182" t="s">
        <v>1568</v>
      </c>
      <c r="B928" t="s">
        <v>1569</v>
      </c>
      <c r="C928" s="183">
        <v>1584910323</v>
      </c>
      <c r="D928" t="s">
        <v>160</v>
      </c>
      <c r="E928" s="183">
        <v>1584910323</v>
      </c>
      <c r="F928" t="s">
        <v>269</v>
      </c>
      <c r="G928" t="s">
        <v>160</v>
      </c>
      <c r="H928" t="s">
        <v>270</v>
      </c>
      <c r="I928">
        <v>0</v>
      </c>
    </row>
    <row r="929" spans="1:9" ht="15" customHeight="1">
      <c r="A929" s="182" t="s">
        <v>1570</v>
      </c>
      <c r="B929" t="s">
        <v>1571</v>
      </c>
      <c r="C929" s="183">
        <v>56179687453</v>
      </c>
      <c r="D929" s="183">
        <v>7812545977</v>
      </c>
      <c r="E929" s="183">
        <v>63992233430</v>
      </c>
      <c r="F929" t="s">
        <v>269</v>
      </c>
      <c r="G929" s="184">
        <v>1132234.99</v>
      </c>
      <c r="H929" t="s">
        <v>270</v>
      </c>
      <c r="I929">
        <v>0</v>
      </c>
    </row>
    <row r="930" spans="1:9" ht="15" customHeight="1">
      <c r="A930" s="182" t="s">
        <v>1572</v>
      </c>
      <c r="B930" t="s">
        <v>1573</v>
      </c>
      <c r="C930" s="183">
        <v>5848120488</v>
      </c>
      <c r="D930" t="s">
        <v>160</v>
      </c>
      <c r="E930" s="183">
        <v>5848120488</v>
      </c>
      <c r="F930" t="s">
        <v>269</v>
      </c>
      <c r="G930" t="s">
        <v>160</v>
      </c>
      <c r="H930" t="s">
        <v>270</v>
      </c>
      <c r="I930">
        <v>0</v>
      </c>
    </row>
    <row r="931" spans="1:9" ht="15" customHeight="1">
      <c r="A931" s="182" t="s">
        <v>1574</v>
      </c>
      <c r="B931" t="s">
        <v>1575</v>
      </c>
      <c r="C931" s="183">
        <v>33847004725</v>
      </c>
      <c r="D931" t="s">
        <v>160</v>
      </c>
      <c r="E931" s="183">
        <v>33847004725</v>
      </c>
      <c r="F931" t="s">
        <v>269</v>
      </c>
      <c r="G931" t="s">
        <v>160</v>
      </c>
      <c r="H931" t="s">
        <v>270</v>
      </c>
      <c r="I931">
        <v>0</v>
      </c>
    </row>
    <row r="932" spans="1:9" ht="15" customHeight="1">
      <c r="A932" s="182" t="s">
        <v>1576</v>
      </c>
      <c r="B932" t="s">
        <v>1577</v>
      </c>
      <c r="C932" s="183">
        <v>15823447985</v>
      </c>
      <c r="D932" t="s">
        <v>160</v>
      </c>
      <c r="E932" s="183">
        <v>15823447985</v>
      </c>
      <c r="F932" t="s">
        <v>269</v>
      </c>
      <c r="G932" t="s">
        <v>160</v>
      </c>
      <c r="H932" t="s">
        <v>270</v>
      </c>
      <c r="I932">
        <v>0</v>
      </c>
    </row>
    <row r="933" spans="1:9" ht="15" customHeight="1">
      <c r="A933" s="182" t="s">
        <v>1578</v>
      </c>
      <c r="B933" t="s">
        <v>1579</v>
      </c>
      <c r="C933" s="183">
        <v>76620372</v>
      </c>
      <c r="D933" t="s">
        <v>160</v>
      </c>
      <c r="E933" s="183">
        <v>76620372</v>
      </c>
      <c r="F933" t="s">
        <v>269</v>
      </c>
      <c r="G933" t="s">
        <v>160</v>
      </c>
      <c r="H933" t="s">
        <v>270</v>
      </c>
      <c r="I933">
        <v>0</v>
      </c>
    </row>
    <row r="934" spans="1:9" ht="15" customHeight="1">
      <c r="A934" s="182" t="s">
        <v>1580</v>
      </c>
      <c r="B934" t="s">
        <v>1581</v>
      </c>
      <c r="C934" s="183">
        <v>584493883</v>
      </c>
      <c r="D934" t="s">
        <v>160</v>
      </c>
      <c r="E934" s="183">
        <v>584493883</v>
      </c>
      <c r="F934" t="s">
        <v>269</v>
      </c>
      <c r="G934" t="s">
        <v>160</v>
      </c>
      <c r="H934" t="s">
        <v>270</v>
      </c>
      <c r="I934">
        <v>0</v>
      </c>
    </row>
    <row r="935" spans="1:9" ht="15" customHeight="1">
      <c r="A935" s="182" t="s">
        <v>4853</v>
      </c>
      <c r="B935" t="s">
        <v>4854</v>
      </c>
      <c r="C935" t="s">
        <v>160</v>
      </c>
      <c r="D935" s="183">
        <v>7709656091</v>
      </c>
      <c r="E935" s="183">
        <v>7709656091</v>
      </c>
      <c r="F935" t="s">
        <v>360</v>
      </c>
      <c r="G935" s="184">
        <v>1117323.6499999999</v>
      </c>
      <c r="H935" t="s">
        <v>270</v>
      </c>
      <c r="I935">
        <v>0</v>
      </c>
    </row>
    <row r="936" spans="1:9" ht="15" customHeight="1">
      <c r="A936" s="182" t="s">
        <v>1582</v>
      </c>
      <c r="B936" t="s">
        <v>1583</v>
      </c>
      <c r="C936" t="s">
        <v>160</v>
      </c>
      <c r="D936" s="183">
        <v>79181453</v>
      </c>
      <c r="E936" s="183">
        <v>79181453</v>
      </c>
      <c r="F936" t="s">
        <v>360</v>
      </c>
      <c r="G936" s="184">
        <v>11475.39</v>
      </c>
      <c r="H936" t="s">
        <v>270</v>
      </c>
      <c r="I936">
        <v>0</v>
      </c>
    </row>
    <row r="937" spans="1:9" ht="15" customHeight="1">
      <c r="A937" s="182" t="s">
        <v>4855</v>
      </c>
      <c r="B937" t="s">
        <v>4856</v>
      </c>
      <c r="C937" t="s">
        <v>160</v>
      </c>
      <c r="D937" s="183">
        <v>23708433</v>
      </c>
      <c r="E937" s="183">
        <v>23708433</v>
      </c>
      <c r="F937" t="s">
        <v>360</v>
      </c>
      <c r="G937" s="184">
        <v>3435.95</v>
      </c>
      <c r="H937" t="s">
        <v>270</v>
      </c>
      <c r="I937">
        <v>0</v>
      </c>
    </row>
    <row r="938" spans="1:9" ht="15" customHeight="1">
      <c r="A938" s="182" t="s">
        <v>1584</v>
      </c>
      <c r="B938" t="s">
        <v>1585</v>
      </c>
      <c r="C938" s="183">
        <v>20176303492</v>
      </c>
      <c r="D938" s="183">
        <v>7286377468</v>
      </c>
      <c r="E938" s="183">
        <v>27462680960</v>
      </c>
      <c r="F938" t="s">
        <v>269</v>
      </c>
      <c r="G938" s="184">
        <v>1055979.8999999999</v>
      </c>
      <c r="H938" t="s">
        <v>270</v>
      </c>
      <c r="I938">
        <v>0</v>
      </c>
    </row>
    <row r="939" spans="1:9" ht="15" customHeight="1">
      <c r="A939" s="182" t="s">
        <v>1592</v>
      </c>
      <c r="B939" t="s">
        <v>1593</v>
      </c>
      <c r="C939" s="183">
        <v>7521834364</v>
      </c>
      <c r="D939" t="s">
        <v>160</v>
      </c>
      <c r="E939" s="183">
        <v>7521834364</v>
      </c>
      <c r="F939" t="s">
        <v>269</v>
      </c>
      <c r="G939" t="s">
        <v>160</v>
      </c>
      <c r="H939" t="s">
        <v>270</v>
      </c>
      <c r="I939">
        <v>0</v>
      </c>
    </row>
    <row r="940" spans="1:9" ht="15" customHeight="1">
      <c r="A940" s="182" t="s">
        <v>1588</v>
      </c>
      <c r="B940" t="s">
        <v>1589</v>
      </c>
      <c r="C940" s="183">
        <v>7762521155</v>
      </c>
      <c r="D940" t="s">
        <v>160</v>
      </c>
      <c r="E940" s="183">
        <v>7762521155</v>
      </c>
      <c r="F940" t="s">
        <v>269</v>
      </c>
      <c r="G940" t="s">
        <v>160</v>
      </c>
      <c r="H940" t="s">
        <v>270</v>
      </c>
      <c r="I940">
        <v>0</v>
      </c>
    </row>
    <row r="941" spans="1:9" ht="15" customHeight="1">
      <c r="A941" s="182" t="s">
        <v>1586</v>
      </c>
      <c r="B941" t="s">
        <v>1587</v>
      </c>
      <c r="C941" s="183">
        <v>13576213</v>
      </c>
      <c r="D941" t="s">
        <v>160</v>
      </c>
      <c r="E941" s="183">
        <v>13576213</v>
      </c>
      <c r="F941" t="s">
        <v>269</v>
      </c>
      <c r="G941" t="s">
        <v>160</v>
      </c>
      <c r="H941" t="s">
        <v>270</v>
      </c>
      <c r="I941">
        <v>0</v>
      </c>
    </row>
    <row r="942" spans="1:9" ht="15" customHeight="1">
      <c r="A942" s="182" t="s">
        <v>1590</v>
      </c>
      <c r="B942" t="s">
        <v>1591</v>
      </c>
      <c r="C942" s="183">
        <v>4878371760</v>
      </c>
      <c r="D942" t="s">
        <v>160</v>
      </c>
      <c r="E942" s="183">
        <v>4878371760</v>
      </c>
      <c r="F942" t="s">
        <v>269</v>
      </c>
      <c r="G942" t="s">
        <v>160</v>
      </c>
      <c r="H942" t="s">
        <v>270</v>
      </c>
      <c r="I942">
        <v>0</v>
      </c>
    </row>
    <row r="943" spans="1:9" ht="15" customHeight="1">
      <c r="A943" s="182" t="s">
        <v>4857</v>
      </c>
      <c r="B943" t="s">
        <v>4858</v>
      </c>
      <c r="C943" t="s">
        <v>160</v>
      </c>
      <c r="D943" s="183">
        <v>7286377468</v>
      </c>
      <c r="E943" s="183">
        <v>7286377468</v>
      </c>
      <c r="F943" t="s">
        <v>360</v>
      </c>
      <c r="G943" s="184">
        <v>1055979.8999999999</v>
      </c>
      <c r="H943" t="s">
        <v>270</v>
      </c>
      <c r="I943">
        <v>0</v>
      </c>
    </row>
    <row r="944" spans="1:9" ht="15" customHeight="1">
      <c r="A944" s="182" t="s">
        <v>1594</v>
      </c>
      <c r="B944" t="s">
        <v>1595</v>
      </c>
      <c r="C944" s="183">
        <v>37856316952</v>
      </c>
      <c r="D944" s="183">
        <v>8205222750</v>
      </c>
      <c r="E944" s="183">
        <v>46061539702</v>
      </c>
      <c r="F944" t="s">
        <v>269</v>
      </c>
      <c r="G944" s="184">
        <v>1189143.76</v>
      </c>
      <c r="H944" t="s">
        <v>270</v>
      </c>
      <c r="I944">
        <v>0</v>
      </c>
    </row>
    <row r="945" spans="1:9" ht="15" customHeight="1">
      <c r="A945" s="182" t="s">
        <v>1596</v>
      </c>
      <c r="B945" t="s">
        <v>1597</v>
      </c>
      <c r="C945" s="183">
        <v>25966461703</v>
      </c>
      <c r="D945" t="s">
        <v>160</v>
      </c>
      <c r="E945" s="183">
        <v>25966461703</v>
      </c>
      <c r="F945" t="s">
        <v>269</v>
      </c>
      <c r="G945" t="s">
        <v>160</v>
      </c>
      <c r="H945" t="s">
        <v>270</v>
      </c>
      <c r="I945">
        <v>0</v>
      </c>
    </row>
    <row r="946" spans="1:9" ht="15" customHeight="1">
      <c r="A946" s="182" t="s">
        <v>1598</v>
      </c>
      <c r="B946" t="s">
        <v>1599</v>
      </c>
      <c r="C946" s="183">
        <v>5496464994</v>
      </c>
      <c r="D946" t="s">
        <v>160</v>
      </c>
      <c r="E946" s="183">
        <v>5496464994</v>
      </c>
      <c r="F946" t="s">
        <v>269</v>
      </c>
      <c r="G946" t="s">
        <v>160</v>
      </c>
      <c r="H946" t="s">
        <v>270</v>
      </c>
      <c r="I946">
        <v>0</v>
      </c>
    </row>
    <row r="947" spans="1:9" ht="15" customHeight="1">
      <c r="A947" s="182" t="s">
        <v>4859</v>
      </c>
      <c r="B947" t="s">
        <v>4860</v>
      </c>
      <c r="C947" s="183">
        <v>6392480808</v>
      </c>
      <c r="D947" t="s">
        <v>160</v>
      </c>
      <c r="E947" s="183">
        <v>6392480808</v>
      </c>
      <c r="F947" t="s">
        <v>269</v>
      </c>
      <c r="G947" t="s">
        <v>160</v>
      </c>
      <c r="H947" t="s">
        <v>270</v>
      </c>
      <c r="I947">
        <v>0</v>
      </c>
    </row>
    <row r="948" spans="1:9" ht="15" customHeight="1">
      <c r="A948" s="182" t="s">
        <v>5324</v>
      </c>
      <c r="B948" t="s">
        <v>5325</v>
      </c>
      <c r="C948" s="183">
        <v>909447</v>
      </c>
      <c r="D948" t="s">
        <v>160</v>
      </c>
      <c r="E948" s="183">
        <v>909447</v>
      </c>
      <c r="F948" t="s">
        <v>269</v>
      </c>
      <c r="G948" t="s">
        <v>160</v>
      </c>
      <c r="H948" t="s">
        <v>270</v>
      </c>
      <c r="I948">
        <v>0</v>
      </c>
    </row>
    <row r="949" spans="1:9" ht="15" customHeight="1">
      <c r="A949" s="182" t="s">
        <v>4861</v>
      </c>
      <c r="B949" t="s">
        <v>4862</v>
      </c>
      <c r="C949" t="s">
        <v>160</v>
      </c>
      <c r="D949" s="183">
        <v>8205222750</v>
      </c>
      <c r="E949" s="183">
        <v>8205222750</v>
      </c>
      <c r="F949" t="s">
        <v>360</v>
      </c>
      <c r="G949" s="184">
        <v>1189143.76</v>
      </c>
      <c r="H949" t="s">
        <v>270</v>
      </c>
      <c r="I949">
        <v>0</v>
      </c>
    </row>
    <row r="950" spans="1:9" ht="15" customHeight="1">
      <c r="A950" s="182" t="s">
        <v>4863</v>
      </c>
      <c r="B950" t="s">
        <v>4845</v>
      </c>
      <c r="C950" s="183">
        <v>992149771</v>
      </c>
      <c r="D950" t="s">
        <v>160</v>
      </c>
      <c r="E950" s="183">
        <v>992149771</v>
      </c>
      <c r="F950" t="s">
        <v>269</v>
      </c>
      <c r="G950" t="s">
        <v>160</v>
      </c>
      <c r="H950" t="s">
        <v>270</v>
      </c>
      <c r="I950">
        <v>0</v>
      </c>
    </row>
    <row r="951" spans="1:9" ht="15" customHeight="1">
      <c r="A951" s="182" t="s">
        <v>4864</v>
      </c>
      <c r="B951" t="s">
        <v>4846</v>
      </c>
      <c r="C951" s="183">
        <v>992149771</v>
      </c>
      <c r="D951" t="s">
        <v>160</v>
      </c>
      <c r="E951" s="183">
        <v>992149771</v>
      </c>
      <c r="F951" t="s">
        <v>269</v>
      </c>
      <c r="G951" t="s">
        <v>160</v>
      </c>
      <c r="H951" t="s">
        <v>270</v>
      </c>
      <c r="I951">
        <v>0</v>
      </c>
    </row>
    <row r="952" spans="1:9" ht="15" customHeight="1">
      <c r="A952" s="182" t="s">
        <v>1600</v>
      </c>
      <c r="B952" t="s">
        <v>1381</v>
      </c>
      <c r="C952" s="183">
        <v>206519870700</v>
      </c>
      <c r="D952" s="183">
        <v>64866875219</v>
      </c>
      <c r="E952" s="183">
        <v>271386745919</v>
      </c>
      <c r="F952" t="s">
        <v>269</v>
      </c>
      <c r="G952" s="184">
        <v>9400846.5399999991</v>
      </c>
      <c r="H952" t="s">
        <v>270</v>
      </c>
      <c r="I952">
        <v>0</v>
      </c>
    </row>
    <row r="953" spans="1:9" ht="15" customHeight="1">
      <c r="A953" s="182" t="s">
        <v>1601</v>
      </c>
      <c r="B953" t="s">
        <v>1602</v>
      </c>
      <c r="C953" s="183">
        <v>188131272028</v>
      </c>
      <c r="D953" s="183">
        <v>64866875219</v>
      </c>
      <c r="E953" s="183">
        <v>252998147247</v>
      </c>
      <c r="F953" t="s">
        <v>269</v>
      </c>
      <c r="G953" s="184">
        <v>9400846.5399999991</v>
      </c>
      <c r="H953" t="s">
        <v>270</v>
      </c>
      <c r="I953">
        <v>0</v>
      </c>
    </row>
    <row r="954" spans="1:9" ht="15" customHeight="1">
      <c r="A954" s="182" t="s">
        <v>1603</v>
      </c>
      <c r="B954" t="s">
        <v>1604</v>
      </c>
      <c r="C954" s="183">
        <v>188131272028</v>
      </c>
      <c r="D954" t="s">
        <v>160</v>
      </c>
      <c r="E954" s="183">
        <v>188131272028</v>
      </c>
      <c r="F954" t="s">
        <v>269</v>
      </c>
      <c r="G954" t="s">
        <v>160</v>
      </c>
      <c r="H954" t="s">
        <v>270</v>
      </c>
      <c r="I954">
        <v>0</v>
      </c>
    </row>
    <row r="955" spans="1:9" ht="15" customHeight="1">
      <c r="A955" s="182" t="s">
        <v>1605</v>
      </c>
      <c r="B955" t="s">
        <v>4865</v>
      </c>
      <c r="C955" t="s">
        <v>160</v>
      </c>
      <c r="D955" s="183">
        <v>64866875219</v>
      </c>
      <c r="E955" s="183">
        <v>64866875219</v>
      </c>
      <c r="F955" t="s">
        <v>360</v>
      </c>
      <c r="G955" s="184">
        <v>9400846.5399999991</v>
      </c>
      <c r="H955" t="s">
        <v>270</v>
      </c>
      <c r="I955">
        <v>0</v>
      </c>
    </row>
    <row r="956" spans="1:9" ht="15" customHeight="1">
      <c r="A956" s="182" t="s">
        <v>4408</v>
      </c>
      <c r="B956" t="s">
        <v>4409</v>
      </c>
      <c r="C956" s="183">
        <v>18388598672</v>
      </c>
      <c r="D956" t="s">
        <v>160</v>
      </c>
      <c r="E956" s="183">
        <v>18388598672</v>
      </c>
      <c r="F956" t="s">
        <v>269</v>
      </c>
      <c r="G956" t="s">
        <v>160</v>
      </c>
      <c r="H956" t="s">
        <v>270</v>
      </c>
      <c r="I956">
        <v>0</v>
      </c>
    </row>
    <row r="957" spans="1:9" ht="15" customHeight="1">
      <c r="A957" s="182" t="s">
        <v>4410</v>
      </c>
      <c r="B957" t="s">
        <v>5326</v>
      </c>
      <c r="C957" s="183">
        <v>2169441079</v>
      </c>
      <c r="D957" t="s">
        <v>160</v>
      </c>
      <c r="E957" s="183">
        <v>2169441079</v>
      </c>
      <c r="F957" t="s">
        <v>269</v>
      </c>
      <c r="G957" t="s">
        <v>160</v>
      </c>
      <c r="H957" t="s">
        <v>270</v>
      </c>
      <c r="I957">
        <v>0</v>
      </c>
    </row>
    <row r="958" spans="1:9" ht="15" customHeight="1">
      <c r="A958" s="182" t="s">
        <v>4866</v>
      </c>
      <c r="B958" t="s">
        <v>5327</v>
      </c>
      <c r="C958" s="183">
        <v>16219157593</v>
      </c>
      <c r="D958" t="s">
        <v>160</v>
      </c>
      <c r="E958" s="183">
        <v>16219157593</v>
      </c>
      <c r="F958" t="s">
        <v>269</v>
      </c>
      <c r="G958" t="s">
        <v>160</v>
      </c>
      <c r="H958" t="s">
        <v>270</v>
      </c>
      <c r="I958">
        <v>0</v>
      </c>
    </row>
    <row r="959" spans="1:9" ht="15" customHeight="1">
      <c r="A959" s="182" t="s">
        <v>6250</v>
      </c>
      <c r="B959" t="s">
        <v>6251</v>
      </c>
      <c r="C959" s="183">
        <v>26415802679</v>
      </c>
      <c r="D959" s="183">
        <v>1394659479</v>
      </c>
      <c r="E959" s="183">
        <v>27810462158</v>
      </c>
      <c r="F959" t="s">
        <v>269</v>
      </c>
      <c r="G959" s="184">
        <v>202121.34</v>
      </c>
      <c r="H959" t="s">
        <v>270</v>
      </c>
      <c r="I959">
        <v>0</v>
      </c>
    </row>
    <row r="960" spans="1:9" ht="15" customHeight="1">
      <c r="A960" s="182" t="s">
        <v>6252</v>
      </c>
      <c r="B960" t="s">
        <v>6253</v>
      </c>
      <c r="C960" s="183">
        <v>26415802679</v>
      </c>
      <c r="D960" s="183">
        <v>1394659479</v>
      </c>
      <c r="E960" s="183">
        <v>27810462158</v>
      </c>
      <c r="F960" t="s">
        <v>269</v>
      </c>
      <c r="G960" s="184">
        <v>202121.34</v>
      </c>
      <c r="H960" t="s">
        <v>270</v>
      </c>
      <c r="I960">
        <v>0</v>
      </c>
    </row>
    <row r="961" spans="1:9" ht="15" customHeight="1">
      <c r="A961" s="182" t="s">
        <v>6254</v>
      </c>
      <c r="B961" t="s">
        <v>6255</v>
      </c>
      <c r="C961" s="183">
        <v>10482234626</v>
      </c>
      <c r="D961" t="s">
        <v>160</v>
      </c>
      <c r="E961" s="183">
        <v>10482234626</v>
      </c>
      <c r="F961" t="s">
        <v>269</v>
      </c>
      <c r="G961" t="s">
        <v>160</v>
      </c>
      <c r="H961" t="s">
        <v>270</v>
      </c>
      <c r="I961">
        <v>0</v>
      </c>
    </row>
    <row r="962" spans="1:9" ht="15" customHeight="1">
      <c r="A962" s="182" t="s">
        <v>6256</v>
      </c>
      <c r="B962" t="s">
        <v>6257</v>
      </c>
      <c r="C962" s="183">
        <v>10883146485</v>
      </c>
      <c r="D962" t="s">
        <v>160</v>
      </c>
      <c r="E962" s="183">
        <v>10883146485</v>
      </c>
      <c r="F962" t="s">
        <v>269</v>
      </c>
      <c r="G962" t="s">
        <v>160</v>
      </c>
      <c r="H962" t="s">
        <v>270</v>
      </c>
      <c r="I962">
        <v>0</v>
      </c>
    </row>
    <row r="963" spans="1:9" ht="15" customHeight="1">
      <c r="A963" s="182" t="s">
        <v>6258</v>
      </c>
      <c r="B963" t="s">
        <v>6259</v>
      </c>
      <c r="C963" s="183">
        <v>4961634968</v>
      </c>
      <c r="D963" t="s">
        <v>160</v>
      </c>
      <c r="E963" s="183">
        <v>4961634968</v>
      </c>
      <c r="F963" t="s">
        <v>269</v>
      </c>
      <c r="G963" t="s">
        <v>160</v>
      </c>
      <c r="H963" t="s">
        <v>270</v>
      </c>
      <c r="I963">
        <v>0</v>
      </c>
    </row>
    <row r="964" spans="1:9" ht="15" customHeight="1">
      <c r="A964" s="182" t="s">
        <v>6260</v>
      </c>
      <c r="B964" t="s">
        <v>6261</v>
      </c>
      <c r="C964" s="183">
        <v>88786600</v>
      </c>
      <c r="D964" t="s">
        <v>160</v>
      </c>
      <c r="E964" s="183">
        <v>88786600</v>
      </c>
      <c r="F964" t="s">
        <v>269</v>
      </c>
      <c r="G964" t="s">
        <v>160</v>
      </c>
      <c r="H964" t="s">
        <v>270</v>
      </c>
      <c r="I964">
        <v>0</v>
      </c>
    </row>
    <row r="965" spans="1:9" ht="15" customHeight="1">
      <c r="A965" s="182" t="s">
        <v>6262</v>
      </c>
      <c r="B965" t="s">
        <v>6255</v>
      </c>
      <c r="C965" t="s">
        <v>160</v>
      </c>
      <c r="D965" s="183">
        <v>1386696752</v>
      </c>
      <c r="E965" s="183">
        <v>1386696752</v>
      </c>
      <c r="F965" t="s">
        <v>360</v>
      </c>
      <c r="G965" s="184">
        <v>200967.34</v>
      </c>
      <c r="H965" t="s">
        <v>270</v>
      </c>
      <c r="I965">
        <v>0</v>
      </c>
    </row>
    <row r="966" spans="1:9" ht="15" customHeight="1">
      <c r="A966" s="182" t="s">
        <v>6263</v>
      </c>
      <c r="B966" t="s">
        <v>6257</v>
      </c>
      <c r="C966" t="s">
        <v>160</v>
      </c>
      <c r="D966" s="183">
        <v>7962727</v>
      </c>
      <c r="E966" s="183">
        <v>7962727</v>
      </c>
      <c r="F966" t="s">
        <v>360</v>
      </c>
      <c r="G966" s="183">
        <v>1154</v>
      </c>
      <c r="H966" t="s">
        <v>270</v>
      </c>
      <c r="I966">
        <v>0</v>
      </c>
    </row>
    <row r="967" spans="1:9" ht="15" customHeight="1">
      <c r="A967" s="182" t="s">
        <v>1606</v>
      </c>
      <c r="B967" t="s">
        <v>1607</v>
      </c>
      <c r="C967" s="183">
        <v>8072242778</v>
      </c>
      <c r="D967" s="183">
        <v>4350220993</v>
      </c>
      <c r="E967" s="183">
        <v>12422463771</v>
      </c>
      <c r="F967" t="s">
        <v>269</v>
      </c>
      <c r="G967" s="184">
        <v>630456.76</v>
      </c>
      <c r="H967" t="s">
        <v>270</v>
      </c>
      <c r="I967">
        <v>0</v>
      </c>
    </row>
    <row r="968" spans="1:9" ht="15" customHeight="1">
      <c r="A968" s="182" t="s">
        <v>1608</v>
      </c>
      <c r="B968" t="s">
        <v>729</v>
      </c>
      <c r="C968" s="183">
        <v>7846262776</v>
      </c>
      <c r="D968" s="183">
        <v>4341529960</v>
      </c>
      <c r="E968" s="183">
        <v>12187792736</v>
      </c>
      <c r="F968" t="s">
        <v>269</v>
      </c>
      <c r="G968" s="184">
        <v>629197.21</v>
      </c>
      <c r="H968" t="s">
        <v>270</v>
      </c>
      <c r="I968">
        <v>0</v>
      </c>
    </row>
    <row r="969" spans="1:9" ht="15" customHeight="1">
      <c r="A969" s="182" t="s">
        <v>1609</v>
      </c>
      <c r="B969" t="s">
        <v>731</v>
      </c>
      <c r="C969" s="183">
        <v>329456660476</v>
      </c>
      <c r="D969" s="183">
        <v>62923907813</v>
      </c>
      <c r="E969" s="183">
        <v>392380568289</v>
      </c>
      <c r="F969" t="s">
        <v>269</v>
      </c>
      <c r="G969" s="184">
        <v>9119261.5500000007</v>
      </c>
      <c r="H969" t="s">
        <v>270</v>
      </c>
      <c r="I969">
        <v>0</v>
      </c>
    </row>
    <row r="970" spans="1:9" ht="15" customHeight="1">
      <c r="A970" s="182" t="s">
        <v>1610</v>
      </c>
      <c r="B970" t="s">
        <v>1611</v>
      </c>
      <c r="C970" s="183">
        <v>19577042121</v>
      </c>
      <c r="D970" t="s">
        <v>160</v>
      </c>
      <c r="E970" s="183">
        <v>19577042121</v>
      </c>
      <c r="F970" t="s">
        <v>269</v>
      </c>
      <c r="G970" t="s">
        <v>160</v>
      </c>
      <c r="H970" t="s">
        <v>270</v>
      </c>
      <c r="I970">
        <v>0</v>
      </c>
    </row>
    <row r="971" spans="1:9" ht="15" customHeight="1">
      <c r="A971" s="182" t="s">
        <v>1612</v>
      </c>
      <c r="B971" t="s">
        <v>1613</v>
      </c>
      <c r="C971" s="183">
        <v>265946177</v>
      </c>
      <c r="D971" t="s">
        <v>160</v>
      </c>
      <c r="E971" s="183">
        <v>265946177</v>
      </c>
      <c r="F971" t="s">
        <v>269</v>
      </c>
      <c r="G971" t="s">
        <v>160</v>
      </c>
      <c r="H971" t="s">
        <v>270</v>
      </c>
      <c r="I971">
        <v>0</v>
      </c>
    </row>
    <row r="972" spans="1:9" ht="15" customHeight="1">
      <c r="A972" s="182" t="s">
        <v>1614</v>
      </c>
      <c r="B972" t="s">
        <v>6264</v>
      </c>
      <c r="C972" s="183">
        <v>8980626982</v>
      </c>
      <c r="D972" t="s">
        <v>160</v>
      </c>
      <c r="E972" s="183">
        <v>8980626982</v>
      </c>
      <c r="F972" t="s">
        <v>269</v>
      </c>
      <c r="G972" t="s">
        <v>160</v>
      </c>
      <c r="H972" t="s">
        <v>270</v>
      </c>
      <c r="I972">
        <v>0</v>
      </c>
    </row>
    <row r="973" spans="1:9" ht="15" customHeight="1">
      <c r="A973" s="182" t="s">
        <v>1616</v>
      </c>
      <c r="B973" t="s">
        <v>6265</v>
      </c>
      <c r="C973" s="183">
        <v>1976195147</v>
      </c>
      <c r="D973" t="s">
        <v>160</v>
      </c>
      <c r="E973" s="183">
        <v>1976195147</v>
      </c>
      <c r="F973" t="s">
        <v>269</v>
      </c>
      <c r="G973" t="s">
        <v>160</v>
      </c>
      <c r="H973" t="s">
        <v>270</v>
      </c>
      <c r="I973">
        <v>0</v>
      </c>
    </row>
    <row r="974" spans="1:9" ht="15" customHeight="1">
      <c r="A974" s="182" t="s">
        <v>1618</v>
      </c>
      <c r="B974" t="s">
        <v>1619</v>
      </c>
      <c r="C974" s="183">
        <v>40730775300</v>
      </c>
      <c r="D974" t="s">
        <v>160</v>
      </c>
      <c r="E974" s="183">
        <v>40730775300</v>
      </c>
      <c r="F974" t="s">
        <v>269</v>
      </c>
      <c r="G974" t="s">
        <v>160</v>
      </c>
      <c r="H974" t="s">
        <v>270</v>
      </c>
      <c r="I974">
        <v>0</v>
      </c>
    </row>
    <row r="975" spans="1:9" ht="15" customHeight="1">
      <c r="A975" s="182" t="s">
        <v>1620</v>
      </c>
      <c r="B975" t="s">
        <v>1621</v>
      </c>
      <c r="C975" s="183">
        <v>107633617</v>
      </c>
      <c r="D975" t="s">
        <v>160</v>
      </c>
      <c r="E975" s="183">
        <v>107633617</v>
      </c>
      <c r="F975" t="s">
        <v>269</v>
      </c>
      <c r="G975" t="s">
        <v>160</v>
      </c>
      <c r="H975" t="s">
        <v>270</v>
      </c>
      <c r="I975">
        <v>0</v>
      </c>
    </row>
    <row r="976" spans="1:9" ht="15" customHeight="1">
      <c r="A976" s="182" t="s">
        <v>1622</v>
      </c>
      <c r="B976" t="s">
        <v>1623</v>
      </c>
      <c r="C976" s="183">
        <v>1019256730</v>
      </c>
      <c r="D976" t="s">
        <v>160</v>
      </c>
      <c r="E976" s="183">
        <v>1019256730</v>
      </c>
      <c r="F976" t="s">
        <v>269</v>
      </c>
      <c r="G976" t="s">
        <v>160</v>
      </c>
      <c r="H976" t="s">
        <v>270</v>
      </c>
      <c r="I976">
        <v>0</v>
      </c>
    </row>
    <row r="977" spans="1:9" ht="15" customHeight="1">
      <c r="A977" s="182" t="s">
        <v>1624</v>
      </c>
      <c r="B977" t="s">
        <v>1625</v>
      </c>
      <c r="C977" s="183">
        <v>11800920291</v>
      </c>
      <c r="D977" t="s">
        <v>160</v>
      </c>
      <c r="E977" s="183">
        <v>11800920291</v>
      </c>
      <c r="F977" t="s">
        <v>269</v>
      </c>
      <c r="G977" t="s">
        <v>160</v>
      </c>
      <c r="H977" t="s">
        <v>270</v>
      </c>
      <c r="I977">
        <v>0</v>
      </c>
    </row>
    <row r="978" spans="1:9" ht="15" customHeight="1">
      <c r="A978" s="182" t="s">
        <v>1626</v>
      </c>
      <c r="B978" t="s">
        <v>1627</v>
      </c>
      <c r="C978" s="183">
        <v>5088306265</v>
      </c>
      <c r="D978" t="s">
        <v>160</v>
      </c>
      <c r="E978" s="183">
        <v>5088306265</v>
      </c>
      <c r="F978" t="s">
        <v>269</v>
      </c>
      <c r="G978" t="s">
        <v>160</v>
      </c>
      <c r="H978" t="s">
        <v>270</v>
      </c>
      <c r="I978">
        <v>0</v>
      </c>
    </row>
    <row r="979" spans="1:9" ht="15" customHeight="1">
      <c r="A979" s="182" t="s">
        <v>1628</v>
      </c>
      <c r="B979" t="s">
        <v>1629</v>
      </c>
      <c r="C979" s="183">
        <v>2635213705</v>
      </c>
      <c r="D979" t="s">
        <v>160</v>
      </c>
      <c r="E979" s="183">
        <v>2635213705</v>
      </c>
      <c r="F979" t="s">
        <v>269</v>
      </c>
      <c r="G979" t="s">
        <v>160</v>
      </c>
      <c r="H979" t="s">
        <v>270</v>
      </c>
      <c r="I979">
        <v>0</v>
      </c>
    </row>
    <row r="980" spans="1:9" ht="15" customHeight="1">
      <c r="A980" s="182" t="s">
        <v>1630</v>
      </c>
      <c r="B980" t="s">
        <v>1631</v>
      </c>
      <c r="C980" s="183">
        <v>2982604582</v>
      </c>
      <c r="D980" t="s">
        <v>160</v>
      </c>
      <c r="E980" s="183">
        <v>2982604582</v>
      </c>
      <c r="F980" t="s">
        <v>269</v>
      </c>
      <c r="G980" t="s">
        <v>160</v>
      </c>
      <c r="H980" t="s">
        <v>270</v>
      </c>
      <c r="I980">
        <v>0</v>
      </c>
    </row>
    <row r="981" spans="1:9" ht="15" customHeight="1">
      <c r="A981" s="182" t="s">
        <v>5689</v>
      </c>
      <c r="B981" t="s">
        <v>5690</v>
      </c>
      <c r="C981" s="183">
        <v>29387611</v>
      </c>
      <c r="D981" t="s">
        <v>160</v>
      </c>
      <c r="E981" s="183">
        <v>29387611</v>
      </c>
      <c r="F981" t="s">
        <v>269</v>
      </c>
      <c r="G981" t="s">
        <v>160</v>
      </c>
      <c r="H981" t="s">
        <v>270</v>
      </c>
      <c r="I981">
        <v>0</v>
      </c>
    </row>
    <row r="982" spans="1:9" ht="15" customHeight="1">
      <c r="A982" s="182" t="s">
        <v>1632</v>
      </c>
      <c r="B982" t="s">
        <v>1633</v>
      </c>
      <c r="C982" s="183">
        <v>128758816290</v>
      </c>
      <c r="D982" t="s">
        <v>160</v>
      </c>
      <c r="E982" s="183">
        <v>128758816290</v>
      </c>
      <c r="F982" t="s">
        <v>269</v>
      </c>
      <c r="G982" t="s">
        <v>160</v>
      </c>
      <c r="H982" t="s">
        <v>270</v>
      </c>
      <c r="I982">
        <v>0</v>
      </c>
    </row>
    <row r="983" spans="1:9" ht="15" customHeight="1">
      <c r="A983" s="182" t="s">
        <v>4867</v>
      </c>
      <c r="B983" t="s">
        <v>4868</v>
      </c>
      <c r="C983" s="183">
        <v>1891473772</v>
      </c>
      <c r="D983" t="s">
        <v>160</v>
      </c>
      <c r="E983" s="183">
        <v>1891473772</v>
      </c>
      <c r="F983" t="s">
        <v>269</v>
      </c>
      <c r="G983" t="s">
        <v>160</v>
      </c>
      <c r="H983" t="s">
        <v>270</v>
      </c>
      <c r="I983">
        <v>0</v>
      </c>
    </row>
    <row r="984" spans="1:9" ht="15" customHeight="1">
      <c r="A984" s="182" t="s">
        <v>1634</v>
      </c>
      <c r="B984" t="s">
        <v>1635</v>
      </c>
      <c r="C984" s="183">
        <v>1718924193</v>
      </c>
      <c r="D984" t="s">
        <v>160</v>
      </c>
      <c r="E984" s="183">
        <v>1718924193</v>
      </c>
      <c r="F984" t="s">
        <v>269</v>
      </c>
      <c r="G984" t="s">
        <v>160</v>
      </c>
      <c r="H984" t="s">
        <v>270</v>
      </c>
      <c r="I984">
        <v>0</v>
      </c>
    </row>
    <row r="985" spans="1:9" ht="15" customHeight="1">
      <c r="A985" s="182" t="s">
        <v>1636</v>
      </c>
      <c r="B985" t="s">
        <v>1637</v>
      </c>
      <c r="C985" s="183">
        <v>70970054708</v>
      </c>
      <c r="D985" t="s">
        <v>160</v>
      </c>
      <c r="E985" s="183">
        <v>70970054708</v>
      </c>
      <c r="F985" t="s">
        <v>269</v>
      </c>
      <c r="G985" t="s">
        <v>160</v>
      </c>
      <c r="H985" t="s">
        <v>270</v>
      </c>
      <c r="I985">
        <v>0</v>
      </c>
    </row>
    <row r="986" spans="1:9" ht="15" customHeight="1">
      <c r="A986" s="182" t="s">
        <v>1638</v>
      </c>
      <c r="B986" t="s">
        <v>1639</v>
      </c>
      <c r="C986" s="183">
        <v>27365916</v>
      </c>
      <c r="D986" t="s">
        <v>160</v>
      </c>
      <c r="E986" s="183">
        <v>27365916</v>
      </c>
      <c r="F986" t="s">
        <v>269</v>
      </c>
      <c r="G986" t="s">
        <v>160</v>
      </c>
      <c r="H986" t="s">
        <v>270</v>
      </c>
      <c r="I986">
        <v>0</v>
      </c>
    </row>
    <row r="987" spans="1:9" ht="15" customHeight="1">
      <c r="A987" s="182" t="s">
        <v>1640</v>
      </c>
      <c r="B987" t="s">
        <v>1641</v>
      </c>
      <c r="C987" s="183">
        <v>3886087</v>
      </c>
      <c r="D987" t="s">
        <v>160</v>
      </c>
      <c r="E987" s="183">
        <v>3886087</v>
      </c>
      <c r="F987" t="s">
        <v>269</v>
      </c>
      <c r="G987" t="s">
        <v>160</v>
      </c>
      <c r="H987" t="s">
        <v>270</v>
      </c>
      <c r="I987">
        <v>0</v>
      </c>
    </row>
    <row r="988" spans="1:9" ht="15" customHeight="1">
      <c r="A988" s="182" t="s">
        <v>4411</v>
      </c>
      <c r="B988" t="s">
        <v>4412</v>
      </c>
      <c r="C988" s="183">
        <v>13531151873</v>
      </c>
      <c r="D988" t="s">
        <v>160</v>
      </c>
      <c r="E988" s="183">
        <v>13531151873</v>
      </c>
      <c r="F988" t="s">
        <v>269</v>
      </c>
      <c r="G988" t="s">
        <v>160</v>
      </c>
      <c r="H988" t="s">
        <v>270</v>
      </c>
      <c r="I988">
        <v>0</v>
      </c>
    </row>
    <row r="989" spans="1:9" ht="15" customHeight="1">
      <c r="A989" s="182" t="s">
        <v>4869</v>
      </c>
      <c r="B989" t="s">
        <v>4849</v>
      </c>
      <c r="C989" s="183">
        <v>260276369</v>
      </c>
      <c r="D989" t="s">
        <v>160</v>
      </c>
      <c r="E989" s="183">
        <v>260276369</v>
      </c>
      <c r="F989" t="s">
        <v>269</v>
      </c>
      <c r="G989" t="s">
        <v>160</v>
      </c>
      <c r="H989" t="s">
        <v>270</v>
      </c>
      <c r="I989">
        <v>0</v>
      </c>
    </row>
    <row r="990" spans="1:9" ht="15" customHeight="1">
      <c r="A990" s="182" t="s">
        <v>5328</v>
      </c>
      <c r="B990" t="s">
        <v>5329</v>
      </c>
      <c r="C990" s="183">
        <v>18153</v>
      </c>
      <c r="D990" t="s">
        <v>160</v>
      </c>
      <c r="E990" s="183">
        <v>18153</v>
      </c>
      <c r="F990" t="s">
        <v>269</v>
      </c>
      <c r="G990" t="s">
        <v>160</v>
      </c>
      <c r="H990" t="s">
        <v>270</v>
      </c>
      <c r="I990">
        <v>0</v>
      </c>
    </row>
    <row r="991" spans="1:9" ht="15" customHeight="1">
      <c r="A991" s="182" t="s">
        <v>5330</v>
      </c>
      <c r="B991" t="s">
        <v>5331</v>
      </c>
      <c r="C991" s="183">
        <v>17100784587</v>
      </c>
      <c r="D991" t="s">
        <v>160</v>
      </c>
      <c r="E991" s="183">
        <v>17100784587</v>
      </c>
      <c r="F991" t="s">
        <v>269</v>
      </c>
      <c r="G991" t="s">
        <v>160</v>
      </c>
      <c r="H991" t="s">
        <v>270</v>
      </c>
      <c r="I991">
        <v>0</v>
      </c>
    </row>
    <row r="992" spans="1:9" ht="15" customHeight="1">
      <c r="A992" s="182" t="s">
        <v>1642</v>
      </c>
      <c r="B992" t="s">
        <v>1643</v>
      </c>
      <c r="C992" t="s">
        <v>160</v>
      </c>
      <c r="D992" s="183">
        <v>25149107</v>
      </c>
      <c r="E992" s="183">
        <v>25149107</v>
      </c>
      <c r="F992" t="s">
        <v>360</v>
      </c>
      <c r="G992" s="184">
        <v>3644.74</v>
      </c>
      <c r="H992" t="s">
        <v>270</v>
      </c>
      <c r="I992">
        <v>0</v>
      </c>
    </row>
    <row r="993" spans="1:9" ht="15" customHeight="1">
      <c r="A993" s="182" t="s">
        <v>4870</v>
      </c>
      <c r="B993" t="s">
        <v>4871</v>
      </c>
      <c r="C993" t="s">
        <v>160</v>
      </c>
      <c r="D993" s="183">
        <v>2324519476</v>
      </c>
      <c r="E993" s="183">
        <v>2324519476</v>
      </c>
      <c r="F993" t="s">
        <v>360</v>
      </c>
      <c r="G993" s="184">
        <v>336881.51</v>
      </c>
      <c r="H993" t="s">
        <v>270</v>
      </c>
      <c r="I993">
        <v>0</v>
      </c>
    </row>
    <row r="994" spans="1:9" ht="15" customHeight="1">
      <c r="A994" s="182" t="s">
        <v>1644</v>
      </c>
      <c r="B994" t="s">
        <v>1645</v>
      </c>
      <c r="C994" t="s">
        <v>160</v>
      </c>
      <c r="D994" s="183">
        <v>51000599155</v>
      </c>
      <c r="E994" s="183">
        <v>51000599155</v>
      </c>
      <c r="F994" t="s">
        <v>360</v>
      </c>
      <c r="G994" s="184">
        <v>7391273.3499999996</v>
      </c>
      <c r="H994" t="s">
        <v>270</v>
      </c>
      <c r="I994">
        <v>0</v>
      </c>
    </row>
    <row r="995" spans="1:9" ht="15" customHeight="1">
      <c r="A995" s="182" t="s">
        <v>4872</v>
      </c>
      <c r="B995" t="s">
        <v>6266</v>
      </c>
      <c r="C995" t="s">
        <v>160</v>
      </c>
      <c r="D995" s="183">
        <v>939793464</v>
      </c>
      <c r="E995" s="183">
        <v>939793464</v>
      </c>
      <c r="F995" t="s">
        <v>360</v>
      </c>
      <c r="G995" s="184">
        <v>136199.78</v>
      </c>
      <c r="H995" t="s">
        <v>270</v>
      </c>
      <c r="I995">
        <v>0</v>
      </c>
    </row>
    <row r="996" spans="1:9" ht="15" customHeight="1">
      <c r="A996" s="182" t="s">
        <v>4874</v>
      </c>
      <c r="B996" t="s">
        <v>6267</v>
      </c>
      <c r="C996" t="s">
        <v>160</v>
      </c>
      <c r="D996" s="183">
        <v>1899555432</v>
      </c>
      <c r="E996" s="183">
        <v>1899555432</v>
      </c>
      <c r="F996" t="s">
        <v>360</v>
      </c>
      <c r="G996" s="184">
        <v>275293.5</v>
      </c>
      <c r="H996" t="s">
        <v>270</v>
      </c>
      <c r="I996">
        <v>0</v>
      </c>
    </row>
    <row r="997" spans="1:9" ht="15" customHeight="1">
      <c r="A997" s="182" t="s">
        <v>1646</v>
      </c>
      <c r="B997" t="s">
        <v>1647</v>
      </c>
      <c r="C997" t="s">
        <v>160</v>
      </c>
      <c r="D997" s="183">
        <v>5425203552</v>
      </c>
      <c r="E997" s="183">
        <v>5425203552</v>
      </c>
      <c r="F997" t="s">
        <v>360</v>
      </c>
      <c r="G997" s="184">
        <v>786248.85</v>
      </c>
      <c r="H997" t="s">
        <v>270</v>
      </c>
      <c r="I997">
        <v>0</v>
      </c>
    </row>
    <row r="998" spans="1:9" ht="15" customHeight="1">
      <c r="A998" s="182" t="s">
        <v>4876</v>
      </c>
      <c r="B998" t="s">
        <v>4877</v>
      </c>
      <c r="C998" t="s">
        <v>160</v>
      </c>
      <c r="D998" s="183">
        <v>1290563178</v>
      </c>
      <c r="E998" s="183">
        <v>1290563178</v>
      </c>
      <c r="F998" t="s">
        <v>360</v>
      </c>
      <c r="G998" s="184">
        <v>187035.16</v>
      </c>
      <c r="H998" t="s">
        <v>270</v>
      </c>
      <c r="I998">
        <v>0</v>
      </c>
    </row>
    <row r="999" spans="1:9" ht="15" customHeight="1">
      <c r="A999" s="182" t="s">
        <v>1648</v>
      </c>
      <c r="B999" t="s">
        <v>1649</v>
      </c>
      <c r="C999" t="s">
        <v>160</v>
      </c>
      <c r="D999" s="183">
        <v>16440271</v>
      </c>
      <c r="E999" s="183">
        <v>16440271</v>
      </c>
      <c r="F999" t="s">
        <v>360</v>
      </c>
      <c r="G999" s="184">
        <v>2382.61</v>
      </c>
      <c r="H999" t="s">
        <v>270</v>
      </c>
      <c r="I999">
        <v>0</v>
      </c>
    </row>
    <row r="1000" spans="1:9" ht="15" customHeight="1">
      <c r="A1000" s="182" t="s">
        <v>4878</v>
      </c>
      <c r="B1000" t="s">
        <v>1627</v>
      </c>
      <c r="C1000" t="s">
        <v>160</v>
      </c>
      <c r="D1000" s="183">
        <v>2084178</v>
      </c>
      <c r="E1000" s="183">
        <v>2084178</v>
      </c>
      <c r="F1000" t="s">
        <v>360</v>
      </c>
      <c r="G1000">
        <v>302.05</v>
      </c>
      <c r="H1000" t="s">
        <v>270</v>
      </c>
      <c r="I1000">
        <v>0</v>
      </c>
    </row>
    <row r="1001" spans="1:9" ht="15" customHeight="1">
      <c r="A1001" s="182" t="s">
        <v>1650</v>
      </c>
      <c r="B1001" t="s">
        <v>1036</v>
      </c>
      <c r="C1001" s="183">
        <v>-139288972</v>
      </c>
      <c r="D1001" s="183">
        <v>-128383723</v>
      </c>
      <c r="E1001" s="183">
        <v>-267672695</v>
      </c>
      <c r="F1001" t="s">
        <v>269</v>
      </c>
      <c r="G1001" s="184">
        <v>-18606.04</v>
      </c>
      <c r="H1001" t="s">
        <v>270</v>
      </c>
      <c r="I1001">
        <v>0</v>
      </c>
    </row>
    <row r="1002" spans="1:9" ht="15" customHeight="1">
      <c r="A1002" s="182" t="s">
        <v>1651</v>
      </c>
      <c r="B1002" t="s">
        <v>6268</v>
      </c>
      <c r="C1002" s="183">
        <v>-1075326</v>
      </c>
      <c r="D1002" t="s">
        <v>160</v>
      </c>
      <c r="E1002" s="183">
        <v>-1075326</v>
      </c>
      <c r="F1002" t="s">
        <v>269</v>
      </c>
      <c r="G1002" t="s">
        <v>160</v>
      </c>
      <c r="H1002" t="s">
        <v>270</v>
      </c>
      <c r="I1002">
        <v>0</v>
      </c>
    </row>
    <row r="1003" spans="1:9" ht="15" customHeight="1">
      <c r="A1003" s="182" t="s">
        <v>4413</v>
      </c>
      <c r="B1003" t="s">
        <v>6269</v>
      </c>
      <c r="C1003" s="183">
        <v>-41512690</v>
      </c>
      <c r="D1003" t="s">
        <v>160</v>
      </c>
      <c r="E1003" s="183">
        <v>-41512690</v>
      </c>
      <c r="F1003" t="s">
        <v>269</v>
      </c>
      <c r="G1003" t="s">
        <v>160</v>
      </c>
      <c r="H1003" t="s">
        <v>270</v>
      </c>
      <c r="I1003">
        <v>0</v>
      </c>
    </row>
    <row r="1004" spans="1:9" ht="15" customHeight="1">
      <c r="A1004" s="182" t="s">
        <v>1652</v>
      </c>
      <c r="B1004" t="s">
        <v>6270</v>
      </c>
      <c r="C1004" s="183">
        <v>-8530040</v>
      </c>
      <c r="D1004" t="s">
        <v>160</v>
      </c>
      <c r="E1004" s="183">
        <v>-8530040</v>
      </c>
      <c r="F1004" t="s">
        <v>269</v>
      </c>
      <c r="G1004" t="s">
        <v>160</v>
      </c>
      <c r="H1004" t="s">
        <v>270</v>
      </c>
      <c r="I1004">
        <v>0</v>
      </c>
    </row>
    <row r="1005" spans="1:9" ht="15" customHeight="1">
      <c r="A1005" s="182" t="s">
        <v>4415</v>
      </c>
      <c r="B1005" t="s">
        <v>6271</v>
      </c>
      <c r="C1005" s="183">
        <v>-9614390</v>
      </c>
      <c r="D1005" t="s">
        <v>160</v>
      </c>
      <c r="E1005" s="183">
        <v>-9614390</v>
      </c>
      <c r="F1005" t="s">
        <v>269</v>
      </c>
      <c r="G1005" t="s">
        <v>160</v>
      </c>
      <c r="H1005" t="s">
        <v>270</v>
      </c>
      <c r="I1005">
        <v>0</v>
      </c>
    </row>
    <row r="1006" spans="1:9" ht="15" customHeight="1">
      <c r="A1006" s="182" t="s">
        <v>4417</v>
      </c>
      <c r="B1006" t="s">
        <v>4418</v>
      </c>
      <c r="C1006" s="183">
        <v>-312646</v>
      </c>
      <c r="D1006" t="s">
        <v>160</v>
      </c>
      <c r="E1006" s="183">
        <v>-312646</v>
      </c>
      <c r="F1006" t="s">
        <v>269</v>
      </c>
      <c r="G1006" t="s">
        <v>160</v>
      </c>
      <c r="H1006" t="s">
        <v>270</v>
      </c>
      <c r="I1006">
        <v>0</v>
      </c>
    </row>
    <row r="1007" spans="1:9" ht="15" customHeight="1">
      <c r="A1007" s="182" t="s">
        <v>4879</v>
      </c>
      <c r="B1007" t="s">
        <v>4880</v>
      </c>
      <c r="C1007" s="183">
        <v>-13376757</v>
      </c>
      <c r="D1007" t="s">
        <v>160</v>
      </c>
      <c r="E1007" s="183">
        <v>-13376757</v>
      </c>
      <c r="F1007" t="s">
        <v>269</v>
      </c>
      <c r="G1007" t="s">
        <v>160</v>
      </c>
      <c r="H1007" t="s">
        <v>270</v>
      </c>
      <c r="I1007">
        <v>0</v>
      </c>
    </row>
    <row r="1008" spans="1:9" ht="15" customHeight="1">
      <c r="A1008" s="182" t="s">
        <v>1654</v>
      </c>
      <c r="B1008" t="s">
        <v>1655</v>
      </c>
      <c r="C1008" s="183">
        <v>-24450570</v>
      </c>
      <c r="D1008" t="s">
        <v>160</v>
      </c>
      <c r="E1008" s="183">
        <v>-24450570</v>
      </c>
      <c r="F1008" t="s">
        <v>269</v>
      </c>
      <c r="G1008" t="s">
        <v>160</v>
      </c>
      <c r="H1008" t="s">
        <v>270</v>
      </c>
      <c r="I1008">
        <v>0</v>
      </c>
    </row>
    <row r="1009" spans="1:9" ht="15" customHeight="1">
      <c r="A1009" s="182" t="s">
        <v>1656</v>
      </c>
      <c r="B1009" t="s">
        <v>1657</v>
      </c>
      <c r="C1009" s="183">
        <v>-18668914</v>
      </c>
      <c r="D1009" t="s">
        <v>160</v>
      </c>
      <c r="E1009" s="183">
        <v>-18668914</v>
      </c>
      <c r="F1009" t="s">
        <v>269</v>
      </c>
      <c r="G1009" t="s">
        <v>160</v>
      </c>
      <c r="H1009" t="s">
        <v>270</v>
      </c>
      <c r="I1009">
        <v>0</v>
      </c>
    </row>
    <row r="1010" spans="1:9" ht="15" customHeight="1">
      <c r="A1010" s="182" t="s">
        <v>5332</v>
      </c>
      <c r="B1010" t="s">
        <v>5333</v>
      </c>
      <c r="C1010" s="183">
        <v>-5255381</v>
      </c>
      <c r="D1010" t="s">
        <v>160</v>
      </c>
      <c r="E1010" s="183">
        <v>-5255381</v>
      </c>
      <c r="F1010" t="s">
        <v>269</v>
      </c>
      <c r="G1010" t="s">
        <v>160</v>
      </c>
      <c r="H1010" t="s">
        <v>270</v>
      </c>
      <c r="I1010">
        <v>0</v>
      </c>
    </row>
    <row r="1011" spans="1:9" ht="15" customHeight="1">
      <c r="A1011" s="182" t="s">
        <v>5334</v>
      </c>
      <c r="B1011" t="s">
        <v>5335</v>
      </c>
      <c r="C1011" s="183">
        <v>-119064</v>
      </c>
      <c r="D1011" t="s">
        <v>160</v>
      </c>
      <c r="E1011" s="183">
        <v>-119064</v>
      </c>
      <c r="F1011" t="s">
        <v>269</v>
      </c>
      <c r="G1011" t="s">
        <v>160</v>
      </c>
      <c r="H1011" t="s">
        <v>270</v>
      </c>
      <c r="I1011">
        <v>0</v>
      </c>
    </row>
    <row r="1012" spans="1:9" ht="15" customHeight="1">
      <c r="A1012" s="182" t="s">
        <v>1658</v>
      </c>
      <c r="B1012" t="s">
        <v>1659</v>
      </c>
      <c r="C1012" s="183">
        <v>-6277804</v>
      </c>
      <c r="D1012" t="s">
        <v>160</v>
      </c>
      <c r="E1012" s="183">
        <v>-6277804</v>
      </c>
      <c r="F1012" t="s">
        <v>269</v>
      </c>
      <c r="G1012" t="s">
        <v>160</v>
      </c>
      <c r="H1012" t="s">
        <v>270</v>
      </c>
      <c r="I1012">
        <v>0</v>
      </c>
    </row>
    <row r="1013" spans="1:9" ht="15" customHeight="1">
      <c r="A1013" s="182" t="s">
        <v>6272</v>
      </c>
      <c r="B1013" t="s">
        <v>6273</v>
      </c>
      <c r="C1013" s="183">
        <v>-10095390</v>
      </c>
      <c r="D1013" t="s">
        <v>160</v>
      </c>
      <c r="E1013" s="183">
        <v>-10095390</v>
      </c>
      <c r="F1013" t="s">
        <v>269</v>
      </c>
      <c r="G1013" t="s">
        <v>160</v>
      </c>
      <c r="H1013" t="s">
        <v>270</v>
      </c>
      <c r="I1013">
        <v>0</v>
      </c>
    </row>
    <row r="1014" spans="1:9" ht="15" customHeight="1">
      <c r="A1014" s="182" t="s">
        <v>5695</v>
      </c>
      <c r="B1014" t="s">
        <v>6274</v>
      </c>
      <c r="C1014" t="s">
        <v>160</v>
      </c>
      <c r="D1014" s="183">
        <v>-128383723</v>
      </c>
      <c r="E1014" s="183">
        <v>-128383723</v>
      </c>
      <c r="F1014" t="s">
        <v>360</v>
      </c>
      <c r="G1014" s="184">
        <v>-18606.04</v>
      </c>
      <c r="H1014" t="s">
        <v>270</v>
      </c>
      <c r="I1014">
        <v>0</v>
      </c>
    </row>
    <row r="1015" spans="1:9" ht="15" customHeight="1">
      <c r="A1015" s="182" t="s">
        <v>1660</v>
      </c>
      <c r="B1015" t="s">
        <v>739</v>
      </c>
      <c r="C1015" s="183">
        <v>-321471108728</v>
      </c>
      <c r="D1015" s="183">
        <v>-58453994130</v>
      </c>
      <c r="E1015" s="183">
        <v>-379925102858</v>
      </c>
      <c r="F1015" t="s">
        <v>269</v>
      </c>
      <c r="G1015" s="184">
        <v>-8471458.3000000007</v>
      </c>
      <c r="H1015" t="s">
        <v>270</v>
      </c>
      <c r="I1015">
        <v>0</v>
      </c>
    </row>
    <row r="1016" spans="1:9" ht="15" customHeight="1">
      <c r="A1016" s="182" t="s">
        <v>1661</v>
      </c>
      <c r="B1016" t="s">
        <v>1662</v>
      </c>
      <c r="C1016" s="183">
        <v>-18907224408</v>
      </c>
      <c r="D1016" t="s">
        <v>160</v>
      </c>
      <c r="E1016" s="183">
        <v>-18907224408</v>
      </c>
      <c r="F1016" t="s">
        <v>269</v>
      </c>
      <c r="G1016" t="s">
        <v>160</v>
      </c>
      <c r="H1016" t="s">
        <v>270</v>
      </c>
      <c r="I1016">
        <v>0</v>
      </c>
    </row>
    <row r="1017" spans="1:9" ht="15" customHeight="1">
      <c r="A1017" s="182" t="s">
        <v>1663</v>
      </c>
      <c r="B1017" t="s">
        <v>1664</v>
      </c>
      <c r="C1017" s="183">
        <v>-259614308</v>
      </c>
      <c r="D1017" t="s">
        <v>160</v>
      </c>
      <c r="E1017" s="183">
        <v>-259614308</v>
      </c>
      <c r="F1017" t="s">
        <v>269</v>
      </c>
      <c r="G1017" t="s">
        <v>160</v>
      </c>
      <c r="H1017" t="s">
        <v>270</v>
      </c>
      <c r="I1017">
        <v>0</v>
      </c>
    </row>
    <row r="1018" spans="1:9" ht="15" customHeight="1">
      <c r="A1018" s="182" t="s">
        <v>1665</v>
      </c>
      <c r="B1018" t="s">
        <v>6275</v>
      </c>
      <c r="C1018" s="183">
        <v>-8532975358</v>
      </c>
      <c r="D1018" t="s">
        <v>160</v>
      </c>
      <c r="E1018" s="183">
        <v>-8532975358</v>
      </c>
      <c r="F1018" t="s">
        <v>269</v>
      </c>
      <c r="G1018" t="s">
        <v>160</v>
      </c>
      <c r="H1018" t="s">
        <v>270</v>
      </c>
      <c r="I1018">
        <v>0</v>
      </c>
    </row>
    <row r="1019" spans="1:9" ht="15" customHeight="1">
      <c r="A1019" s="182" t="s">
        <v>1667</v>
      </c>
      <c r="B1019" t="s">
        <v>6276</v>
      </c>
      <c r="C1019" s="183">
        <v>-1850687237</v>
      </c>
      <c r="D1019" t="s">
        <v>160</v>
      </c>
      <c r="E1019" s="183">
        <v>-1850687237</v>
      </c>
      <c r="F1019" t="s">
        <v>269</v>
      </c>
      <c r="G1019" t="s">
        <v>160</v>
      </c>
      <c r="H1019" t="s">
        <v>270</v>
      </c>
      <c r="I1019">
        <v>0</v>
      </c>
    </row>
    <row r="1020" spans="1:9" ht="15" customHeight="1">
      <c r="A1020" s="182" t="s">
        <v>1669</v>
      </c>
      <c r="B1020" t="s">
        <v>1670</v>
      </c>
      <c r="C1020" s="183">
        <v>-39775622063</v>
      </c>
      <c r="D1020" t="s">
        <v>160</v>
      </c>
      <c r="E1020" s="183">
        <v>-39775622063</v>
      </c>
      <c r="F1020" t="s">
        <v>269</v>
      </c>
      <c r="G1020" t="s">
        <v>160</v>
      </c>
      <c r="H1020" t="s">
        <v>270</v>
      </c>
      <c r="I1020">
        <v>0</v>
      </c>
    </row>
    <row r="1021" spans="1:9" ht="15" customHeight="1">
      <c r="A1021" s="182" t="s">
        <v>1671</v>
      </c>
      <c r="B1021" t="s">
        <v>1672</v>
      </c>
      <c r="C1021" s="183">
        <v>-104972222</v>
      </c>
      <c r="D1021" t="s">
        <v>160</v>
      </c>
      <c r="E1021" s="183">
        <v>-104972222</v>
      </c>
      <c r="F1021" t="s">
        <v>269</v>
      </c>
      <c r="G1021" t="s">
        <v>160</v>
      </c>
      <c r="H1021" t="s">
        <v>270</v>
      </c>
      <c r="I1021">
        <v>0</v>
      </c>
    </row>
    <row r="1022" spans="1:9" ht="15" customHeight="1">
      <c r="A1022" s="182" t="s">
        <v>1673</v>
      </c>
      <c r="B1022" t="s">
        <v>1674</v>
      </c>
      <c r="C1022" s="183">
        <v>-955279453</v>
      </c>
      <c r="D1022" t="s">
        <v>160</v>
      </c>
      <c r="E1022" s="183">
        <v>-955279453</v>
      </c>
      <c r="F1022" t="s">
        <v>269</v>
      </c>
      <c r="G1022" t="s">
        <v>160</v>
      </c>
      <c r="H1022" t="s">
        <v>270</v>
      </c>
      <c r="I1022">
        <v>0</v>
      </c>
    </row>
    <row r="1023" spans="1:9" ht="15" customHeight="1">
      <c r="A1023" s="182" t="s">
        <v>1675</v>
      </c>
      <c r="B1023" t="s">
        <v>1676</v>
      </c>
      <c r="C1023" s="183">
        <v>-11325216176</v>
      </c>
      <c r="D1023" t="s">
        <v>160</v>
      </c>
      <c r="E1023" s="183">
        <v>-11325216176</v>
      </c>
      <c r="F1023" t="s">
        <v>269</v>
      </c>
      <c r="G1023" t="s">
        <v>160</v>
      </c>
      <c r="H1023" t="s">
        <v>270</v>
      </c>
      <c r="I1023">
        <v>0</v>
      </c>
    </row>
    <row r="1024" spans="1:9" ht="15" customHeight="1">
      <c r="A1024" s="182" t="s">
        <v>1681</v>
      </c>
      <c r="B1024" t="s">
        <v>1682</v>
      </c>
      <c r="C1024" s="183">
        <v>-4851266421</v>
      </c>
      <c r="D1024" t="s">
        <v>160</v>
      </c>
      <c r="E1024" s="183">
        <v>-4851266421</v>
      </c>
      <c r="F1024" t="s">
        <v>269</v>
      </c>
      <c r="G1024" t="s">
        <v>160</v>
      </c>
      <c r="H1024" t="s">
        <v>270</v>
      </c>
      <c r="I1024">
        <v>0</v>
      </c>
    </row>
    <row r="1025" spans="1:9" ht="15" customHeight="1">
      <c r="A1025" s="182" t="s">
        <v>1677</v>
      </c>
      <c r="B1025" t="s">
        <v>1678</v>
      </c>
      <c r="C1025" s="183">
        <v>-2516162420</v>
      </c>
      <c r="D1025" t="s">
        <v>160</v>
      </c>
      <c r="E1025" s="183">
        <v>-2516162420</v>
      </c>
      <c r="F1025" t="s">
        <v>269</v>
      </c>
      <c r="G1025" t="s">
        <v>160</v>
      </c>
      <c r="H1025" t="s">
        <v>270</v>
      </c>
      <c r="I1025">
        <v>0</v>
      </c>
    </row>
    <row r="1026" spans="1:9" ht="15" customHeight="1">
      <c r="A1026" s="182" t="s">
        <v>1679</v>
      </c>
      <c r="B1026" t="s">
        <v>1680</v>
      </c>
      <c r="C1026" s="183">
        <v>-2839639312</v>
      </c>
      <c r="D1026" t="s">
        <v>160</v>
      </c>
      <c r="E1026" s="183">
        <v>-2839639312</v>
      </c>
      <c r="F1026" t="s">
        <v>269</v>
      </c>
      <c r="G1026" t="s">
        <v>160</v>
      </c>
      <c r="H1026" t="s">
        <v>270</v>
      </c>
      <c r="I1026">
        <v>0</v>
      </c>
    </row>
    <row r="1027" spans="1:9" ht="15" customHeight="1">
      <c r="A1027" s="182" t="s">
        <v>5697</v>
      </c>
      <c r="B1027" t="s">
        <v>5698</v>
      </c>
      <c r="C1027" s="183">
        <v>-19789553</v>
      </c>
      <c r="D1027" t="s">
        <v>160</v>
      </c>
      <c r="E1027" s="183">
        <v>-19789553</v>
      </c>
      <c r="F1027" t="s">
        <v>269</v>
      </c>
      <c r="G1027" t="s">
        <v>160</v>
      </c>
      <c r="H1027" t="s">
        <v>270</v>
      </c>
      <c r="I1027">
        <v>0</v>
      </c>
    </row>
    <row r="1028" spans="1:9" ht="15" customHeight="1">
      <c r="A1028" s="182" t="s">
        <v>1683</v>
      </c>
      <c r="B1028" t="s">
        <v>1684</v>
      </c>
      <c r="C1028" s="183">
        <v>-125139117159</v>
      </c>
      <c r="D1028" t="s">
        <v>160</v>
      </c>
      <c r="E1028" s="183">
        <v>-125139117159</v>
      </c>
      <c r="F1028" t="s">
        <v>269</v>
      </c>
      <c r="G1028" t="s">
        <v>160</v>
      </c>
      <c r="H1028" t="s">
        <v>270</v>
      </c>
      <c r="I1028">
        <v>0</v>
      </c>
    </row>
    <row r="1029" spans="1:9" ht="15" customHeight="1">
      <c r="A1029" s="182" t="s">
        <v>4884</v>
      </c>
      <c r="B1029" t="s">
        <v>4885</v>
      </c>
      <c r="C1029" s="183">
        <v>-1670801908</v>
      </c>
      <c r="D1029" t="s">
        <v>160</v>
      </c>
      <c r="E1029" s="183">
        <v>-1670801908</v>
      </c>
      <c r="F1029" t="s">
        <v>269</v>
      </c>
      <c r="G1029" t="s">
        <v>160</v>
      </c>
      <c r="H1029" t="s">
        <v>270</v>
      </c>
      <c r="I1029">
        <v>0</v>
      </c>
    </row>
    <row r="1030" spans="1:9" ht="15" customHeight="1">
      <c r="A1030" s="182" t="s">
        <v>1685</v>
      </c>
      <c r="B1030" t="s">
        <v>1686</v>
      </c>
      <c r="C1030" s="183">
        <v>-1554908233</v>
      </c>
      <c r="D1030" t="s">
        <v>160</v>
      </c>
      <c r="E1030" s="183">
        <v>-1554908233</v>
      </c>
      <c r="F1030" t="s">
        <v>269</v>
      </c>
      <c r="G1030" t="s">
        <v>160</v>
      </c>
      <c r="H1030" t="s">
        <v>270</v>
      </c>
      <c r="I1030">
        <v>0</v>
      </c>
    </row>
    <row r="1031" spans="1:9" ht="15" customHeight="1">
      <c r="A1031" s="182" t="s">
        <v>1687</v>
      </c>
      <c r="B1031" t="s">
        <v>1688</v>
      </c>
      <c r="C1031" s="183">
        <v>-70427382309</v>
      </c>
      <c r="D1031" t="s">
        <v>160</v>
      </c>
      <c r="E1031" s="183">
        <v>-70427382309</v>
      </c>
      <c r="F1031" t="s">
        <v>269</v>
      </c>
      <c r="G1031" t="s">
        <v>160</v>
      </c>
      <c r="H1031" t="s">
        <v>270</v>
      </c>
      <c r="I1031">
        <v>0</v>
      </c>
    </row>
    <row r="1032" spans="1:9" ht="15" customHeight="1">
      <c r="A1032" s="182" t="s">
        <v>1689</v>
      </c>
      <c r="B1032" t="s">
        <v>1690</v>
      </c>
      <c r="C1032" s="183">
        <v>-27209186</v>
      </c>
      <c r="D1032" t="s">
        <v>160</v>
      </c>
      <c r="E1032" s="183">
        <v>-27209186</v>
      </c>
      <c r="F1032" t="s">
        <v>269</v>
      </c>
      <c r="G1032" t="s">
        <v>160</v>
      </c>
      <c r="H1032" t="s">
        <v>270</v>
      </c>
      <c r="I1032">
        <v>0</v>
      </c>
    </row>
    <row r="1033" spans="1:9" ht="15" customHeight="1">
      <c r="A1033" s="182" t="s">
        <v>1691</v>
      </c>
      <c r="B1033" t="s">
        <v>1692</v>
      </c>
      <c r="C1033" s="183">
        <v>-3483708</v>
      </c>
      <c r="D1033" t="s">
        <v>160</v>
      </c>
      <c r="E1033" s="183">
        <v>-3483708</v>
      </c>
      <c r="F1033" t="s">
        <v>269</v>
      </c>
      <c r="G1033" t="s">
        <v>160</v>
      </c>
      <c r="H1033" t="s">
        <v>270</v>
      </c>
      <c r="I1033">
        <v>0</v>
      </c>
    </row>
    <row r="1034" spans="1:9" ht="15" customHeight="1">
      <c r="A1034" s="182" t="s">
        <v>4419</v>
      </c>
      <c r="B1034" t="s">
        <v>4420</v>
      </c>
      <c r="C1034" s="183">
        <v>-13468311665</v>
      </c>
      <c r="D1034" t="s">
        <v>160</v>
      </c>
      <c r="E1034" s="183">
        <v>-13468311665</v>
      </c>
      <c r="F1034" t="s">
        <v>269</v>
      </c>
      <c r="G1034" t="s">
        <v>160</v>
      </c>
      <c r="H1034" t="s">
        <v>270</v>
      </c>
      <c r="I1034">
        <v>0</v>
      </c>
    </row>
    <row r="1035" spans="1:9" ht="15" customHeight="1">
      <c r="A1035" s="182" t="s">
        <v>4886</v>
      </c>
      <c r="B1035" t="s">
        <v>4852</v>
      </c>
      <c r="C1035" s="183">
        <v>-220701629</v>
      </c>
      <c r="D1035" t="s">
        <v>160</v>
      </c>
      <c r="E1035" s="183">
        <v>-220701629</v>
      </c>
      <c r="F1035" t="s">
        <v>269</v>
      </c>
      <c r="G1035" t="s">
        <v>160</v>
      </c>
      <c r="H1035" t="s">
        <v>270</v>
      </c>
      <c r="I1035">
        <v>0</v>
      </c>
    </row>
    <row r="1036" spans="1:9" ht="15" customHeight="1">
      <c r="A1036" s="182" t="s">
        <v>5336</v>
      </c>
      <c r="B1036" t="s">
        <v>5337</v>
      </c>
      <c r="C1036" s="183">
        <v>-13497</v>
      </c>
      <c r="D1036" t="s">
        <v>160</v>
      </c>
      <c r="E1036" s="183">
        <v>-13497</v>
      </c>
      <c r="F1036" t="s">
        <v>269</v>
      </c>
      <c r="G1036" t="s">
        <v>160</v>
      </c>
      <c r="H1036" t="s">
        <v>270</v>
      </c>
      <c r="I1036">
        <v>0</v>
      </c>
    </row>
    <row r="1037" spans="1:9" ht="15" customHeight="1">
      <c r="A1037" s="182" t="s">
        <v>5338</v>
      </c>
      <c r="B1037" t="s">
        <v>5339</v>
      </c>
      <c r="C1037" s="183">
        <v>-17020730503</v>
      </c>
      <c r="D1037" t="s">
        <v>160</v>
      </c>
      <c r="E1037" s="183">
        <v>-17020730503</v>
      </c>
      <c r="F1037" t="s">
        <v>269</v>
      </c>
      <c r="G1037" t="s">
        <v>160</v>
      </c>
      <c r="H1037" t="s">
        <v>270</v>
      </c>
      <c r="I1037">
        <v>0</v>
      </c>
    </row>
    <row r="1038" spans="1:9" ht="15" customHeight="1">
      <c r="A1038" s="182" t="s">
        <v>1693</v>
      </c>
      <c r="B1038" t="s">
        <v>1694</v>
      </c>
      <c r="C1038" t="s">
        <v>160</v>
      </c>
      <c r="D1038" s="183">
        <v>-23433326</v>
      </c>
      <c r="E1038" s="183">
        <v>-23433326</v>
      </c>
      <c r="F1038" t="s">
        <v>360</v>
      </c>
      <c r="G1038" s="184">
        <v>-3396.08</v>
      </c>
      <c r="H1038" t="s">
        <v>270</v>
      </c>
      <c r="I1038">
        <v>0</v>
      </c>
    </row>
    <row r="1039" spans="1:9" ht="15" customHeight="1">
      <c r="A1039" s="182" t="s">
        <v>4887</v>
      </c>
      <c r="B1039" t="s">
        <v>4888</v>
      </c>
      <c r="C1039" t="s">
        <v>160</v>
      </c>
      <c r="D1039" s="183">
        <v>-1093683029</v>
      </c>
      <c r="E1039" s="183">
        <v>-1093683029</v>
      </c>
      <c r="F1039" t="s">
        <v>360</v>
      </c>
      <c r="G1039" s="184">
        <v>-158502.26</v>
      </c>
      <c r="H1039" t="s">
        <v>270</v>
      </c>
      <c r="I1039">
        <v>0</v>
      </c>
    </row>
    <row r="1040" spans="1:9" ht="15" customHeight="1">
      <c r="A1040" s="182" t="s">
        <v>1695</v>
      </c>
      <c r="B1040" t="s">
        <v>1696</v>
      </c>
      <c r="C1040" t="s">
        <v>160</v>
      </c>
      <c r="D1040" s="183">
        <v>-48671435146</v>
      </c>
      <c r="E1040" s="183">
        <v>-48671435146</v>
      </c>
      <c r="F1040" t="s">
        <v>360</v>
      </c>
      <c r="G1040" s="184">
        <v>-7053718.7300000004</v>
      </c>
      <c r="H1040" t="s">
        <v>270</v>
      </c>
      <c r="I1040">
        <v>0</v>
      </c>
    </row>
    <row r="1041" spans="1:9" ht="15" customHeight="1">
      <c r="A1041" s="182" t="s">
        <v>4889</v>
      </c>
      <c r="B1041" t="s">
        <v>6277</v>
      </c>
      <c r="C1041" t="s">
        <v>160</v>
      </c>
      <c r="D1041" s="183">
        <v>-854109002</v>
      </c>
      <c r="E1041" s="183">
        <v>-854109002</v>
      </c>
      <c r="F1041" t="s">
        <v>360</v>
      </c>
      <c r="G1041" s="184">
        <v>-123781.94</v>
      </c>
      <c r="H1041" t="s">
        <v>270</v>
      </c>
      <c r="I1041">
        <v>0</v>
      </c>
    </row>
    <row r="1042" spans="1:9" ht="15" customHeight="1">
      <c r="A1042" s="182" t="s">
        <v>4891</v>
      </c>
      <c r="B1042" t="s">
        <v>6278</v>
      </c>
      <c r="C1042" t="s">
        <v>160</v>
      </c>
      <c r="D1042" s="183">
        <v>-1537186357</v>
      </c>
      <c r="E1042" s="183">
        <v>-1537186357</v>
      </c>
      <c r="F1042" t="s">
        <v>360</v>
      </c>
      <c r="G1042" s="184">
        <v>-222777.08</v>
      </c>
      <c r="H1042" t="s">
        <v>270</v>
      </c>
      <c r="I1042">
        <v>0</v>
      </c>
    </row>
    <row r="1043" spans="1:9" ht="15" customHeight="1">
      <c r="A1043" s="182" t="s">
        <v>1697</v>
      </c>
      <c r="B1043" t="s">
        <v>1698</v>
      </c>
      <c r="C1043" t="s">
        <v>160</v>
      </c>
      <c r="D1043" s="183">
        <v>-5249660131</v>
      </c>
      <c r="E1043" s="183">
        <v>-5249660131</v>
      </c>
      <c r="F1043" t="s">
        <v>360</v>
      </c>
      <c r="G1043" s="184">
        <v>-760808.18</v>
      </c>
      <c r="H1043" t="s">
        <v>270</v>
      </c>
      <c r="I1043">
        <v>0</v>
      </c>
    </row>
    <row r="1044" spans="1:9" ht="15" customHeight="1">
      <c r="A1044" s="182" t="s">
        <v>4893</v>
      </c>
      <c r="B1044" t="s">
        <v>4894</v>
      </c>
      <c r="C1044" t="s">
        <v>160</v>
      </c>
      <c r="D1044" s="183">
        <v>-1006078405</v>
      </c>
      <c r="E1044" s="183">
        <v>-1006078405</v>
      </c>
      <c r="F1044" t="s">
        <v>360</v>
      </c>
      <c r="G1044" s="184">
        <v>-145806.14000000001</v>
      </c>
      <c r="H1044" t="s">
        <v>270</v>
      </c>
      <c r="I1044">
        <v>0</v>
      </c>
    </row>
    <row r="1045" spans="1:9" ht="15" customHeight="1">
      <c r="A1045" s="182" t="s">
        <v>1699</v>
      </c>
      <c r="B1045" t="s">
        <v>1700</v>
      </c>
      <c r="C1045" t="s">
        <v>160</v>
      </c>
      <c r="D1045" s="183">
        <v>-16440271</v>
      </c>
      <c r="E1045" s="183">
        <v>-16440271</v>
      </c>
      <c r="F1045" t="s">
        <v>360</v>
      </c>
      <c r="G1045" s="184">
        <v>-2382.61</v>
      </c>
      <c r="H1045" t="s">
        <v>270</v>
      </c>
      <c r="I1045">
        <v>0</v>
      </c>
    </row>
    <row r="1046" spans="1:9" ht="15" customHeight="1">
      <c r="A1046" s="182" t="s">
        <v>4895</v>
      </c>
      <c r="B1046" t="s">
        <v>1682</v>
      </c>
      <c r="C1046" t="s">
        <v>160</v>
      </c>
      <c r="D1046" s="183">
        <v>-1968463</v>
      </c>
      <c r="E1046" s="183">
        <v>-1968463</v>
      </c>
      <c r="F1046" t="s">
        <v>360</v>
      </c>
      <c r="G1046">
        <v>-285.27999999999997</v>
      </c>
      <c r="H1046" t="s">
        <v>270</v>
      </c>
      <c r="I1046">
        <v>0</v>
      </c>
    </row>
    <row r="1047" spans="1:9" ht="15" customHeight="1">
      <c r="A1047" s="182" t="s">
        <v>6279</v>
      </c>
      <c r="B1047" t="s">
        <v>6280</v>
      </c>
      <c r="C1047" s="183">
        <v>225980002</v>
      </c>
      <c r="D1047" s="183">
        <v>8691033</v>
      </c>
      <c r="E1047" s="183">
        <v>234671035</v>
      </c>
      <c r="F1047" t="s">
        <v>269</v>
      </c>
      <c r="G1047" s="184">
        <v>1259.55</v>
      </c>
      <c r="H1047" t="s">
        <v>270</v>
      </c>
      <c r="I1047">
        <v>0</v>
      </c>
    </row>
    <row r="1048" spans="1:9" ht="15" customHeight="1">
      <c r="A1048" s="182" t="s">
        <v>6281</v>
      </c>
      <c r="B1048" t="s">
        <v>6282</v>
      </c>
      <c r="C1048" s="183">
        <v>5036759117</v>
      </c>
      <c r="D1048" s="183">
        <v>384984323</v>
      </c>
      <c r="E1048" s="183">
        <v>5421743440</v>
      </c>
      <c r="F1048" t="s">
        <v>269</v>
      </c>
      <c r="G1048" s="184">
        <v>55793.94</v>
      </c>
      <c r="H1048" t="s">
        <v>270</v>
      </c>
      <c r="I1048">
        <v>0</v>
      </c>
    </row>
    <row r="1049" spans="1:9" ht="15" customHeight="1">
      <c r="A1049" s="182" t="s">
        <v>6283</v>
      </c>
      <c r="B1049" t="s">
        <v>6284</v>
      </c>
      <c r="C1049" s="183">
        <v>2489889746</v>
      </c>
      <c r="D1049" t="s">
        <v>160</v>
      </c>
      <c r="E1049" s="183">
        <v>2489889746</v>
      </c>
      <c r="F1049" t="s">
        <v>269</v>
      </c>
      <c r="G1049" t="s">
        <v>160</v>
      </c>
      <c r="H1049" t="s">
        <v>270</v>
      </c>
      <c r="I1049">
        <v>0</v>
      </c>
    </row>
    <row r="1050" spans="1:9" ht="15" customHeight="1">
      <c r="A1050" s="182" t="s">
        <v>6285</v>
      </c>
      <c r="B1050" t="s">
        <v>6286</v>
      </c>
      <c r="C1050" s="183">
        <v>2544555129</v>
      </c>
      <c r="D1050" t="s">
        <v>160</v>
      </c>
      <c r="E1050" s="183">
        <v>2544555129</v>
      </c>
      <c r="F1050" t="s">
        <v>269</v>
      </c>
      <c r="G1050" t="s">
        <v>160</v>
      </c>
      <c r="H1050" t="s">
        <v>270</v>
      </c>
      <c r="I1050">
        <v>0</v>
      </c>
    </row>
    <row r="1051" spans="1:9" ht="15" customHeight="1">
      <c r="A1051" s="182" t="s">
        <v>6287</v>
      </c>
      <c r="B1051" t="s">
        <v>6288</v>
      </c>
      <c r="C1051" s="183">
        <v>2314242</v>
      </c>
      <c r="D1051" t="s">
        <v>160</v>
      </c>
      <c r="E1051" s="183">
        <v>2314242</v>
      </c>
      <c r="F1051" t="s">
        <v>269</v>
      </c>
      <c r="G1051" t="s">
        <v>160</v>
      </c>
      <c r="H1051" t="s">
        <v>270</v>
      </c>
      <c r="I1051">
        <v>0</v>
      </c>
    </row>
    <row r="1052" spans="1:9" ht="15" customHeight="1">
      <c r="A1052" s="182" t="s">
        <v>6289</v>
      </c>
      <c r="B1052" t="s">
        <v>6290</v>
      </c>
      <c r="C1052" t="s">
        <v>160</v>
      </c>
      <c r="D1052" s="183">
        <v>384984323</v>
      </c>
      <c r="E1052" s="183">
        <v>384984323</v>
      </c>
      <c r="F1052" t="s">
        <v>360</v>
      </c>
      <c r="G1052" s="184">
        <v>55793.94</v>
      </c>
      <c r="H1052" t="s">
        <v>270</v>
      </c>
      <c r="I1052">
        <v>0</v>
      </c>
    </row>
    <row r="1053" spans="1:9" ht="15" customHeight="1">
      <c r="A1053" s="182" t="s">
        <v>6291</v>
      </c>
      <c r="B1053" t="s">
        <v>6292</v>
      </c>
      <c r="C1053" s="183">
        <v>-4810779115</v>
      </c>
      <c r="D1053" s="183">
        <v>-376293290</v>
      </c>
      <c r="E1053" s="183">
        <v>-5187072405</v>
      </c>
      <c r="F1053" t="s">
        <v>269</v>
      </c>
      <c r="G1053" s="184">
        <v>-54534.39</v>
      </c>
      <c r="H1053" t="s">
        <v>270</v>
      </c>
      <c r="I1053">
        <v>0</v>
      </c>
    </row>
    <row r="1054" spans="1:9" ht="15" customHeight="1">
      <c r="A1054" s="182" t="s">
        <v>6293</v>
      </c>
      <c r="B1054" t="s">
        <v>6294</v>
      </c>
      <c r="C1054" s="183">
        <v>-2358158912</v>
      </c>
      <c r="D1054" t="s">
        <v>160</v>
      </c>
      <c r="E1054" s="183">
        <v>-2358158912</v>
      </c>
      <c r="F1054" t="s">
        <v>269</v>
      </c>
      <c r="G1054" t="s">
        <v>160</v>
      </c>
      <c r="H1054" t="s">
        <v>270</v>
      </c>
      <c r="I1054">
        <v>0</v>
      </c>
    </row>
    <row r="1055" spans="1:9" ht="15" customHeight="1">
      <c r="A1055" s="182" t="s">
        <v>6295</v>
      </c>
      <c r="B1055" t="s">
        <v>6296</v>
      </c>
      <c r="C1055" s="183">
        <v>-2451398806</v>
      </c>
      <c r="D1055" t="s">
        <v>160</v>
      </c>
      <c r="E1055" s="183">
        <v>-2451398806</v>
      </c>
      <c r="F1055" t="s">
        <v>269</v>
      </c>
      <c r="G1055" t="s">
        <v>160</v>
      </c>
      <c r="H1055" t="s">
        <v>270</v>
      </c>
      <c r="I1055">
        <v>0</v>
      </c>
    </row>
    <row r="1056" spans="1:9" ht="15" customHeight="1">
      <c r="A1056" s="182" t="s">
        <v>6297</v>
      </c>
      <c r="B1056" t="s">
        <v>6298</v>
      </c>
      <c r="C1056" s="183">
        <v>-1221397</v>
      </c>
      <c r="D1056" t="s">
        <v>160</v>
      </c>
      <c r="E1056" s="183">
        <v>-1221397</v>
      </c>
      <c r="F1056" t="s">
        <v>269</v>
      </c>
      <c r="G1056" t="s">
        <v>160</v>
      </c>
      <c r="H1056" t="s">
        <v>270</v>
      </c>
      <c r="I1056">
        <v>0</v>
      </c>
    </row>
    <row r="1057" spans="1:9" ht="15" customHeight="1">
      <c r="A1057" s="182" t="s">
        <v>6299</v>
      </c>
      <c r="B1057" t="s">
        <v>6294</v>
      </c>
      <c r="C1057" t="s">
        <v>160</v>
      </c>
      <c r="D1057" s="183">
        <v>-376293290</v>
      </c>
      <c r="E1057" s="183">
        <v>-376293290</v>
      </c>
      <c r="F1057" t="s">
        <v>360</v>
      </c>
      <c r="G1057" s="184">
        <v>-54534.39</v>
      </c>
      <c r="H1057" t="s">
        <v>270</v>
      </c>
      <c r="I1057">
        <v>0</v>
      </c>
    </row>
    <row r="1058" spans="1:9" ht="15" customHeight="1">
      <c r="A1058" s="182" t="s">
        <v>1701</v>
      </c>
      <c r="B1058" t="s">
        <v>1702</v>
      </c>
      <c r="C1058" s="183">
        <v>-155784706849</v>
      </c>
      <c r="D1058" s="183">
        <v>-677136152</v>
      </c>
      <c r="E1058" s="183">
        <v>-156461843001</v>
      </c>
      <c r="F1058" t="s">
        <v>269</v>
      </c>
      <c r="G1058" s="184">
        <v>-98134.11</v>
      </c>
      <c r="H1058" t="s">
        <v>270</v>
      </c>
      <c r="I1058">
        <v>0</v>
      </c>
    </row>
    <row r="1059" spans="1:9" ht="15" customHeight="1">
      <c r="A1059" s="182" t="s">
        <v>1703</v>
      </c>
      <c r="B1059" t="s">
        <v>749</v>
      </c>
      <c r="C1059" s="183">
        <v>-155784706849</v>
      </c>
      <c r="D1059" s="183">
        <v>-677136152</v>
      </c>
      <c r="E1059" s="183">
        <v>-156461843001</v>
      </c>
      <c r="F1059" t="s">
        <v>269</v>
      </c>
      <c r="G1059" s="184">
        <v>-98134.11</v>
      </c>
      <c r="H1059" t="s">
        <v>270</v>
      </c>
      <c r="I1059">
        <v>0</v>
      </c>
    </row>
    <row r="1060" spans="1:9" ht="15" customHeight="1">
      <c r="A1060" s="182" t="s">
        <v>1704</v>
      </c>
      <c r="B1060" t="s">
        <v>499</v>
      </c>
      <c r="C1060" s="183">
        <v>-4369659713</v>
      </c>
      <c r="D1060" s="183">
        <v>-677136152</v>
      </c>
      <c r="E1060" s="183">
        <v>-5046795865</v>
      </c>
      <c r="F1060" t="s">
        <v>269</v>
      </c>
      <c r="G1060" s="184">
        <v>-98134.11</v>
      </c>
      <c r="H1060" t="s">
        <v>270</v>
      </c>
      <c r="I1060">
        <v>0</v>
      </c>
    </row>
    <row r="1061" spans="1:9" ht="15" customHeight="1">
      <c r="A1061" s="182" t="s">
        <v>1705</v>
      </c>
      <c r="B1061" t="s">
        <v>1706</v>
      </c>
      <c r="C1061" s="183">
        <v>-2508240084</v>
      </c>
      <c r="D1061" t="s">
        <v>160</v>
      </c>
      <c r="E1061" s="183">
        <v>-2508240084</v>
      </c>
      <c r="F1061" t="s">
        <v>269</v>
      </c>
      <c r="G1061" t="s">
        <v>160</v>
      </c>
      <c r="H1061" t="s">
        <v>270</v>
      </c>
      <c r="I1061">
        <v>0</v>
      </c>
    </row>
    <row r="1062" spans="1:9" ht="15" customHeight="1">
      <c r="A1062" s="182" t="s">
        <v>1707</v>
      </c>
      <c r="B1062" t="s">
        <v>1708</v>
      </c>
      <c r="C1062" s="183">
        <v>-200535934</v>
      </c>
      <c r="D1062" t="s">
        <v>160</v>
      </c>
      <c r="E1062" s="183">
        <v>-200535934</v>
      </c>
      <c r="F1062" t="s">
        <v>269</v>
      </c>
      <c r="G1062" t="s">
        <v>160</v>
      </c>
      <c r="H1062" t="s">
        <v>270</v>
      </c>
      <c r="I1062">
        <v>0</v>
      </c>
    </row>
    <row r="1063" spans="1:9" ht="15" customHeight="1">
      <c r="A1063" s="182" t="s">
        <v>1709</v>
      </c>
      <c r="B1063" t="s">
        <v>1710</v>
      </c>
      <c r="C1063" s="183">
        <v>-1660883695</v>
      </c>
      <c r="D1063" t="s">
        <v>160</v>
      </c>
      <c r="E1063" s="183">
        <v>-1660883695</v>
      </c>
      <c r="F1063" t="s">
        <v>269</v>
      </c>
      <c r="G1063" t="s">
        <v>160</v>
      </c>
      <c r="H1063" t="s">
        <v>270</v>
      </c>
      <c r="I1063">
        <v>0</v>
      </c>
    </row>
    <row r="1064" spans="1:9" ht="15" customHeight="1">
      <c r="A1064" s="182" t="s">
        <v>1711</v>
      </c>
      <c r="B1064" t="s">
        <v>1712</v>
      </c>
      <c r="C1064" t="s">
        <v>160</v>
      </c>
      <c r="D1064" s="183">
        <v>-335483</v>
      </c>
      <c r="E1064" s="183">
        <v>-335483</v>
      </c>
      <c r="F1064" t="s">
        <v>360</v>
      </c>
      <c r="G1064">
        <v>-48.62</v>
      </c>
      <c r="H1064" t="s">
        <v>270</v>
      </c>
      <c r="I1064">
        <v>0</v>
      </c>
    </row>
    <row r="1065" spans="1:9" ht="15" customHeight="1">
      <c r="A1065" s="182" t="s">
        <v>1713</v>
      </c>
      <c r="B1065" t="s">
        <v>1714</v>
      </c>
      <c r="C1065" t="s">
        <v>160</v>
      </c>
      <c r="D1065" s="183">
        <v>-676800669</v>
      </c>
      <c r="E1065" s="183">
        <v>-676800669</v>
      </c>
      <c r="F1065" t="s">
        <v>360</v>
      </c>
      <c r="G1065" s="184">
        <v>-98085.49</v>
      </c>
      <c r="H1065" t="s">
        <v>270</v>
      </c>
      <c r="I1065">
        <v>0</v>
      </c>
    </row>
    <row r="1066" spans="1:9" ht="15" customHeight="1">
      <c r="A1066" s="182" t="s">
        <v>4896</v>
      </c>
      <c r="B1066" t="s">
        <v>1547</v>
      </c>
      <c r="C1066" s="183">
        <v>-63266097427</v>
      </c>
      <c r="D1066" t="s">
        <v>160</v>
      </c>
      <c r="E1066" s="183">
        <v>-63266097427</v>
      </c>
      <c r="F1066" t="s">
        <v>269</v>
      </c>
      <c r="G1066" t="s">
        <v>160</v>
      </c>
      <c r="H1066" t="s">
        <v>270</v>
      </c>
      <c r="I1066">
        <v>0</v>
      </c>
    </row>
    <row r="1067" spans="1:9" ht="15" customHeight="1">
      <c r="A1067" s="182" t="s">
        <v>4897</v>
      </c>
      <c r="B1067" t="s">
        <v>4898</v>
      </c>
      <c r="C1067" s="183">
        <v>-20466097427</v>
      </c>
      <c r="D1067" t="s">
        <v>160</v>
      </c>
      <c r="E1067" s="183">
        <v>-20466097427</v>
      </c>
      <c r="F1067" t="s">
        <v>269</v>
      </c>
      <c r="G1067" t="s">
        <v>160</v>
      </c>
      <c r="H1067" t="s">
        <v>270</v>
      </c>
      <c r="I1067">
        <v>0</v>
      </c>
    </row>
    <row r="1068" spans="1:9" ht="15" customHeight="1">
      <c r="A1068" s="182" t="s">
        <v>6300</v>
      </c>
      <c r="B1068" t="s">
        <v>6301</v>
      </c>
      <c r="C1068" s="183">
        <v>-15500000000</v>
      </c>
      <c r="D1068" t="s">
        <v>160</v>
      </c>
      <c r="E1068" s="183">
        <v>-15500000000</v>
      </c>
      <c r="F1068" t="s">
        <v>269</v>
      </c>
      <c r="G1068" t="s">
        <v>160</v>
      </c>
      <c r="H1068" t="s">
        <v>270</v>
      </c>
      <c r="I1068">
        <v>0</v>
      </c>
    </row>
    <row r="1069" spans="1:9" ht="15" customHeight="1">
      <c r="A1069" s="182" t="s">
        <v>4899</v>
      </c>
      <c r="B1069" t="s">
        <v>5340</v>
      </c>
      <c r="C1069" s="183">
        <v>-27300000000</v>
      </c>
      <c r="D1069" t="s">
        <v>160</v>
      </c>
      <c r="E1069" s="183">
        <v>-27300000000</v>
      </c>
      <c r="F1069" t="s">
        <v>269</v>
      </c>
      <c r="G1069" t="s">
        <v>160</v>
      </c>
      <c r="H1069" t="s">
        <v>270</v>
      </c>
      <c r="I1069">
        <v>0</v>
      </c>
    </row>
    <row r="1070" spans="1:9" ht="15" customHeight="1">
      <c r="A1070" s="182" t="s">
        <v>4900</v>
      </c>
      <c r="B1070" t="s">
        <v>4901</v>
      </c>
      <c r="C1070" s="183">
        <v>-88148949709</v>
      </c>
      <c r="D1070" t="s">
        <v>160</v>
      </c>
      <c r="E1070" s="183">
        <v>-88148949709</v>
      </c>
      <c r="F1070" t="s">
        <v>269</v>
      </c>
      <c r="G1070" t="s">
        <v>160</v>
      </c>
      <c r="H1070" t="s">
        <v>270</v>
      </c>
      <c r="I1070">
        <v>0</v>
      </c>
    </row>
    <row r="1071" spans="1:9" ht="15" customHeight="1">
      <c r="A1071" s="182" t="s">
        <v>4902</v>
      </c>
      <c r="B1071" t="s">
        <v>4903</v>
      </c>
      <c r="C1071" s="183">
        <v>-88148949709</v>
      </c>
      <c r="D1071" t="s">
        <v>160</v>
      </c>
      <c r="E1071" s="183">
        <v>-88148949709</v>
      </c>
      <c r="F1071" t="s">
        <v>269</v>
      </c>
      <c r="G1071" t="s">
        <v>160</v>
      </c>
      <c r="H1071" t="s">
        <v>270</v>
      </c>
      <c r="I1071">
        <v>0</v>
      </c>
    </row>
    <row r="1072" spans="1:9" ht="15" customHeight="1">
      <c r="A1072" s="182" t="s">
        <v>258</v>
      </c>
      <c r="B1072" t="s">
        <v>1715</v>
      </c>
      <c r="C1072" s="183">
        <v>30333923686</v>
      </c>
      <c r="D1072" s="183">
        <v>880934904</v>
      </c>
      <c r="E1072" s="183">
        <v>31214858590</v>
      </c>
      <c r="F1072" t="s">
        <v>269</v>
      </c>
      <c r="G1072" s="184">
        <v>127669.69</v>
      </c>
      <c r="H1072" t="s">
        <v>270</v>
      </c>
      <c r="I1072">
        <v>0</v>
      </c>
    </row>
    <row r="1073" spans="1:9" ht="15" customHeight="1">
      <c r="A1073" s="182" t="s">
        <v>1716</v>
      </c>
      <c r="B1073" t="s">
        <v>1717</v>
      </c>
      <c r="C1073" s="183">
        <v>32925599882</v>
      </c>
      <c r="D1073" s="183">
        <v>3728119359</v>
      </c>
      <c r="E1073" s="183">
        <v>36653719241</v>
      </c>
      <c r="F1073" t="s">
        <v>269</v>
      </c>
      <c r="G1073" s="184">
        <v>540298.54</v>
      </c>
      <c r="H1073" t="s">
        <v>270</v>
      </c>
      <c r="I1073">
        <v>0</v>
      </c>
    </row>
    <row r="1074" spans="1:9" ht="15" customHeight="1">
      <c r="A1074" s="182" t="s">
        <v>1718</v>
      </c>
      <c r="B1074" t="s">
        <v>1719</v>
      </c>
      <c r="C1074" s="183">
        <v>1789207638</v>
      </c>
      <c r="D1074" t="s">
        <v>160</v>
      </c>
      <c r="E1074" s="183">
        <v>1789207638</v>
      </c>
      <c r="F1074" t="s">
        <v>269</v>
      </c>
      <c r="G1074" t="s">
        <v>160</v>
      </c>
      <c r="H1074" t="s">
        <v>270</v>
      </c>
      <c r="I1074">
        <v>0</v>
      </c>
    </row>
    <row r="1075" spans="1:9" ht="15" customHeight="1">
      <c r="A1075" s="182" t="s">
        <v>1720</v>
      </c>
      <c r="B1075" t="s">
        <v>1721</v>
      </c>
      <c r="C1075" s="183">
        <v>1789207638</v>
      </c>
      <c r="D1075" t="s">
        <v>160</v>
      </c>
      <c r="E1075" s="183">
        <v>1789207638</v>
      </c>
      <c r="F1075" t="s">
        <v>269</v>
      </c>
      <c r="G1075" t="s">
        <v>160</v>
      </c>
      <c r="H1075" t="s">
        <v>270</v>
      </c>
      <c r="I1075">
        <v>0</v>
      </c>
    </row>
    <row r="1076" spans="1:9" ht="15" customHeight="1">
      <c r="A1076" s="182" t="s">
        <v>1722</v>
      </c>
      <c r="B1076" t="s">
        <v>1723</v>
      </c>
      <c r="C1076" s="183">
        <v>79961187</v>
      </c>
      <c r="D1076" t="s">
        <v>160</v>
      </c>
      <c r="E1076" s="183">
        <v>79961187</v>
      </c>
      <c r="F1076" t="s">
        <v>269</v>
      </c>
      <c r="G1076" t="s">
        <v>160</v>
      </c>
      <c r="H1076" t="s">
        <v>270</v>
      </c>
      <c r="I1076">
        <v>0</v>
      </c>
    </row>
    <row r="1077" spans="1:9" ht="15" customHeight="1">
      <c r="A1077" s="182" t="s">
        <v>5701</v>
      </c>
      <c r="B1077" t="s">
        <v>5702</v>
      </c>
      <c r="C1077" s="183">
        <v>1709246451</v>
      </c>
      <c r="D1077" t="s">
        <v>160</v>
      </c>
      <c r="E1077" s="183">
        <v>1709246451</v>
      </c>
      <c r="F1077" t="s">
        <v>269</v>
      </c>
      <c r="G1077" t="s">
        <v>160</v>
      </c>
      <c r="H1077" t="s">
        <v>270</v>
      </c>
      <c r="I1077">
        <v>0</v>
      </c>
    </row>
    <row r="1078" spans="1:9" ht="15" customHeight="1">
      <c r="A1078" s="182" t="s">
        <v>1724</v>
      </c>
      <c r="B1078" t="s">
        <v>1725</v>
      </c>
      <c r="C1078" s="183">
        <v>9465855939</v>
      </c>
      <c r="D1078" t="s">
        <v>160</v>
      </c>
      <c r="E1078" s="183">
        <v>9465855939</v>
      </c>
      <c r="F1078" t="s">
        <v>269</v>
      </c>
      <c r="G1078" t="s">
        <v>160</v>
      </c>
      <c r="H1078" t="s">
        <v>270</v>
      </c>
      <c r="I1078">
        <v>0</v>
      </c>
    </row>
    <row r="1079" spans="1:9" ht="15" customHeight="1">
      <c r="A1079" s="182" t="s">
        <v>1726</v>
      </c>
      <c r="B1079" t="s">
        <v>1727</v>
      </c>
      <c r="C1079" s="183">
        <v>9465855939</v>
      </c>
      <c r="D1079" t="s">
        <v>160</v>
      </c>
      <c r="E1079" s="183">
        <v>9465855939</v>
      </c>
      <c r="F1079" t="s">
        <v>269</v>
      </c>
      <c r="G1079" t="s">
        <v>160</v>
      </c>
      <c r="H1079" t="s">
        <v>270</v>
      </c>
      <c r="I1079">
        <v>0</v>
      </c>
    </row>
    <row r="1080" spans="1:9" ht="15" customHeight="1">
      <c r="A1080" s="182" t="s">
        <v>1728</v>
      </c>
      <c r="B1080" t="s">
        <v>1729</v>
      </c>
      <c r="C1080" s="183">
        <v>1470691264</v>
      </c>
      <c r="D1080" t="s">
        <v>160</v>
      </c>
      <c r="E1080" s="183">
        <v>1470691264</v>
      </c>
      <c r="F1080" t="s">
        <v>269</v>
      </c>
      <c r="G1080" t="s">
        <v>160</v>
      </c>
      <c r="H1080" t="s">
        <v>270</v>
      </c>
      <c r="I1080">
        <v>0</v>
      </c>
    </row>
    <row r="1081" spans="1:9" ht="15" customHeight="1">
      <c r="A1081" s="182" t="s">
        <v>1730</v>
      </c>
      <c r="B1081" t="s">
        <v>5703</v>
      </c>
      <c r="C1081" s="183">
        <v>3795678522</v>
      </c>
      <c r="D1081" t="s">
        <v>160</v>
      </c>
      <c r="E1081" s="183">
        <v>3795678522</v>
      </c>
      <c r="F1081" t="s">
        <v>269</v>
      </c>
      <c r="G1081" t="s">
        <v>160</v>
      </c>
      <c r="H1081" t="s">
        <v>270</v>
      </c>
      <c r="I1081">
        <v>0</v>
      </c>
    </row>
    <row r="1082" spans="1:9" ht="15" customHeight="1">
      <c r="A1082" s="182" t="s">
        <v>1731</v>
      </c>
      <c r="B1082" t="s">
        <v>4904</v>
      </c>
      <c r="C1082" s="183">
        <v>3401934865</v>
      </c>
      <c r="D1082" t="s">
        <v>160</v>
      </c>
      <c r="E1082" s="183">
        <v>3401934865</v>
      </c>
      <c r="F1082" t="s">
        <v>269</v>
      </c>
      <c r="G1082" t="s">
        <v>160</v>
      </c>
      <c r="H1082" t="s">
        <v>270</v>
      </c>
      <c r="I1082">
        <v>0</v>
      </c>
    </row>
    <row r="1083" spans="1:9" ht="15" customHeight="1">
      <c r="A1083" s="182" t="s">
        <v>4905</v>
      </c>
      <c r="B1083" t="s">
        <v>4906</v>
      </c>
      <c r="C1083" s="183">
        <v>112808945</v>
      </c>
      <c r="D1083" t="s">
        <v>160</v>
      </c>
      <c r="E1083" s="183">
        <v>112808945</v>
      </c>
      <c r="F1083" t="s">
        <v>269</v>
      </c>
      <c r="G1083" t="s">
        <v>160</v>
      </c>
      <c r="H1083" t="s">
        <v>270</v>
      </c>
      <c r="I1083">
        <v>0</v>
      </c>
    </row>
    <row r="1084" spans="1:9" ht="15" customHeight="1">
      <c r="A1084" s="182" t="s">
        <v>6302</v>
      </c>
      <c r="B1084" t="s">
        <v>6303</v>
      </c>
      <c r="C1084" s="183">
        <v>684742343</v>
      </c>
      <c r="D1084" t="s">
        <v>160</v>
      </c>
      <c r="E1084" s="183">
        <v>684742343</v>
      </c>
      <c r="F1084" t="s">
        <v>269</v>
      </c>
      <c r="G1084" t="s">
        <v>160</v>
      </c>
      <c r="H1084" t="s">
        <v>270</v>
      </c>
      <c r="I1084">
        <v>0</v>
      </c>
    </row>
    <row r="1085" spans="1:9" ht="15" customHeight="1">
      <c r="A1085" s="182" t="s">
        <v>1732</v>
      </c>
      <c r="B1085" t="s">
        <v>1733</v>
      </c>
      <c r="C1085" s="183">
        <v>4286462463</v>
      </c>
      <c r="D1085" t="s">
        <v>160</v>
      </c>
      <c r="E1085" s="183">
        <v>4286462463</v>
      </c>
      <c r="F1085" t="s">
        <v>269</v>
      </c>
      <c r="G1085" t="s">
        <v>160</v>
      </c>
      <c r="H1085" t="s">
        <v>270</v>
      </c>
      <c r="I1085">
        <v>0</v>
      </c>
    </row>
    <row r="1086" spans="1:9" ht="15" customHeight="1">
      <c r="A1086" s="182" t="s">
        <v>5704</v>
      </c>
      <c r="B1086" t="s">
        <v>3987</v>
      </c>
      <c r="C1086" s="183">
        <v>3648854510</v>
      </c>
      <c r="D1086" t="s">
        <v>160</v>
      </c>
      <c r="E1086" s="183">
        <v>3648854510</v>
      </c>
      <c r="F1086" t="s">
        <v>269</v>
      </c>
      <c r="G1086" t="s">
        <v>160</v>
      </c>
      <c r="H1086" t="s">
        <v>270</v>
      </c>
      <c r="I1086">
        <v>0</v>
      </c>
    </row>
    <row r="1087" spans="1:9" ht="15" customHeight="1">
      <c r="A1087" s="182" t="s">
        <v>5705</v>
      </c>
      <c r="B1087" t="s">
        <v>5706</v>
      </c>
      <c r="C1087" s="183">
        <v>3648854510</v>
      </c>
      <c r="D1087" t="s">
        <v>160</v>
      </c>
      <c r="E1087" s="183">
        <v>3648854510</v>
      </c>
      <c r="F1087" t="s">
        <v>269</v>
      </c>
      <c r="G1087" t="s">
        <v>160</v>
      </c>
      <c r="H1087" t="s">
        <v>270</v>
      </c>
      <c r="I1087">
        <v>0</v>
      </c>
    </row>
    <row r="1088" spans="1:9" ht="15" customHeight="1">
      <c r="A1088" s="182" t="s">
        <v>1734</v>
      </c>
      <c r="B1088" t="s">
        <v>1735</v>
      </c>
      <c r="C1088" s="183">
        <v>637607953</v>
      </c>
      <c r="D1088" t="s">
        <v>160</v>
      </c>
      <c r="E1088" s="183">
        <v>637607953</v>
      </c>
      <c r="F1088" t="s">
        <v>269</v>
      </c>
      <c r="G1088" t="s">
        <v>160</v>
      </c>
      <c r="H1088" t="s">
        <v>270</v>
      </c>
      <c r="I1088">
        <v>0</v>
      </c>
    </row>
    <row r="1089" spans="1:9" ht="15" customHeight="1">
      <c r="A1089" s="182" t="s">
        <v>1736</v>
      </c>
      <c r="B1089" t="s">
        <v>1737</v>
      </c>
      <c r="C1089" s="183">
        <v>637607953</v>
      </c>
      <c r="D1089" t="s">
        <v>160</v>
      </c>
      <c r="E1089" s="183">
        <v>637607953</v>
      </c>
      <c r="F1089" t="s">
        <v>269</v>
      </c>
      <c r="G1089" t="s">
        <v>160</v>
      </c>
      <c r="H1089" t="s">
        <v>270</v>
      </c>
      <c r="I1089">
        <v>0</v>
      </c>
    </row>
    <row r="1090" spans="1:9" ht="15" customHeight="1">
      <c r="A1090" s="182" t="s">
        <v>5707</v>
      </c>
      <c r="B1090" t="s">
        <v>5708</v>
      </c>
      <c r="C1090" s="183">
        <v>33145631</v>
      </c>
      <c r="D1090" t="s">
        <v>160</v>
      </c>
      <c r="E1090" s="183">
        <v>33145631</v>
      </c>
      <c r="F1090" t="s">
        <v>269</v>
      </c>
      <c r="G1090" t="s">
        <v>160</v>
      </c>
      <c r="H1090" t="s">
        <v>270</v>
      </c>
      <c r="I1090">
        <v>0</v>
      </c>
    </row>
    <row r="1091" spans="1:9" ht="15" customHeight="1">
      <c r="A1091" s="182" t="s">
        <v>5709</v>
      </c>
      <c r="B1091" t="s">
        <v>5710</v>
      </c>
      <c r="C1091" s="183">
        <v>33145631</v>
      </c>
      <c r="D1091" t="s">
        <v>160</v>
      </c>
      <c r="E1091" s="183">
        <v>33145631</v>
      </c>
      <c r="F1091" t="s">
        <v>269</v>
      </c>
      <c r="G1091" t="s">
        <v>160</v>
      </c>
      <c r="H1091" t="s">
        <v>270</v>
      </c>
      <c r="I1091">
        <v>0</v>
      </c>
    </row>
    <row r="1092" spans="1:9" ht="15" customHeight="1">
      <c r="A1092" s="182" t="s">
        <v>6304</v>
      </c>
      <c r="B1092" t="s">
        <v>6305</v>
      </c>
      <c r="C1092" s="183">
        <v>33145631</v>
      </c>
      <c r="D1092" t="s">
        <v>160</v>
      </c>
      <c r="E1092" s="183">
        <v>33145631</v>
      </c>
      <c r="F1092" t="s">
        <v>269</v>
      </c>
      <c r="G1092" t="s">
        <v>160</v>
      </c>
      <c r="H1092" t="s">
        <v>270</v>
      </c>
      <c r="I1092">
        <v>0</v>
      </c>
    </row>
    <row r="1093" spans="1:9" ht="15" customHeight="1">
      <c r="A1093" s="182" t="s">
        <v>6306</v>
      </c>
      <c r="B1093" t="s">
        <v>6307</v>
      </c>
      <c r="C1093" s="183">
        <v>421597597</v>
      </c>
      <c r="D1093" t="s">
        <v>160</v>
      </c>
      <c r="E1093" s="183">
        <v>421597597</v>
      </c>
      <c r="F1093" t="s">
        <v>269</v>
      </c>
      <c r="G1093" t="s">
        <v>160</v>
      </c>
      <c r="H1093" t="s">
        <v>270</v>
      </c>
      <c r="I1093">
        <v>0</v>
      </c>
    </row>
    <row r="1094" spans="1:9" ht="15" customHeight="1">
      <c r="A1094" s="182" t="s">
        <v>6308</v>
      </c>
      <c r="B1094" t="s">
        <v>6309</v>
      </c>
      <c r="C1094" s="183">
        <v>421597597</v>
      </c>
      <c r="D1094" t="s">
        <v>160</v>
      </c>
      <c r="E1094" s="183">
        <v>421597597</v>
      </c>
      <c r="F1094" t="s">
        <v>269</v>
      </c>
      <c r="G1094" t="s">
        <v>160</v>
      </c>
      <c r="H1094" t="s">
        <v>270</v>
      </c>
      <c r="I1094">
        <v>0</v>
      </c>
    </row>
    <row r="1095" spans="1:9" ht="15" customHeight="1">
      <c r="A1095" s="182" t="s">
        <v>6310</v>
      </c>
      <c r="B1095" t="s">
        <v>6311</v>
      </c>
      <c r="C1095" s="183">
        <v>421597597</v>
      </c>
      <c r="D1095" t="s">
        <v>160</v>
      </c>
      <c r="E1095" s="183">
        <v>421597597</v>
      </c>
      <c r="F1095" t="s">
        <v>269</v>
      </c>
      <c r="G1095" t="s">
        <v>160</v>
      </c>
      <c r="H1095" t="s">
        <v>270</v>
      </c>
      <c r="I1095">
        <v>0</v>
      </c>
    </row>
    <row r="1096" spans="1:9" ht="15" customHeight="1">
      <c r="A1096" s="182" t="s">
        <v>6312</v>
      </c>
      <c r="B1096" t="s">
        <v>6313</v>
      </c>
      <c r="C1096" s="183">
        <v>3706450</v>
      </c>
      <c r="D1096" t="s">
        <v>160</v>
      </c>
      <c r="E1096" s="183">
        <v>3706450</v>
      </c>
      <c r="F1096" t="s">
        <v>269</v>
      </c>
      <c r="G1096" t="s">
        <v>160</v>
      </c>
      <c r="H1096" t="s">
        <v>270</v>
      </c>
      <c r="I1096">
        <v>0</v>
      </c>
    </row>
    <row r="1097" spans="1:9" ht="15" customHeight="1">
      <c r="A1097" s="182" t="s">
        <v>6314</v>
      </c>
      <c r="B1097" t="s">
        <v>1721</v>
      </c>
      <c r="C1097" s="183">
        <v>3706450</v>
      </c>
      <c r="D1097" t="s">
        <v>160</v>
      </c>
      <c r="E1097" s="183">
        <v>3706450</v>
      </c>
      <c r="F1097" t="s">
        <v>269</v>
      </c>
      <c r="G1097" t="s">
        <v>160</v>
      </c>
      <c r="H1097" t="s">
        <v>270</v>
      </c>
      <c r="I1097">
        <v>0</v>
      </c>
    </row>
    <row r="1098" spans="1:9" ht="15" customHeight="1">
      <c r="A1098" s="182" t="s">
        <v>6315</v>
      </c>
      <c r="B1098" t="s">
        <v>6316</v>
      </c>
      <c r="C1098" s="183">
        <v>3706450</v>
      </c>
      <c r="D1098" t="s">
        <v>160</v>
      </c>
      <c r="E1098" s="183">
        <v>3706450</v>
      </c>
      <c r="F1098" t="s">
        <v>269</v>
      </c>
      <c r="G1098" t="s">
        <v>160</v>
      </c>
      <c r="H1098" t="s">
        <v>270</v>
      </c>
      <c r="I1098">
        <v>0</v>
      </c>
    </row>
    <row r="1099" spans="1:9" ht="15" customHeight="1">
      <c r="A1099" s="182" t="s">
        <v>1738</v>
      </c>
      <c r="B1099" t="s">
        <v>1739</v>
      </c>
      <c r="C1099" s="183">
        <v>110890799</v>
      </c>
      <c r="D1099" t="s">
        <v>160</v>
      </c>
      <c r="E1099" s="183">
        <v>110890799</v>
      </c>
      <c r="F1099" t="s">
        <v>269</v>
      </c>
      <c r="G1099" t="s">
        <v>160</v>
      </c>
      <c r="H1099" t="s">
        <v>270</v>
      </c>
      <c r="I1099">
        <v>0</v>
      </c>
    </row>
    <row r="1100" spans="1:9" ht="15" customHeight="1">
      <c r="A1100" s="182" t="s">
        <v>1740</v>
      </c>
      <c r="B1100" t="s">
        <v>1741</v>
      </c>
      <c r="C1100" s="183">
        <v>110890799</v>
      </c>
      <c r="D1100" t="s">
        <v>160</v>
      </c>
      <c r="E1100" s="183">
        <v>110890799</v>
      </c>
      <c r="F1100" t="s">
        <v>269</v>
      </c>
      <c r="G1100" t="s">
        <v>160</v>
      </c>
      <c r="H1100" t="s">
        <v>270</v>
      </c>
      <c r="I1100">
        <v>0</v>
      </c>
    </row>
    <row r="1101" spans="1:9" ht="15" customHeight="1">
      <c r="A1101" s="182" t="s">
        <v>1742</v>
      </c>
      <c r="B1101" t="s">
        <v>1743</v>
      </c>
      <c r="C1101" s="183">
        <v>110890799</v>
      </c>
      <c r="D1101" t="s">
        <v>160</v>
      </c>
      <c r="E1101" s="183">
        <v>110890799</v>
      </c>
      <c r="F1101" t="s">
        <v>269</v>
      </c>
      <c r="G1101" t="s">
        <v>160</v>
      </c>
      <c r="H1101" t="s">
        <v>270</v>
      </c>
      <c r="I1101">
        <v>0</v>
      </c>
    </row>
    <row r="1102" spans="1:9" ht="15" customHeight="1">
      <c r="A1102" s="182" t="s">
        <v>1744</v>
      </c>
      <c r="B1102" t="s">
        <v>1745</v>
      </c>
      <c r="C1102" s="183">
        <v>16814733365</v>
      </c>
      <c r="D1102" s="183">
        <v>3728119359</v>
      </c>
      <c r="E1102" s="183">
        <v>20542852724</v>
      </c>
      <c r="F1102" t="s">
        <v>269</v>
      </c>
      <c r="G1102" s="184">
        <v>540298.54</v>
      </c>
      <c r="H1102" t="s">
        <v>270</v>
      </c>
      <c r="I1102">
        <v>0</v>
      </c>
    </row>
    <row r="1103" spans="1:9" ht="15" customHeight="1">
      <c r="A1103" s="182" t="s">
        <v>1746</v>
      </c>
      <c r="B1103" t="s">
        <v>1721</v>
      </c>
      <c r="C1103" s="183">
        <v>16814733365</v>
      </c>
      <c r="D1103" s="183">
        <v>3357505136</v>
      </c>
      <c r="E1103" s="183">
        <v>20172238501</v>
      </c>
      <c r="F1103" t="s">
        <v>269</v>
      </c>
      <c r="G1103" s="184">
        <v>486587.19</v>
      </c>
      <c r="H1103" t="s">
        <v>270</v>
      </c>
      <c r="I1103">
        <v>0</v>
      </c>
    </row>
    <row r="1104" spans="1:9" ht="15" customHeight="1">
      <c r="A1104" s="182" t="s">
        <v>1747</v>
      </c>
      <c r="B1104" t="s">
        <v>1748</v>
      </c>
      <c r="C1104" s="183">
        <v>523525910</v>
      </c>
      <c r="D1104" t="s">
        <v>160</v>
      </c>
      <c r="E1104" s="183">
        <v>523525910</v>
      </c>
      <c r="F1104" t="s">
        <v>269</v>
      </c>
      <c r="G1104" t="s">
        <v>160</v>
      </c>
      <c r="H1104" t="s">
        <v>270</v>
      </c>
      <c r="I1104">
        <v>0</v>
      </c>
    </row>
    <row r="1105" spans="1:9" ht="15" customHeight="1">
      <c r="A1105" s="182" t="s">
        <v>1749</v>
      </c>
      <c r="B1105" t="s">
        <v>1750</v>
      </c>
      <c r="C1105" s="183">
        <v>58102000</v>
      </c>
      <c r="D1105" t="s">
        <v>160</v>
      </c>
      <c r="E1105" s="183">
        <v>58102000</v>
      </c>
      <c r="F1105" t="s">
        <v>269</v>
      </c>
      <c r="G1105" t="s">
        <v>160</v>
      </c>
      <c r="H1105" t="s">
        <v>270</v>
      </c>
      <c r="I1105">
        <v>0</v>
      </c>
    </row>
    <row r="1106" spans="1:9" ht="15" customHeight="1">
      <c r="A1106" s="182" t="s">
        <v>6317</v>
      </c>
      <c r="B1106" t="s">
        <v>6318</v>
      </c>
      <c r="C1106" s="183">
        <v>100000</v>
      </c>
      <c r="D1106" t="s">
        <v>160</v>
      </c>
      <c r="E1106" s="183">
        <v>100000</v>
      </c>
      <c r="F1106" t="s">
        <v>269</v>
      </c>
      <c r="G1106" t="s">
        <v>160</v>
      </c>
      <c r="H1106" t="s">
        <v>270</v>
      </c>
      <c r="I1106">
        <v>0</v>
      </c>
    </row>
    <row r="1107" spans="1:9" ht="15" customHeight="1">
      <c r="A1107" s="182" t="s">
        <v>1751</v>
      </c>
      <c r="B1107" t="s">
        <v>1752</v>
      </c>
      <c r="C1107" s="183">
        <v>2128940256</v>
      </c>
      <c r="D1107" t="s">
        <v>160</v>
      </c>
      <c r="E1107" s="183">
        <v>2128940256</v>
      </c>
      <c r="F1107" t="s">
        <v>269</v>
      </c>
      <c r="G1107" t="s">
        <v>160</v>
      </c>
      <c r="H1107" t="s">
        <v>270</v>
      </c>
      <c r="I1107">
        <v>0</v>
      </c>
    </row>
    <row r="1108" spans="1:9" ht="15" customHeight="1">
      <c r="A1108" s="182" t="s">
        <v>1753</v>
      </c>
      <c r="B1108" t="s">
        <v>1754</v>
      </c>
      <c r="C1108" s="183">
        <v>410780000</v>
      </c>
      <c r="D1108" t="s">
        <v>160</v>
      </c>
      <c r="E1108" s="183">
        <v>410780000</v>
      </c>
      <c r="F1108" t="s">
        <v>269</v>
      </c>
      <c r="G1108" t="s">
        <v>160</v>
      </c>
      <c r="H1108" t="s">
        <v>270</v>
      </c>
      <c r="I1108">
        <v>0</v>
      </c>
    </row>
    <row r="1109" spans="1:9" ht="15" customHeight="1">
      <c r="A1109" s="182" t="s">
        <v>1755</v>
      </c>
      <c r="B1109" t="s">
        <v>1756</v>
      </c>
      <c r="C1109" s="183">
        <v>1573573331</v>
      </c>
      <c r="D1109" t="s">
        <v>160</v>
      </c>
      <c r="E1109" s="183">
        <v>1573573331</v>
      </c>
      <c r="F1109" t="s">
        <v>269</v>
      </c>
      <c r="G1109" t="s">
        <v>160</v>
      </c>
      <c r="H1109" t="s">
        <v>270</v>
      </c>
      <c r="I1109">
        <v>0</v>
      </c>
    </row>
    <row r="1110" spans="1:9" ht="15" customHeight="1">
      <c r="A1110" s="182" t="s">
        <v>6319</v>
      </c>
      <c r="B1110" t="s">
        <v>6320</v>
      </c>
      <c r="C1110" s="183">
        <v>400000</v>
      </c>
      <c r="D1110" t="s">
        <v>160</v>
      </c>
      <c r="E1110" s="183">
        <v>400000</v>
      </c>
      <c r="F1110" t="s">
        <v>269</v>
      </c>
      <c r="G1110" t="s">
        <v>160</v>
      </c>
      <c r="H1110" t="s">
        <v>270</v>
      </c>
      <c r="I1110">
        <v>0</v>
      </c>
    </row>
    <row r="1111" spans="1:9" ht="15" customHeight="1">
      <c r="A1111" s="182" t="s">
        <v>1757</v>
      </c>
      <c r="B1111" t="s">
        <v>1758</v>
      </c>
      <c r="C1111" s="183">
        <v>11536616</v>
      </c>
      <c r="D1111" t="s">
        <v>160</v>
      </c>
      <c r="E1111" s="183">
        <v>11536616</v>
      </c>
      <c r="F1111" t="s">
        <v>269</v>
      </c>
      <c r="G1111" t="s">
        <v>160</v>
      </c>
      <c r="H1111" t="s">
        <v>270</v>
      </c>
      <c r="I1111">
        <v>0</v>
      </c>
    </row>
    <row r="1112" spans="1:9" ht="15" customHeight="1">
      <c r="A1112" s="182" t="s">
        <v>1759</v>
      </c>
      <c r="B1112" t="s">
        <v>1760</v>
      </c>
      <c r="C1112" s="183">
        <v>1711183107</v>
      </c>
      <c r="D1112" t="s">
        <v>160</v>
      </c>
      <c r="E1112" s="183">
        <v>1711183107</v>
      </c>
      <c r="F1112" t="s">
        <v>269</v>
      </c>
      <c r="G1112" t="s">
        <v>160</v>
      </c>
      <c r="H1112" t="s">
        <v>270</v>
      </c>
      <c r="I1112">
        <v>0</v>
      </c>
    </row>
    <row r="1113" spans="1:9" ht="15" customHeight="1">
      <c r="A1113" s="182" t="s">
        <v>4421</v>
      </c>
      <c r="B1113" t="s">
        <v>4422</v>
      </c>
      <c r="C1113" s="183">
        <v>2549164446</v>
      </c>
      <c r="D1113" t="s">
        <v>160</v>
      </c>
      <c r="E1113" s="183">
        <v>2549164446</v>
      </c>
      <c r="F1113" t="s">
        <v>269</v>
      </c>
      <c r="G1113" t="s">
        <v>160</v>
      </c>
      <c r="H1113" t="s">
        <v>270</v>
      </c>
      <c r="I1113">
        <v>0</v>
      </c>
    </row>
    <row r="1114" spans="1:9" ht="15" customHeight="1">
      <c r="A1114" s="182" t="s">
        <v>1761</v>
      </c>
      <c r="B1114" t="s">
        <v>1762</v>
      </c>
      <c r="C1114" s="183">
        <v>6256191575</v>
      </c>
      <c r="D1114" t="s">
        <v>160</v>
      </c>
      <c r="E1114" s="183">
        <v>6256191575</v>
      </c>
      <c r="F1114" t="s">
        <v>269</v>
      </c>
      <c r="G1114" t="s">
        <v>160</v>
      </c>
      <c r="H1114" t="s">
        <v>270</v>
      </c>
      <c r="I1114">
        <v>0</v>
      </c>
    </row>
    <row r="1115" spans="1:9" ht="15" customHeight="1">
      <c r="A1115" s="182" t="s">
        <v>1763</v>
      </c>
      <c r="B1115" t="s">
        <v>1764</v>
      </c>
      <c r="C1115" s="183">
        <v>197910601</v>
      </c>
      <c r="D1115" t="s">
        <v>160</v>
      </c>
      <c r="E1115" s="183">
        <v>197910601</v>
      </c>
      <c r="F1115" t="s">
        <v>269</v>
      </c>
      <c r="G1115" t="s">
        <v>160</v>
      </c>
      <c r="H1115" t="s">
        <v>270</v>
      </c>
      <c r="I1115">
        <v>0</v>
      </c>
    </row>
    <row r="1116" spans="1:9" ht="15" customHeight="1">
      <c r="A1116" s="182" t="s">
        <v>1765</v>
      </c>
      <c r="B1116" t="s">
        <v>1766</v>
      </c>
      <c r="C1116" s="183">
        <v>135281817</v>
      </c>
      <c r="D1116" t="s">
        <v>160</v>
      </c>
      <c r="E1116" s="183">
        <v>135281817</v>
      </c>
      <c r="F1116" t="s">
        <v>269</v>
      </c>
      <c r="G1116" t="s">
        <v>160</v>
      </c>
      <c r="H1116" t="s">
        <v>270</v>
      </c>
      <c r="I1116">
        <v>0</v>
      </c>
    </row>
    <row r="1117" spans="1:9" ht="15" customHeight="1">
      <c r="A1117" s="182" t="s">
        <v>4907</v>
      </c>
      <c r="B1117" t="s">
        <v>4908</v>
      </c>
      <c r="C1117" s="183">
        <v>1070482253</v>
      </c>
      <c r="D1117" t="s">
        <v>160</v>
      </c>
      <c r="E1117" s="183">
        <v>1070482253</v>
      </c>
      <c r="F1117" t="s">
        <v>269</v>
      </c>
      <c r="G1117" t="s">
        <v>160</v>
      </c>
      <c r="H1117" t="s">
        <v>270</v>
      </c>
      <c r="I1117">
        <v>0</v>
      </c>
    </row>
    <row r="1118" spans="1:9" ht="15" customHeight="1">
      <c r="A1118" s="182" t="s">
        <v>5341</v>
      </c>
      <c r="B1118" t="s">
        <v>5342</v>
      </c>
      <c r="C1118" s="183">
        <v>73298178</v>
      </c>
      <c r="D1118" t="s">
        <v>160</v>
      </c>
      <c r="E1118" s="183">
        <v>73298178</v>
      </c>
      <c r="F1118" t="s">
        <v>269</v>
      </c>
      <c r="G1118" t="s">
        <v>160</v>
      </c>
      <c r="H1118" t="s">
        <v>270</v>
      </c>
      <c r="I1118">
        <v>0</v>
      </c>
    </row>
    <row r="1119" spans="1:9" ht="15" customHeight="1">
      <c r="A1119" s="182" t="s">
        <v>6321</v>
      </c>
      <c r="B1119" t="s">
        <v>6322</v>
      </c>
      <c r="C1119" s="183">
        <v>29283068</v>
      </c>
      <c r="D1119" t="s">
        <v>160</v>
      </c>
      <c r="E1119" s="183">
        <v>29283068</v>
      </c>
      <c r="F1119" t="s">
        <v>269</v>
      </c>
      <c r="G1119" t="s">
        <v>160</v>
      </c>
      <c r="H1119" t="s">
        <v>270</v>
      </c>
      <c r="I1119">
        <v>0</v>
      </c>
    </row>
    <row r="1120" spans="1:9" ht="15" customHeight="1">
      <c r="A1120" s="182" t="s">
        <v>6323</v>
      </c>
      <c r="B1120" t="s">
        <v>6324</v>
      </c>
      <c r="C1120" s="183">
        <v>53505781</v>
      </c>
      <c r="D1120" t="s">
        <v>160</v>
      </c>
      <c r="E1120" s="183">
        <v>53505781</v>
      </c>
      <c r="F1120" t="s">
        <v>269</v>
      </c>
      <c r="G1120" t="s">
        <v>160</v>
      </c>
      <c r="H1120" t="s">
        <v>270</v>
      </c>
      <c r="I1120">
        <v>0</v>
      </c>
    </row>
    <row r="1121" spans="1:9" ht="15" customHeight="1">
      <c r="A1121" s="182" t="s">
        <v>6325</v>
      </c>
      <c r="B1121" t="s">
        <v>6326</v>
      </c>
      <c r="C1121" s="183">
        <v>31474426</v>
      </c>
      <c r="D1121" t="s">
        <v>160</v>
      </c>
      <c r="E1121" s="183">
        <v>31474426</v>
      </c>
      <c r="F1121" t="s">
        <v>269</v>
      </c>
      <c r="G1121" t="s">
        <v>160</v>
      </c>
      <c r="H1121" t="s">
        <v>270</v>
      </c>
      <c r="I1121">
        <v>0</v>
      </c>
    </row>
    <row r="1122" spans="1:9" ht="15" customHeight="1">
      <c r="A1122" s="182" t="s">
        <v>1767</v>
      </c>
      <c r="B1122" t="s">
        <v>4423</v>
      </c>
      <c r="C1122" t="s">
        <v>160</v>
      </c>
      <c r="D1122" s="183">
        <v>3141876698</v>
      </c>
      <c r="E1122" s="183">
        <v>3141876698</v>
      </c>
      <c r="F1122" t="s">
        <v>360</v>
      </c>
      <c r="G1122" s="184">
        <v>455337.19</v>
      </c>
      <c r="H1122" t="s">
        <v>270</v>
      </c>
      <c r="I1122">
        <v>0</v>
      </c>
    </row>
    <row r="1123" spans="1:9" ht="15" customHeight="1">
      <c r="A1123" s="182" t="s">
        <v>1768</v>
      </c>
      <c r="B1123" t="s">
        <v>1769</v>
      </c>
      <c r="C1123" t="s">
        <v>160</v>
      </c>
      <c r="D1123" s="183">
        <v>200103190</v>
      </c>
      <c r="E1123" s="183">
        <v>200103190</v>
      </c>
      <c r="F1123" t="s">
        <v>360</v>
      </c>
      <c r="G1123" s="183">
        <v>29000</v>
      </c>
      <c r="H1123" t="s">
        <v>270</v>
      </c>
      <c r="I1123">
        <v>0</v>
      </c>
    </row>
    <row r="1124" spans="1:9" ht="15" customHeight="1">
      <c r="A1124" s="182" t="s">
        <v>4424</v>
      </c>
      <c r="B1124" t="s">
        <v>4425</v>
      </c>
      <c r="C1124" t="s">
        <v>160</v>
      </c>
      <c r="D1124" s="183">
        <v>15525248</v>
      </c>
      <c r="E1124" s="183">
        <v>15525248</v>
      </c>
      <c r="F1124" t="s">
        <v>360</v>
      </c>
      <c r="G1124" s="183">
        <v>2250</v>
      </c>
      <c r="H1124" t="s">
        <v>270</v>
      </c>
      <c r="I1124">
        <v>0</v>
      </c>
    </row>
    <row r="1125" spans="1:9" ht="15" customHeight="1">
      <c r="A1125" s="182" t="s">
        <v>1770</v>
      </c>
      <c r="B1125" t="s">
        <v>1771</v>
      </c>
      <c r="C1125" t="s">
        <v>160</v>
      </c>
      <c r="D1125" s="183">
        <v>370614223</v>
      </c>
      <c r="E1125" s="183">
        <v>370614223</v>
      </c>
      <c r="F1125" t="s">
        <v>269</v>
      </c>
      <c r="G1125" s="184">
        <v>53711.35</v>
      </c>
      <c r="H1125" t="s">
        <v>270</v>
      </c>
      <c r="I1125">
        <v>0</v>
      </c>
    </row>
    <row r="1126" spans="1:9" ht="15" customHeight="1">
      <c r="A1126" s="182" t="s">
        <v>1772</v>
      </c>
      <c r="B1126" t="s">
        <v>1773</v>
      </c>
      <c r="C1126" t="s">
        <v>160</v>
      </c>
      <c r="D1126" s="183">
        <v>45938172</v>
      </c>
      <c r="E1126" s="183">
        <v>45938172</v>
      </c>
      <c r="F1126" t="s">
        <v>360</v>
      </c>
      <c r="G1126" s="184">
        <v>6657.6</v>
      </c>
      <c r="H1126" t="s">
        <v>270</v>
      </c>
      <c r="I1126">
        <v>0</v>
      </c>
    </row>
    <row r="1127" spans="1:9" ht="15" customHeight="1">
      <c r="A1127" s="182" t="s">
        <v>1778</v>
      </c>
      <c r="B1127" t="s">
        <v>1779</v>
      </c>
      <c r="C1127" t="s">
        <v>160</v>
      </c>
      <c r="D1127" s="183">
        <v>72508219</v>
      </c>
      <c r="E1127" s="183">
        <v>72508219</v>
      </c>
      <c r="F1127" t="s">
        <v>360</v>
      </c>
      <c r="G1127" s="184">
        <v>10508.27</v>
      </c>
      <c r="H1127" t="s">
        <v>270</v>
      </c>
      <c r="I1127">
        <v>0</v>
      </c>
    </row>
    <row r="1128" spans="1:9" ht="15" customHeight="1">
      <c r="A1128" s="182" t="s">
        <v>1780</v>
      </c>
      <c r="B1128" t="s">
        <v>1781</v>
      </c>
      <c r="C1128" t="s">
        <v>160</v>
      </c>
      <c r="D1128" s="183">
        <v>145166377</v>
      </c>
      <c r="E1128" s="183">
        <v>145166377</v>
      </c>
      <c r="F1128" t="s">
        <v>360</v>
      </c>
      <c r="G1128" s="184">
        <v>21038.27</v>
      </c>
      <c r="H1128" t="s">
        <v>270</v>
      </c>
      <c r="I1128">
        <v>0</v>
      </c>
    </row>
    <row r="1129" spans="1:9" ht="15" customHeight="1">
      <c r="A1129" s="182" t="s">
        <v>5719</v>
      </c>
      <c r="B1129" t="s">
        <v>5720</v>
      </c>
      <c r="C1129" t="s">
        <v>160</v>
      </c>
      <c r="D1129" s="183">
        <v>107001455</v>
      </c>
      <c r="E1129" s="183">
        <v>107001455</v>
      </c>
      <c r="F1129" t="s">
        <v>360</v>
      </c>
      <c r="G1129" s="184">
        <v>15507.21</v>
      </c>
      <c r="H1129" t="s">
        <v>270</v>
      </c>
      <c r="I1129">
        <v>0</v>
      </c>
    </row>
    <row r="1130" spans="1:9" ht="15" customHeight="1">
      <c r="A1130" s="182" t="s">
        <v>4428</v>
      </c>
      <c r="B1130" t="s">
        <v>4429</v>
      </c>
      <c r="C1130" s="183">
        <v>286387918</v>
      </c>
      <c r="D1130" t="s">
        <v>160</v>
      </c>
      <c r="E1130" s="183">
        <v>286387918</v>
      </c>
      <c r="F1130" t="s">
        <v>269</v>
      </c>
      <c r="G1130" t="s">
        <v>160</v>
      </c>
      <c r="H1130" t="s">
        <v>270</v>
      </c>
      <c r="I1130">
        <v>0</v>
      </c>
    </row>
    <row r="1131" spans="1:9" ht="15" customHeight="1">
      <c r="A1131" s="182" t="s">
        <v>4909</v>
      </c>
      <c r="B1131" t="s">
        <v>4910</v>
      </c>
      <c r="C1131" s="183">
        <v>286387918</v>
      </c>
      <c r="D1131" t="s">
        <v>160</v>
      </c>
      <c r="E1131" s="183">
        <v>286387918</v>
      </c>
      <c r="F1131" t="s">
        <v>269</v>
      </c>
      <c r="G1131" t="s">
        <v>160</v>
      </c>
      <c r="H1131" t="s">
        <v>270</v>
      </c>
      <c r="I1131">
        <v>0</v>
      </c>
    </row>
    <row r="1132" spans="1:9" ht="15" customHeight="1">
      <c r="A1132" s="182" t="s">
        <v>4911</v>
      </c>
      <c r="B1132" t="s">
        <v>1721</v>
      </c>
      <c r="C1132" s="183">
        <v>286387918</v>
      </c>
      <c r="D1132" t="s">
        <v>160</v>
      </c>
      <c r="E1132" s="183">
        <v>286387918</v>
      </c>
      <c r="F1132" t="s">
        <v>269</v>
      </c>
      <c r="G1132" t="s">
        <v>160</v>
      </c>
      <c r="H1132" t="s">
        <v>270</v>
      </c>
      <c r="I1132">
        <v>0</v>
      </c>
    </row>
    <row r="1133" spans="1:9" ht="15" customHeight="1">
      <c r="A1133" s="182" t="s">
        <v>4912</v>
      </c>
      <c r="B1133" t="s">
        <v>4913</v>
      </c>
      <c r="C1133" s="183">
        <v>286387918</v>
      </c>
      <c r="D1133" t="s">
        <v>160</v>
      </c>
      <c r="E1133" s="183">
        <v>286387918</v>
      </c>
      <c r="F1133" t="s">
        <v>269</v>
      </c>
      <c r="G1133" t="s">
        <v>160</v>
      </c>
      <c r="H1133" t="s">
        <v>270</v>
      </c>
      <c r="I1133">
        <v>0</v>
      </c>
    </row>
    <row r="1134" spans="1:9" ht="15" customHeight="1">
      <c r="A1134" s="182" t="s">
        <v>1782</v>
      </c>
      <c r="B1134" t="s">
        <v>1783</v>
      </c>
      <c r="C1134" s="183">
        <v>-2878064114</v>
      </c>
      <c r="D1134" s="183">
        <v>-2847184455</v>
      </c>
      <c r="E1134" s="183">
        <v>-5725248569</v>
      </c>
      <c r="F1134" t="s">
        <v>269</v>
      </c>
      <c r="G1134" s="184">
        <v>-412628.85</v>
      </c>
      <c r="H1134" t="s">
        <v>270</v>
      </c>
      <c r="I1134">
        <v>0</v>
      </c>
    </row>
    <row r="1135" spans="1:9" ht="15" customHeight="1">
      <c r="A1135" s="182" t="s">
        <v>1784</v>
      </c>
      <c r="B1135" t="s">
        <v>1785</v>
      </c>
      <c r="C1135" s="183">
        <v>-2878064114</v>
      </c>
      <c r="D1135" s="183">
        <v>-2847184455</v>
      </c>
      <c r="E1135" s="183">
        <v>-5725248569</v>
      </c>
      <c r="F1135" t="s">
        <v>269</v>
      </c>
      <c r="G1135" s="184">
        <v>-412628.85</v>
      </c>
      <c r="H1135" t="s">
        <v>270</v>
      </c>
      <c r="I1135">
        <v>0</v>
      </c>
    </row>
    <row r="1136" spans="1:9" ht="15" customHeight="1">
      <c r="A1136" s="182" t="s">
        <v>1786</v>
      </c>
      <c r="B1136" t="s">
        <v>1721</v>
      </c>
      <c r="C1136" s="183">
        <v>-2878064114</v>
      </c>
      <c r="D1136" s="183">
        <v>-2847184455</v>
      </c>
      <c r="E1136" s="183">
        <v>-5725248569</v>
      </c>
      <c r="F1136" t="s">
        <v>269</v>
      </c>
      <c r="G1136" s="184">
        <v>-412628.85</v>
      </c>
      <c r="H1136" t="s">
        <v>270</v>
      </c>
      <c r="I1136">
        <v>0</v>
      </c>
    </row>
    <row r="1137" spans="1:9" ht="15" customHeight="1">
      <c r="A1137" s="182" t="s">
        <v>4430</v>
      </c>
      <c r="B1137" t="s">
        <v>4431</v>
      </c>
      <c r="C1137" s="183">
        <v>-2345647860</v>
      </c>
      <c r="D1137" t="s">
        <v>160</v>
      </c>
      <c r="E1137" s="183">
        <v>-2345647860</v>
      </c>
      <c r="F1137" t="s">
        <v>269</v>
      </c>
      <c r="G1137" t="s">
        <v>160</v>
      </c>
      <c r="H1137" t="s">
        <v>270</v>
      </c>
      <c r="I1137">
        <v>0</v>
      </c>
    </row>
    <row r="1138" spans="1:9" ht="15" customHeight="1">
      <c r="A1138" s="182" t="s">
        <v>1787</v>
      </c>
      <c r="B1138" t="s">
        <v>1788</v>
      </c>
      <c r="C1138" s="183">
        <v>-501165454</v>
      </c>
      <c r="D1138" t="s">
        <v>160</v>
      </c>
      <c r="E1138" s="183">
        <v>-501165454</v>
      </c>
      <c r="F1138" t="s">
        <v>269</v>
      </c>
      <c r="G1138" t="s">
        <v>160</v>
      </c>
      <c r="H1138" t="s">
        <v>270</v>
      </c>
      <c r="I1138">
        <v>0</v>
      </c>
    </row>
    <row r="1139" spans="1:9" ht="15" customHeight="1">
      <c r="A1139" s="182" t="s">
        <v>5723</v>
      </c>
      <c r="B1139" t="s">
        <v>5724</v>
      </c>
      <c r="C1139" s="183">
        <v>-31250800</v>
      </c>
      <c r="D1139" t="s">
        <v>160</v>
      </c>
      <c r="E1139" s="183">
        <v>-31250800</v>
      </c>
      <c r="F1139" t="s">
        <v>269</v>
      </c>
      <c r="G1139" t="s">
        <v>160</v>
      </c>
      <c r="H1139" t="s">
        <v>270</v>
      </c>
      <c r="I1139">
        <v>0</v>
      </c>
    </row>
    <row r="1140" spans="1:9" ht="15" customHeight="1">
      <c r="A1140" s="182" t="s">
        <v>1789</v>
      </c>
      <c r="B1140" t="s">
        <v>4432</v>
      </c>
      <c r="C1140" t="s">
        <v>160</v>
      </c>
      <c r="D1140" s="183">
        <v>-2831659207</v>
      </c>
      <c r="E1140" s="183">
        <v>-2831659207</v>
      </c>
      <c r="F1140" t="s">
        <v>360</v>
      </c>
      <c r="G1140" s="184">
        <v>-410378.85</v>
      </c>
      <c r="H1140" t="s">
        <v>270</v>
      </c>
      <c r="I1140">
        <v>0</v>
      </c>
    </row>
    <row r="1141" spans="1:9" ht="15" customHeight="1">
      <c r="A1141" s="182" t="s">
        <v>4914</v>
      </c>
      <c r="B1141" t="s">
        <v>4915</v>
      </c>
      <c r="C1141" t="s">
        <v>160</v>
      </c>
      <c r="D1141" s="183">
        <v>-15525248</v>
      </c>
      <c r="E1141" s="183">
        <v>-15525248</v>
      </c>
      <c r="F1141" t="s">
        <v>360</v>
      </c>
      <c r="G1141" s="183">
        <v>-2250</v>
      </c>
      <c r="H1141" t="s">
        <v>270</v>
      </c>
      <c r="I1141">
        <v>0</v>
      </c>
    </row>
    <row r="1142" spans="1:9" ht="15" customHeight="1">
      <c r="A1142" s="182" t="s">
        <v>259</v>
      </c>
      <c r="B1142" t="s">
        <v>1791</v>
      </c>
      <c r="C1142" s="183">
        <v>137867591204</v>
      </c>
      <c r="D1142" s="183">
        <v>4115385845</v>
      </c>
      <c r="E1142" s="183">
        <v>141982977049</v>
      </c>
      <c r="F1142" t="s">
        <v>269</v>
      </c>
      <c r="G1142" s="183">
        <v>608122</v>
      </c>
      <c r="H1142" t="s">
        <v>270</v>
      </c>
      <c r="I1142">
        <v>0</v>
      </c>
    </row>
    <row r="1143" spans="1:9" ht="15" customHeight="1">
      <c r="A1143" s="182" t="s">
        <v>1792</v>
      </c>
      <c r="B1143" t="s">
        <v>1793</v>
      </c>
      <c r="C1143" s="183">
        <v>175760554880</v>
      </c>
      <c r="D1143" s="183">
        <v>3226379929</v>
      </c>
      <c r="E1143" s="183">
        <v>178986934809</v>
      </c>
      <c r="F1143" t="s">
        <v>269</v>
      </c>
      <c r="G1143" s="184">
        <v>467583.84</v>
      </c>
      <c r="H1143" t="s">
        <v>270</v>
      </c>
      <c r="I1143">
        <v>0</v>
      </c>
    </row>
    <row r="1144" spans="1:9" ht="15" customHeight="1">
      <c r="A1144" s="182" t="s">
        <v>1794</v>
      </c>
      <c r="B1144" t="s">
        <v>1795</v>
      </c>
      <c r="C1144" s="183">
        <v>47032217722</v>
      </c>
      <c r="D1144" s="183">
        <v>120344266</v>
      </c>
      <c r="E1144" s="183">
        <v>47152561988</v>
      </c>
      <c r="F1144" t="s">
        <v>269</v>
      </c>
      <c r="G1144" s="184">
        <v>17440.919999999998</v>
      </c>
      <c r="H1144" t="s">
        <v>270</v>
      </c>
      <c r="I1144">
        <v>0</v>
      </c>
    </row>
    <row r="1145" spans="1:9" ht="15" customHeight="1">
      <c r="A1145" s="182" t="s">
        <v>1796</v>
      </c>
      <c r="B1145" t="s">
        <v>1721</v>
      </c>
      <c r="C1145" s="183">
        <v>35426356624</v>
      </c>
      <c r="D1145" s="183">
        <v>120344266</v>
      </c>
      <c r="E1145" s="183">
        <v>35546700890</v>
      </c>
      <c r="F1145" t="s">
        <v>269</v>
      </c>
      <c r="G1145" s="184">
        <v>17440.919999999998</v>
      </c>
      <c r="H1145" t="s">
        <v>270</v>
      </c>
      <c r="I1145">
        <v>0</v>
      </c>
    </row>
    <row r="1146" spans="1:9" ht="15" customHeight="1">
      <c r="A1146" s="182" t="s">
        <v>1797</v>
      </c>
      <c r="B1146" t="s">
        <v>1798</v>
      </c>
      <c r="C1146" s="183">
        <v>8626782248</v>
      </c>
      <c r="D1146" t="s">
        <v>160</v>
      </c>
      <c r="E1146" s="183">
        <v>8626782248</v>
      </c>
      <c r="F1146" t="s">
        <v>269</v>
      </c>
      <c r="G1146" t="s">
        <v>160</v>
      </c>
      <c r="H1146" t="s">
        <v>270</v>
      </c>
      <c r="I1146">
        <v>0</v>
      </c>
    </row>
    <row r="1147" spans="1:9" ht="15" customHeight="1">
      <c r="A1147" s="182" t="s">
        <v>1799</v>
      </c>
      <c r="B1147" t="s">
        <v>1800</v>
      </c>
      <c r="C1147" s="183">
        <v>2442213265</v>
      </c>
      <c r="D1147" t="s">
        <v>160</v>
      </c>
      <c r="E1147" s="183">
        <v>2442213265</v>
      </c>
      <c r="F1147" t="s">
        <v>269</v>
      </c>
      <c r="G1147" t="s">
        <v>160</v>
      </c>
      <c r="H1147" t="s">
        <v>270</v>
      </c>
      <c r="I1147">
        <v>0</v>
      </c>
    </row>
    <row r="1148" spans="1:9" ht="15" customHeight="1">
      <c r="A1148" s="182" t="s">
        <v>1801</v>
      </c>
      <c r="B1148" t="s">
        <v>6327</v>
      </c>
      <c r="C1148" s="183">
        <v>3971984204</v>
      </c>
      <c r="D1148" t="s">
        <v>160</v>
      </c>
      <c r="E1148" s="183">
        <v>3971984204</v>
      </c>
      <c r="F1148" t="s">
        <v>269</v>
      </c>
      <c r="G1148" t="s">
        <v>160</v>
      </c>
      <c r="H1148" t="s">
        <v>270</v>
      </c>
      <c r="I1148">
        <v>0</v>
      </c>
    </row>
    <row r="1149" spans="1:9" ht="15" customHeight="1">
      <c r="A1149" s="182" t="s">
        <v>1803</v>
      </c>
      <c r="B1149" t="s">
        <v>6328</v>
      </c>
      <c r="C1149" s="183">
        <v>448044821</v>
      </c>
      <c r="D1149" t="s">
        <v>160</v>
      </c>
      <c r="E1149" s="183">
        <v>448044821</v>
      </c>
      <c r="F1149" t="s">
        <v>269</v>
      </c>
      <c r="G1149" t="s">
        <v>160</v>
      </c>
      <c r="H1149" t="s">
        <v>270</v>
      </c>
      <c r="I1149">
        <v>0</v>
      </c>
    </row>
    <row r="1150" spans="1:9" ht="15" customHeight="1">
      <c r="A1150" s="182" t="s">
        <v>1805</v>
      </c>
      <c r="B1150" t="s">
        <v>1806</v>
      </c>
      <c r="C1150" s="183">
        <v>73395368</v>
      </c>
      <c r="D1150" t="s">
        <v>160</v>
      </c>
      <c r="E1150" s="183">
        <v>73395368</v>
      </c>
      <c r="F1150" t="s">
        <v>269</v>
      </c>
      <c r="G1150" t="s">
        <v>160</v>
      </c>
      <c r="H1150" t="s">
        <v>270</v>
      </c>
      <c r="I1150">
        <v>0</v>
      </c>
    </row>
    <row r="1151" spans="1:9" ht="15" customHeight="1">
      <c r="A1151" s="182" t="s">
        <v>1807</v>
      </c>
      <c r="B1151" t="s">
        <v>1808</v>
      </c>
      <c r="C1151" s="183">
        <v>1858483983</v>
      </c>
      <c r="D1151" t="s">
        <v>160</v>
      </c>
      <c r="E1151" s="183">
        <v>1858483983</v>
      </c>
      <c r="F1151" t="s">
        <v>269</v>
      </c>
      <c r="G1151" t="s">
        <v>160</v>
      </c>
      <c r="H1151" t="s">
        <v>270</v>
      </c>
      <c r="I1151">
        <v>0</v>
      </c>
    </row>
    <row r="1152" spans="1:9" ht="15" customHeight="1">
      <c r="A1152" s="182" t="s">
        <v>1809</v>
      </c>
      <c r="B1152" t="s">
        <v>1810</v>
      </c>
      <c r="C1152" s="183">
        <v>219330042</v>
      </c>
      <c r="D1152" t="s">
        <v>160</v>
      </c>
      <c r="E1152" s="183">
        <v>219330042</v>
      </c>
      <c r="F1152" t="s">
        <v>269</v>
      </c>
      <c r="G1152" t="s">
        <v>160</v>
      </c>
      <c r="H1152" t="s">
        <v>270</v>
      </c>
      <c r="I1152">
        <v>0</v>
      </c>
    </row>
    <row r="1153" spans="1:9" ht="15" customHeight="1">
      <c r="A1153" s="182" t="s">
        <v>1811</v>
      </c>
      <c r="B1153" t="s">
        <v>1812</v>
      </c>
      <c r="C1153" s="183">
        <v>22041671</v>
      </c>
      <c r="D1153" t="s">
        <v>160</v>
      </c>
      <c r="E1153" s="183">
        <v>22041671</v>
      </c>
      <c r="F1153" t="s">
        <v>269</v>
      </c>
      <c r="G1153" t="s">
        <v>160</v>
      </c>
      <c r="H1153" t="s">
        <v>270</v>
      </c>
      <c r="I1153">
        <v>0</v>
      </c>
    </row>
    <row r="1154" spans="1:9" ht="15" customHeight="1">
      <c r="A1154" s="182" t="s">
        <v>1813</v>
      </c>
      <c r="B1154" t="s">
        <v>1814</v>
      </c>
      <c r="C1154" s="183">
        <v>57699904</v>
      </c>
      <c r="D1154" t="s">
        <v>160</v>
      </c>
      <c r="E1154" s="183">
        <v>57699904</v>
      </c>
      <c r="F1154" t="s">
        <v>269</v>
      </c>
      <c r="G1154" t="s">
        <v>160</v>
      </c>
      <c r="H1154" t="s">
        <v>270</v>
      </c>
      <c r="I1154">
        <v>0</v>
      </c>
    </row>
    <row r="1155" spans="1:9" ht="15" customHeight="1">
      <c r="A1155" s="182" t="s">
        <v>1815</v>
      </c>
      <c r="B1155" t="s">
        <v>1816</v>
      </c>
      <c r="C1155" s="183">
        <v>7211391936</v>
      </c>
      <c r="D1155" t="s">
        <v>160</v>
      </c>
      <c r="E1155" s="183">
        <v>7211391936</v>
      </c>
      <c r="F1155" t="s">
        <v>269</v>
      </c>
      <c r="G1155" t="s">
        <v>160</v>
      </c>
      <c r="H1155" t="s">
        <v>270</v>
      </c>
      <c r="I1155">
        <v>0</v>
      </c>
    </row>
    <row r="1156" spans="1:9" ht="15" customHeight="1">
      <c r="A1156" s="182" t="s">
        <v>1817</v>
      </c>
      <c r="B1156" t="s">
        <v>1818</v>
      </c>
      <c r="C1156" s="183">
        <v>2239305409</v>
      </c>
      <c r="D1156" t="s">
        <v>160</v>
      </c>
      <c r="E1156" s="183">
        <v>2239305409</v>
      </c>
      <c r="F1156" t="s">
        <v>269</v>
      </c>
      <c r="G1156" t="s">
        <v>160</v>
      </c>
      <c r="H1156" t="s">
        <v>270</v>
      </c>
      <c r="I1156">
        <v>0</v>
      </c>
    </row>
    <row r="1157" spans="1:9" ht="15" customHeight="1">
      <c r="A1157" s="182" t="s">
        <v>1819</v>
      </c>
      <c r="B1157" t="s">
        <v>1820</v>
      </c>
      <c r="C1157" s="183">
        <v>1498462273</v>
      </c>
      <c r="D1157" t="s">
        <v>160</v>
      </c>
      <c r="E1157" s="183">
        <v>1498462273</v>
      </c>
      <c r="F1157" t="s">
        <v>269</v>
      </c>
      <c r="G1157" t="s">
        <v>160</v>
      </c>
      <c r="H1157" t="s">
        <v>270</v>
      </c>
      <c r="I1157">
        <v>0</v>
      </c>
    </row>
    <row r="1158" spans="1:9" ht="15" customHeight="1">
      <c r="A1158" s="182" t="s">
        <v>1821</v>
      </c>
      <c r="B1158" t="s">
        <v>1822</v>
      </c>
      <c r="C1158" s="183">
        <v>1447827774</v>
      </c>
      <c r="D1158" t="s">
        <v>160</v>
      </c>
      <c r="E1158" s="183">
        <v>1447827774</v>
      </c>
      <c r="F1158" t="s">
        <v>269</v>
      </c>
      <c r="G1158" t="s">
        <v>160</v>
      </c>
      <c r="H1158" t="s">
        <v>270</v>
      </c>
      <c r="I1158">
        <v>0</v>
      </c>
    </row>
    <row r="1159" spans="1:9" ht="15" customHeight="1">
      <c r="A1159" s="182" t="s">
        <v>1825</v>
      </c>
      <c r="B1159" t="s">
        <v>1826</v>
      </c>
      <c r="C1159" s="183">
        <v>2250691680</v>
      </c>
      <c r="D1159" t="s">
        <v>160</v>
      </c>
      <c r="E1159" s="183">
        <v>2250691680</v>
      </c>
      <c r="F1159" t="s">
        <v>269</v>
      </c>
      <c r="G1159" t="s">
        <v>160</v>
      </c>
      <c r="H1159" t="s">
        <v>270</v>
      </c>
      <c r="I1159">
        <v>0</v>
      </c>
    </row>
    <row r="1160" spans="1:9" ht="15" customHeight="1">
      <c r="A1160" s="182" t="s">
        <v>1823</v>
      </c>
      <c r="B1160" t="s">
        <v>1824</v>
      </c>
      <c r="C1160" s="183">
        <v>765839385</v>
      </c>
      <c r="D1160" t="s">
        <v>160</v>
      </c>
      <c r="E1160" s="183">
        <v>765839385</v>
      </c>
      <c r="F1160" t="s">
        <v>269</v>
      </c>
      <c r="G1160" t="s">
        <v>160</v>
      </c>
      <c r="H1160" t="s">
        <v>270</v>
      </c>
      <c r="I1160">
        <v>0</v>
      </c>
    </row>
    <row r="1161" spans="1:9" ht="15" customHeight="1">
      <c r="A1161" s="182" t="s">
        <v>1827</v>
      </c>
      <c r="B1161" t="s">
        <v>1828</v>
      </c>
      <c r="C1161" s="183">
        <v>286277414</v>
      </c>
      <c r="D1161" t="s">
        <v>160</v>
      </c>
      <c r="E1161" s="183">
        <v>286277414</v>
      </c>
      <c r="F1161" t="s">
        <v>269</v>
      </c>
      <c r="G1161" t="s">
        <v>160</v>
      </c>
      <c r="H1161" t="s">
        <v>270</v>
      </c>
      <c r="I1161">
        <v>0</v>
      </c>
    </row>
    <row r="1162" spans="1:9" ht="15" customHeight="1">
      <c r="A1162" s="182" t="s">
        <v>1829</v>
      </c>
      <c r="B1162" t="s">
        <v>1830</v>
      </c>
      <c r="C1162" s="183">
        <v>58338031</v>
      </c>
      <c r="D1162" t="s">
        <v>160</v>
      </c>
      <c r="E1162" s="183">
        <v>58338031</v>
      </c>
      <c r="F1162" t="s">
        <v>269</v>
      </c>
      <c r="G1162" t="s">
        <v>160</v>
      </c>
      <c r="H1162" t="s">
        <v>270</v>
      </c>
      <c r="I1162">
        <v>0</v>
      </c>
    </row>
    <row r="1163" spans="1:9" ht="15" customHeight="1">
      <c r="A1163" s="182" t="s">
        <v>1831</v>
      </c>
      <c r="B1163" t="s">
        <v>1832</v>
      </c>
      <c r="C1163" s="183">
        <v>47225445</v>
      </c>
      <c r="D1163" t="s">
        <v>160</v>
      </c>
      <c r="E1163" s="183">
        <v>47225445</v>
      </c>
      <c r="F1163" t="s">
        <v>269</v>
      </c>
      <c r="G1163" t="s">
        <v>160</v>
      </c>
      <c r="H1163" t="s">
        <v>270</v>
      </c>
      <c r="I1163">
        <v>0</v>
      </c>
    </row>
    <row r="1164" spans="1:9" ht="15" customHeight="1">
      <c r="A1164" s="182" t="s">
        <v>1833</v>
      </c>
      <c r="B1164" t="s">
        <v>1834</v>
      </c>
      <c r="C1164" s="183">
        <v>170613060</v>
      </c>
      <c r="D1164" t="s">
        <v>160</v>
      </c>
      <c r="E1164" s="183">
        <v>170613060</v>
      </c>
      <c r="F1164" t="s">
        <v>269</v>
      </c>
      <c r="G1164" t="s">
        <v>160</v>
      </c>
      <c r="H1164" t="s">
        <v>270</v>
      </c>
      <c r="I1164">
        <v>0</v>
      </c>
    </row>
    <row r="1165" spans="1:9" ht="15" customHeight="1">
      <c r="A1165" s="182" t="s">
        <v>1835</v>
      </c>
      <c r="B1165" t="s">
        <v>1836</v>
      </c>
      <c r="C1165" s="183">
        <v>43388110</v>
      </c>
      <c r="D1165" t="s">
        <v>160</v>
      </c>
      <c r="E1165" s="183">
        <v>43388110</v>
      </c>
      <c r="F1165" t="s">
        <v>269</v>
      </c>
      <c r="G1165" t="s">
        <v>160</v>
      </c>
      <c r="H1165" t="s">
        <v>270</v>
      </c>
      <c r="I1165">
        <v>0</v>
      </c>
    </row>
    <row r="1166" spans="1:9" ht="15" customHeight="1">
      <c r="A1166" s="182" t="s">
        <v>1837</v>
      </c>
      <c r="B1166" t="s">
        <v>1838</v>
      </c>
      <c r="C1166" s="183">
        <v>115307193</v>
      </c>
      <c r="D1166" t="s">
        <v>160</v>
      </c>
      <c r="E1166" s="183">
        <v>115307193</v>
      </c>
      <c r="F1166" t="s">
        <v>269</v>
      </c>
      <c r="G1166" t="s">
        <v>160</v>
      </c>
      <c r="H1166" t="s">
        <v>270</v>
      </c>
      <c r="I1166">
        <v>0</v>
      </c>
    </row>
    <row r="1167" spans="1:9" ht="15" customHeight="1">
      <c r="A1167" s="182" t="s">
        <v>1839</v>
      </c>
      <c r="B1167" t="s">
        <v>1840</v>
      </c>
      <c r="C1167" s="183">
        <v>12222703</v>
      </c>
      <c r="D1167" t="s">
        <v>160</v>
      </c>
      <c r="E1167" s="183">
        <v>12222703</v>
      </c>
      <c r="F1167" t="s">
        <v>269</v>
      </c>
      <c r="G1167" t="s">
        <v>160</v>
      </c>
      <c r="H1167" t="s">
        <v>270</v>
      </c>
      <c r="I1167">
        <v>0</v>
      </c>
    </row>
    <row r="1168" spans="1:9" ht="15" customHeight="1">
      <c r="A1168" s="182" t="s">
        <v>1841</v>
      </c>
      <c r="B1168" t="s">
        <v>1842</v>
      </c>
      <c r="C1168" s="183">
        <v>19429268</v>
      </c>
      <c r="D1168" t="s">
        <v>160</v>
      </c>
      <c r="E1168" s="183">
        <v>19429268</v>
      </c>
      <c r="F1168" t="s">
        <v>269</v>
      </c>
      <c r="G1168" t="s">
        <v>160</v>
      </c>
      <c r="H1168" t="s">
        <v>270</v>
      </c>
      <c r="I1168">
        <v>0</v>
      </c>
    </row>
    <row r="1169" spans="1:9" ht="15" customHeight="1">
      <c r="A1169" s="182" t="s">
        <v>1843</v>
      </c>
      <c r="B1169" t="s">
        <v>1844</v>
      </c>
      <c r="C1169" s="183">
        <v>351897198</v>
      </c>
      <c r="D1169" t="s">
        <v>160</v>
      </c>
      <c r="E1169" s="183">
        <v>351897198</v>
      </c>
      <c r="F1169" t="s">
        <v>269</v>
      </c>
      <c r="G1169" t="s">
        <v>160</v>
      </c>
      <c r="H1169" t="s">
        <v>270</v>
      </c>
      <c r="I1169">
        <v>0</v>
      </c>
    </row>
    <row r="1170" spans="1:9" ht="15" customHeight="1">
      <c r="A1170" s="182" t="s">
        <v>1845</v>
      </c>
      <c r="B1170" t="s">
        <v>1846</v>
      </c>
      <c r="C1170" s="183">
        <v>64862212</v>
      </c>
      <c r="D1170" t="s">
        <v>160</v>
      </c>
      <c r="E1170" s="183">
        <v>64862212</v>
      </c>
      <c r="F1170" t="s">
        <v>269</v>
      </c>
      <c r="G1170" t="s">
        <v>160</v>
      </c>
      <c r="H1170" t="s">
        <v>270</v>
      </c>
      <c r="I1170">
        <v>0</v>
      </c>
    </row>
    <row r="1171" spans="1:9" ht="15" customHeight="1">
      <c r="A1171" s="182" t="s">
        <v>1847</v>
      </c>
      <c r="B1171" t="s">
        <v>1848</v>
      </c>
      <c r="C1171" s="183">
        <v>400095858</v>
      </c>
      <c r="D1171" t="s">
        <v>160</v>
      </c>
      <c r="E1171" s="183">
        <v>400095858</v>
      </c>
      <c r="F1171" t="s">
        <v>269</v>
      </c>
      <c r="G1171" t="s">
        <v>160</v>
      </c>
      <c r="H1171" t="s">
        <v>270</v>
      </c>
      <c r="I1171">
        <v>0</v>
      </c>
    </row>
    <row r="1172" spans="1:9" ht="15" customHeight="1">
      <c r="A1172" s="182" t="s">
        <v>4918</v>
      </c>
      <c r="B1172" t="s">
        <v>4919</v>
      </c>
      <c r="C1172" s="183">
        <v>12221133</v>
      </c>
      <c r="D1172" t="s">
        <v>160</v>
      </c>
      <c r="E1172" s="183">
        <v>12221133</v>
      </c>
      <c r="F1172" t="s">
        <v>269</v>
      </c>
      <c r="G1172" t="s">
        <v>160</v>
      </c>
      <c r="H1172" t="s">
        <v>270</v>
      </c>
      <c r="I1172">
        <v>0</v>
      </c>
    </row>
    <row r="1173" spans="1:9" ht="15" customHeight="1">
      <c r="A1173" s="182" t="s">
        <v>6329</v>
      </c>
      <c r="B1173" t="s">
        <v>6330</v>
      </c>
      <c r="C1173" s="183">
        <v>710985036</v>
      </c>
      <c r="D1173" t="s">
        <v>160</v>
      </c>
      <c r="E1173" s="183">
        <v>710985036</v>
      </c>
      <c r="F1173" t="s">
        <v>269</v>
      </c>
      <c r="G1173" t="s">
        <v>160</v>
      </c>
      <c r="H1173" t="s">
        <v>270</v>
      </c>
      <c r="I1173">
        <v>0</v>
      </c>
    </row>
    <row r="1174" spans="1:9" ht="15" customHeight="1">
      <c r="A1174" s="182" t="s">
        <v>4433</v>
      </c>
      <c r="B1174" t="s">
        <v>4434</v>
      </c>
      <c r="C1174" t="s">
        <v>160</v>
      </c>
      <c r="D1174" s="183">
        <v>55943953</v>
      </c>
      <c r="E1174" s="183">
        <v>55943953</v>
      </c>
      <c r="F1174" t="s">
        <v>360</v>
      </c>
      <c r="G1174" s="184">
        <v>8107.69</v>
      </c>
      <c r="H1174" t="s">
        <v>270</v>
      </c>
      <c r="I1174">
        <v>0</v>
      </c>
    </row>
    <row r="1175" spans="1:9" ht="15" customHeight="1">
      <c r="A1175" s="182" t="s">
        <v>6331</v>
      </c>
      <c r="B1175" t="s">
        <v>6332</v>
      </c>
      <c r="C1175" t="s">
        <v>160</v>
      </c>
      <c r="D1175" s="183">
        <v>21053340</v>
      </c>
      <c r="E1175" s="183">
        <v>21053340</v>
      </c>
      <c r="F1175" t="s">
        <v>360</v>
      </c>
      <c r="G1175" s="184">
        <v>3051.16</v>
      </c>
      <c r="H1175" t="s">
        <v>270</v>
      </c>
      <c r="I1175">
        <v>0</v>
      </c>
    </row>
    <row r="1176" spans="1:9" ht="15" customHeight="1">
      <c r="A1176" s="182" t="s">
        <v>6333</v>
      </c>
      <c r="B1176" t="s">
        <v>6334</v>
      </c>
      <c r="C1176" t="s">
        <v>160</v>
      </c>
      <c r="D1176" s="183">
        <v>14015917</v>
      </c>
      <c r="E1176" s="183">
        <v>14015917</v>
      </c>
      <c r="F1176" t="s">
        <v>360</v>
      </c>
      <c r="G1176" s="184">
        <v>2031.26</v>
      </c>
      <c r="H1176" t="s">
        <v>270</v>
      </c>
      <c r="I1176">
        <v>0</v>
      </c>
    </row>
    <row r="1177" spans="1:9" ht="15" customHeight="1">
      <c r="A1177" s="182" t="s">
        <v>6335</v>
      </c>
      <c r="B1177" t="s">
        <v>6336</v>
      </c>
      <c r="C1177" t="s">
        <v>160</v>
      </c>
      <c r="D1177" s="183">
        <v>21032156</v>
      </c>
      <c r="E1177" s="183">
        <v>21032156</v>
      </c>
      <c r="F1177" t="s">
        <v>360</v>
      </c>
      <c r="G1177" s="184">
        <v>3048.09</v>
      </c>
      <c r="H1177" t="s">
        <v>270</v>
      </c>
      <c r="I1177">
        <v>0</v>
      </c>
    </row>
    <row r="1178" spans="1:9" ht="15" customHeight="1">
      <c r="A1178" s="182" t="s">
        <v>1851</v>
      </c>
      <c r="B1178" t="s">
        <v>1844</v>
      </c>
      <c r="C1178" t="s">
        <v>160</v>
      </c>
      <c r="D1178" s="183">
        <v>8298900</v>
      </c>
      <c r="E1178" s="183">
        <v>8298900</v>
      </c>
      <c r="F1178" t="s">
        <v>360</v>
      </c>
      <c r="G1178" s="184">
        <v>1202.72</v>
      </c>
      <c r="H1178" t="s">
        <v>270</v>
      </c>
      <c r="I1178">
        <v>0</v>
      </c>
    </row>
    <row r="1179" spans="1:9" ht="15" customHeight="1">
      <c r="A1179" s="182" t="s">
        <v>6337</v>
      </c>
      <c r="B1179" t="s">
        <v>6338</v>
      </c>
      <c r="C1179" s="183">
        <v>11605861098</v>
      </c>
      <c r="D1179" t="s">
        <v>160</v>
      </c>
      <c r="E1179" s="183">
        <v>11605861098</v>
      </c>
      <c r="F1179" t="s">
        <v>269</v>
      </c>
      <c r="G1179" t="s">
        <v>160</v>
      </c>
      <c r="H1179" t="s">
        <v>270</v>
      </c>
      <c r="I1179">
        <v>0</v>
      </c>
    </row>
    <row r="1180" spans="1:9" ht="15" customHeight="1">
      <c r="A1180" s="182" t="s">
        <v>6339</v>
      </c>
      <c r="B1180" t="s">
        <v>6340</v>
      </c>
      <c r="C1180" s="183">
        <v>11605861098</v>
      </c>
      <c r="D1180" t="s">
        <v>160</v>
      </c>
      <c r="E1180" s="183">
        <v>11605861098</v>
      </c>
      <c r="F1180" t="s">
        <v>269</v>
      </c>
      <c r="G1180" t="s">
        <v>160</v>
      </c>
      <c r="H1180" t="s">
        <v>270</v>
      </c>
      <c r="I1180">
        <v>0</v>
      </c>
    </row>
    <row r="1181" spans="1:9" ht="15" customHeight="1">
      <c r="A1181" s="182" t="s">
        <v>1852</v>
      </c>
      <c r="B1181" t="s">
        <v>1853</v>
      </c>
      <c r="C1181" s="183">
        <v>128728337158</v>
      </c>
      <c r="D1181" s="183">
        <v>3106035663</v>
      </c>
      <c r="E1181" s="183">
        <v>131834372821</v>
      </c>
      <c r="F1181" t="s">
        <v>269</v>
      </c>
      <c r="G1181" s="184">
        <v>450142.92</v>
      </c>
      <c r="H1181" t="s">
        <v>270</v>
      </c>
      <c r="I1181">
        <v>0</v>
      </c>
    </row>
    <row r="1182" spans="1:9" ht="15" customHeight="1">
      <c r="A1182" s="182" t="s">
        <v>1854</v>
      </c>
      <c r="B1182" t="s">
        <v>1721</v>
      </c>
      <c r="C1182" s="183">
        <v>92251725011</v>
      </c>
      <c r="D1182" s="183">
        <v>3103586124</v>
      </c>
      <c r="E1182" s="183">
        <v>95355311135</v>
      </c>
      <c r="F1182" t="s">
        <v>269</v>
      </c>
      <c r="G1182" s="184">
        <v>449787.92</v>
      </c>
      <c r="H1182" t="s">
        <v>270</v>
      </c>
      <c r="I1182">
        <v>0</v>
      </c>
    </row>
    <row r="1183" spans="1:9" ht="15" customHeight="1">
      <c r="A1183" s="182" t="s">
        <v>1855</v>
      </c>
      <c r="B1183" t="s">
        <v>1856</v>
      </c>
      <c r="C1183" s="183">
        <v>21567465633</v>
      </c>
      <c r="D1183" t="s">
        <v>160</v>
      </c>
      <c r="E1183" s="183">
        <v>21567465633</v>
      </c>
      <c r="F1183" t="s">
        <v>269</v>
      </c>
      <c r="G1183" t="s">
        <v>160</v>
      </c>
      <c r="H1183" t="s">
        <v>270</v>
      </c>
      <c r="I1183">
        <v>0</v>
      </c>
    </row>
    <row r="1184" spans="1:9" ht="15" customHeight="1">
      <c r="A1184" s="182" t="s">
        <v>1857</v>
      </c>
      <c r="B1184" t="s">
        <v>1858</v>
      </c>
      <c r="C1184" s="183">
        <v>3802749948</v>
      </c>
      <c r="D1184" t="s">
        <v>160</v>
      </c>
      <c r="E1184" s="183">
        <v>3802749948</v>
      </c>
      <c r="F1184" t="s">
        <v>269</v>
      </c>
      <c r="G1184" t="s">
        <v>160</v>
      </c>
      <c r="H1184" t="s">
        <v>270</v>
      </c>
      <c r="I1184">
        <v>0</v>
      </c>
    </row>
    <row r="1185" spans="1:9" ht="15" customHeight="1">
      <c r="A1185" s="182" t="s">
        <v>1859</v>
      </c>
      <c r="B1185" t="s">
        <v>1860</v>
      </c>
      <c r="C1185" s="183">
        <v>7918197653</v>
      </c>
      <c r="D1185" t="s">
        <v>160</v>
      </c>
      <c r="E1185" s="183">
        <v>7918197653</v>
      </c>
      <c r="F1185" t="s">
        <v>269</v>
      </c>
      <c r="G1185" t="s">
        <v>160</v>
      </c>
      <c r="H1185" t="s">
        <v>270</v>
      </c>
      <c r="I1185">
        <v>0</v>
      </c>
    </row>
    <row r="1186" spans="1:9" ht="15" customHeight="1">
      <c r="A1186" s="182" t="s">
        <v>1861</v>
      </c>
      <c r="B1186" t="s">
        <v>1862</v>
      </c>
      <c r="C1186" s="183">
        <v>1056135277</v>
      </c>
      <c r="D1186" t="s">
        <v>160</v>
      </c>
      <c r="E1186" s="183">
        <v>1056135277</v>
      </c>
      <c r="F1186" t="s">
        <v>269</v>
      </c>
      <c r="G1186" t="s">
        <v>160</v>
      </c>
      <c r="H1186" t="s">
        <v>270</v>
      </c>
      <c r="I1186">
        <v>0</v>
      </c>
    </row>
    <row r="1187" spans="1:9" ht="15" customHeight="1">
      <c r="A1187" s="182" t="s">
        <v>6341</v>
      </c>
      <c r="B1187" t="s">
        <v>6342</v>
      </c>
      <c r="C1187" s="183">
        <v>24829118</v>
      </c>
      <c r="D1187" t="s">
        <v>160</v>
      </c>
      <c r="E1187" s="183">
        <v>24829118</v>
      </c>
      <c r="F1187" t="s">
        <v>269</v>
      </c>
      <c r="G1187" t="s">
        <v>160</v>
      </c>
      <c r="H1187" t="s">
        <v>270</v>
      </c>
      <c r="I1187">
        <v>0</v>
      </c>
    </row>
    <row r="1188" spans="1:9" ht="15" customHeight="1">
      <c r="A1188" s="182" t="s">
        <v>1863</v>
      </c>
      <c r="B1188" t="s">
        <v>1864</v>
      </c>
      <c r="C1188" s="183">
        <v>486448050</v>
      </c>
      <c r="D1188" t="s">
        <v>160</v>
      </c>
      <c r="E1188" s="183">
        <v>486448050</v>
      </c>
      <c r="F1188" t="s">
        <v>269</v>
      </c>
      <c r="G1188" t="s">
        <v>160</v>
      </c>
      <c r="H1188" t="s">
        <v>270</v>
      </c>
      <c r="I1188">
        <v>0</v>
      </c>
    </row>
    <row r="1189" spans="1:9" ht="15" customHeight="1">
      <c r="A1189" s="182" t="s">
        <v>1865</v>
      </c>
      <c r="B1189" t="s">
        <v>1866</v>
      </c>
      <c r="C1189" s="183">
        <v>11700720331</v>
      </c>
      <c r="D1189" t="s">
        <v>160</v>
      </c>
      <c r="E1189" s="183">
        <v>11700720331</v>
      </c>
      <c r="F1189" t="s">
        <v>269</v>
      </c>
      <c r="G1189" t="s">
        <v>160</v>
      </c>
      <c r="H1189" t="s">
        <v>270</v>
      </c>
      <c r="I1189">
        <v>0</v>
      </c>
    </row>
    <row r="1190" spans="1:9" ht="15" customHeight="1">
      <c r="A1190" s="182" t="s">
        <v>1867</v>
      </c>
      <c r="B1190" t="s">
        <v>1868</v>
      </c>
      <c r="C1190" s="183">
        <v>1645825727</v>
      </c>
      <c r="D1190" t="s">
        <v>160</v>
      </c>
      <c r="E1190" s="183">
        <v>1645825727</v>
      </c>
      <c r="F1190" t="s">
        <v>269</v>
      </c>
      <c r="G1190" t="s">
        <v>160</v>
      </c>
      <c r="H1190" t="s">
        <v>270</v>
      </c>
      <c r="I1190">
        <v>0</v>
      </c>
    </row>
    <row r="1191" spans="1:9" ht="15" customHeight="1">
      <c r="A1191" s="182" t="s">
        <v>1869</v>
      </c>
      <c r="B1191" t="s">
        <v>1870</v>
      </c>
      <c r="C1191" s="183">
        <v>12325851</v>
      </c>
      <c r="D1191" t="s">
        <v>160</v>
      </c>
      <c r="E1191" s="183">
        <v>12325851</v>
      </c>
      <c r="F1191" t="s">
        <v>269</v>
      </c>
      <c r="G1191" t="s">
        <v>160</v>
      </c>
      <c r="H1191" t="s">
        <v>270</v>
      </c>
      <c r="I1191">
        <v>0</v>
      </c>
    </row>
    <row r="1192" spans="1:9" ht="15" customHeight="1">
      <c r="A1192" s="182" t="s">
        <v>1871</v>
      </c>
      <c r="B1192" t="s">
        <v>1872</v>
      </c>
      <c r="C1192" s="183">
        <v>44313736</v>
      </c>
      <c r="D1192" t="s">
        <v>160</v>
      </c>
      <c r="E1192" s="183">
        <v>44313736</v>
      </c>
      <c r="F1192" t="s">
        <v>269</v>
      </c>
      <c r="G1192" t="s">
        <v>160</v>
      </c>
      <c r="H1192" t="s">
        <v>270</v>
      </c>
      <c r="I1192">
        <v>0</v>
      </c>
    </row>
    <row r="1193" spans="1:9" ht="15" customHeight="1">
      <c r="A1193" s="182" t="s">
        <v>1873</v>
      </c>
      <c r="B1193" t="s">
        <v>1874</v>
      </c>
      <c r="C1193" s="183">
        <v>16353847595</v>
      </c>
      <c r="D1193" t="s">
        <v>160</v>
      </c>
      <c r="E1193" s="183">
        <v>16353847595</v>
      </c>
      <c r="F1193" t="s">
        <v>269</v>
      </c>
      <c r="G1193" t="s">
        <v>160</v>
      </c>
      <c r="H1193" t="s">
        <v>270</v>
      </c>
      <c r="I1193">
        <v>0</v>
      </c>
    </row>
    <row r="1194" spans="1:9" ht="15" customHeight="1">
      <c r="A1194" s="182" t="s">
        <v>1875</v>
      </c>
      <c r="B1194" t="s">
        <v>1876</v>
      </c>
      <c r="C1194" s="183">
        <v>5082711148</v>
      </c>
      <c r="D1194" t="s">
        <v>160</v>
      </c>
      <c r="E1194" s="183">
        <v>5082711148</v>
      </c>
      <c r="F1194" t="s">
        <v>269</v>
      </c>
      <c r="G1194" t="s">
        <v>160</v>
      </c>
      <c r="H1194" t="s">
        <v>270</v>
      </c>
      <c r="I1194">
        <v>0</v>
      </c>
    </row>
    <row r="1195" spans="1:9" ht="15" customHeight="1">
      <c r="A1195" s="182" t="s">
        <v>1877</v>
      </c>
      <c r="B1195" t="s">
        <v>1878</v>
      </c>
      <c r="C1195" s="183">
        <v>5102669057</v>
      </c>
      <c r="D1195" t="s">
        <v>160</v>
      </c>
      <c r="E1195" s="183">
        <v>5102669057</v>
      </c>
      <c r="F1195" t="s">
        <v>269</v>
      </c>
      <c r="G1195" t="s">
        <v>160</v>
      </c>
      <c r="H1195" t="s">
        <v>270</v>
      </c>
      <c r="I1195">
        <v>0</v>
      </c>
    </row>
    <row r="1196" spans="1:9" ht="15" customHeight="1">
      <c r="A1196" s="182" t="s">
        <v>1879</v>
      </c>
      <c r="B1196" t="s">
        <v>1880</v>
      </c>
      <c r="C1196" s="183">
        <v>2844922010</v>
      </c>
      <c r="D1196" t="s">
        <v>160</v>
      </c>
      <c r="E1196" s="183">
        <v>2844922010</v>
      </c>
      <c r="F1196" t="s">
        <v>269</v>
      </c>
      <c r="G1196" t="s">
        <v>160</v>
      </c>
      <c r="H1196" t="s">
        <v>270</v>
      </c>
      <c r="I1196">
        <v>0</v>
      </c>
    </row>
    <row r="1197" spans="1:9" ht="15" customHeight="1">
      <c r="A1197" s="182" t="s">
        <v>1881</v>
      </c>
      <c r="B1197" t="s">
        <v>1882</v>
      </c>
      <c r="C1197" s="183">
        <v>8707451899</v>
      </c>
      <c r="D1197" t="s">
        <v>160</v>
      </c>
      <c r="E1197" s="183">
        <v>8707451899</v>
      </c>
      <c r="F1197" t="s">
        <v>269</v>
      </c>
      <c r="G1197" t="s">
        <v>160</v>
      </c>
      <c r="H1197" t="s">
        <v>270</v>
      </c>
      <c r="I1197">
        <v>0</v>
      </c>
    </row>
    <row r="1198" spans="1:9" ht="15" customHeight="1">
      <c r="A1198" s="182" t="s">
        <v>1883</v>
      </c>
      <c r="B1198" t="s">
        <v>1884</v>
      </c>
      <c r="C1198" s="183">
        <v>2615667136</v>
      </c>
      <c r="D1198" t="s">
        <v>160</v>
      </c>
      <c r="E1198" s="183">
        <v>2615667136</v>
      </c>
      <c r="F1198" t="s">
        <v>269</v>
      </c>
      <c r="G1198" t="s">
        <v>160</v>
      </c>
      <c r="H1198" t="s">
        <v>270</v>
      </c>
      <c r="I1198">
        <v>0</v>
      </c>
    </row>
    <row r="1199" spans="1:9" ht="15" customHeight="1">
      <c r="A1199" s="182" t="s">
        <v>1885</v>
      </c>
      <c r="B1199" t="s">
        <v>1886</v>
      </c>
      <c r="C1199" s="183">
        <v>1332342117</v>
      </c>
      <c r="D1199" t="s">
        <v>160</v>
      </c>
      <c r="E1199" s="183">
        <v>1332342117</v>
      </c>
      <c r="F1199" t="s">
        <v>269</v>
      </c>
      <c r="G1199" t="s">
        <v>160</v>
      </c>
      <c r="H1199" t="s">
        <v>270</v>
      </c>
      <c r="I1199">
        <v>0</v>
      </c>
    </row>
    <row r="1200" spans="1:9" ht="15" customHeight="1">
      <c r="A1200" s="182" t="s">
        <v>1887</v>
      </c>
      <c r="B1200" t="s">
        <v>1888</v>
      </c>
      <c r="C1200" s="183">
        <v>327185904</v>
      </c>
      <c r="D1200" t="s">
        <v>160</v>
      </c>
      <c r="E1200" s="183">
        <v>327185904</v>
      </c>
      <c r="F1200" t="s">
        <v>269</v>
      </c>
      <c r="G1200" t="s">
        <v>160</v>
      </c>
      <c r="H1200" t="s">
        <v>270</v>
      </c>
      <c r="I1200">
        <v>0</v>
      </c>
    </row>
    <row r="1201" spans="1:9" ht="15" customHeight="1">
      <c r="A1201" s="182" t="s">
        <v>1889</v>
      </c>
      <c r="B1201" t="s">
        <v>1890</v>
      </c>
      <c r="C1201" s="183">
        <v>81539842</v>
      </c>
      <c r="D1201" t="s">
        <v>160</v>
      </c>
      <c r="E1201" s="183">
        <v>81539842</v>
      </c>
      <c r="F1201" t="s">
        <v>269</v>
      </c>
      <c r="G1201" t="s">
        <v>160</v>
      </c>
      <c r="H1201" t="s">
        <v>270</v>
      </c>
      <c r="I1201">
        <v>0</v>
      </c>
    </row>
    <row r="1202" spans="1:9" ht="15" customHeight="1">
      <c r="A1202" s="182" t="s">
        <v>1891</v>
      </c>
      <c r="B1202" t="s">
        <v>1892</v>
      </c>
      <c r="C1202" s="183">
        <v>45857143</v>
      </c>
      <c r="D1202" t="s">
        <v>160</v>
      </c>
      <c r="E1202" s="183">
        <v>45857143</v>
      </c>
      <c r="F1202" t="s">
        <v>269</v>
      </c>
      <c r="G1202" t="s">
        <v>160</v>
      </c>
      <c r="H1202" t="s">
        <v>270</v>
      </c>
      <c r="I1202">
        <v>0</v>
      </c>
    </row>
    <row r="1203" spans="1:9" ht="15" customHeight="1">
      <c r="A1203" s="182" t="s">
        <v>1893</v>
      </c>
      <c r="B1203" t="s">
        <v>1894</v>
      </c>
      <c r="C1203" s="183">
        <v>138485226</v>
      </c>
      <c r="D1203" t="s">
        <v>160</v>
      </c>
      <c r="E1203" s="183">
        <v>138485226</v>
      </c>
      <c r="F1203" t="s">
        <v>269</v>
      </c>
      <c r="G1203" t="s">
        <v>160</v>
      </c>
      <c r="H1203" t="s">
        <v>270</v>
      </c>
      <c r="I1203">
        <v>0</v>
      </c>
    </row>
    <row r="1204" spans="1:9" ht="15" customHeight="1">
      <c r="A1204" s="182" t="s">
        <v>1895</v>
      </c>
      <c r="B1204" t="s">
        <v>1896</v>
      </c>
      <c r="C1204" s="183">
        <v>379714207</v>
      </c>
      <c r="D1204" t="s">
        <v>160</v>
      </c>
      <c r="E1204" s="183">
        <v>379714207</v>
      </c>
      <c r="F1204" t="s">
        <v>269</v>
      </c>
      <c r="G1204" t="s">
        <v>160</v>
      </c>
      <c r="H1204" t="s">
        <v>270</v>
      </c>
      <c r="I1204">
        <v>0</v>
      </c>
    </row>
    <row r="1205" spans="1:9" ht="15" customHeight="1">
      <c r="A1205" s="182" t="s">
        <v>1897</v>
      </c>
      <c r="B1205" t="s">
        <v>1898</v>
      </c>
      <c r="C1205" s="183">
        <v>92962595</v>
      </c>
      <c r="D1205" t="s">
        <v>160</v>
      </c>
      <c r="E1205" s="183">
        <v>92962595</v>
      </c>
      <c r="F1205" t="s">
        <v>269</v>
      </c>
      <c r="G1205" t="s">
        <v>160</v>
      </c>
      <c r="H1205" t="s">
        <v>270</v>
      </c>
      <c r="I1205">
        <v>0</v>
      </c>
    </row>
    <row r="1206" spans="1:9" ht="15" customHeight="1">
      <c r="A1206" s="182" t="s">
        <v>1899</v>
      </c>
      <c r="B1206" t="s">
        <v>1900</v>
      </c>
      <c r="C1206" s="183">
        <v>4189015</v>
      </c>
      <c r="D1206" t="s">
        <v>160</v>
      </c>
      <c r="E1206" s="183">
        <v>4189015</v>
      </c>
      <c r="F1206" t="s">
        <v>269</v>
      </c>
      <c r="G1206" t="s">
        <v>160</v>
      </c>
      <c r="H1206" t="s">
        <v>270</v>
      </c>
      <c r="I1206">
        <v>0</v>
      </c>
    </row>
    <row r="1207" spans="1:9" ht="15" customHeight="1">
      <c r="A1207" s="182" t="s">
        <v>1901</v>
      </c>
      <c r="B1207" t="s">
        <v>1902</v>
      </c>
      <c r="C1207" s="183">
        <v>233781392</v>
      </c>
      <c r="D1207" t="s">
        <v>160</v>
      </c>
      <c r="E1207" s="183">
        <v>233781392</v>
      </c>
      <c r="F1207" t="s">
        <v>269</v>
      </c>
      <c r="G1207" t="s">
        <v>160</v>
      </c>
      <c r="H1207" t="s">
        <v>270</v>
      </c>
      <c r="I1207">
        <v>0</v>
      </c>
    </row>
    <row r="1208" spans="1:9" ht="15" customHeight="1">
      <c r="A1208" s="182" t="s">
        <v>1905</v>
      </c>
      <c r="B1208" t="s">
        <v>1906</v>
      </c>
      <c r="C1208" s="183">
        <v>307032654</v>
      </c>
      <c r="D1208" t="s">
        <v>160</v>
      </c>
      <c r="E1208" s="183">
        <v>307032654</v>
      </c>
      <c r="F1208" t="s">
        <v>269</v>
      </c>
      <c r="G1208" t="s">
        <v>160</v>
      </c>
      <c r="H1208" t="s">
        <v>270</v>
      </c>
      <c r="I1208">
        <v>0</v>
      </c>
    </row>
    <row r="1209" spans="1:9" ht="15" customHeight="1">
      <c r="A1209" s="182" t="s">
        <v>5733</v>
      </c>
      <c r="B1209" t="s">
        <v>5734</v>
      </c>
      <c r="C1209" s="183">
        <v>74403147</v>
      </c>
      <c r="D1209" t="s">
        <v>160</v>
      </c>
      <c r="E1209" s="183">
        <v>74403147</v>
      </c>
      <c r="F1209" t="s">
        <v>269</v>
      </c>
      <c r="G1209" t="s">
        <v>160</v>
      </c>
      <c r="H1209" t="s">
        <v>270</v>
      </c>
      <c r="I1209">
        <v>0</v>
      </c>
    </row>
    <row r="1210" spans="1:9" ht="15" customHeight="1">
      <c r="A1210" s="182" t="s">
        <v>5345</v>
      </c>
      <c r="B1210" t="s">
        <v>5346</v>
      </c>
      <c r="C1210" s="183">
        <v>150027171</v>
      </c>
      <c r="D1210" t="s">
        <v>160</v>
      </c>
      <c r="E1210" s="183">
        <v>150027171</v>
      </c>
      <c r="F1210" t="s">
        <v>269</v>
      </c>
      <c r="G1210" t="s">
        <v>160</v>
      </c>
      <c r="H1210" t="s">
        <v>270</v>
      </c>
      <c r="I1210">
        <v>0</v>
      </c>
    </row>
    <row r="1211" spans="1:9" ht="15" customHeight="1">
      <c r="A1211" s="182" t="s">
        <v>4922</v>
      </c>
      <c r="B1211" t="s">
        <v>4923</v>
      </c>
      <c r="C1211" s="183">
        <v>8274959</v>
      </c>
      <c r="D1211" t="s">
        <v>160</v>
      </c>
      <c r="E1211" s="183">
        <v>8274959</v>
      </c>
      <c r="F1211" t="s">
        <v>269</v>
      </c>
      <c r="G1211" t="s">
        <v>160</v>
      </c>
      <c r="H1211" t="s">
        <v>270</v>
      </c>
      <c r="I1211">
        <v>0</v>
      </c>
    </row>
    <row r="1212" spans="1:9" ht="15" customHeight="1">
      <c r="A1212" s="182" t="s">
        <v>4924</v>
      </c>
      <c r="B1212" t="s">
        <v>4925</v>
      </c>
      <c r="C1212" s="183">
        <v>109649470</v>
      </c>
      <c r="D1212" t="s">
        <v>160</v>
      </c>
      <c r="E1212" s="183">
        <v>109649470</v>
      </c>
      <c r="F1212" t="s">
        <v>269</v>
      </c>
      <c r="G1212" t="s">
        <v>160</v>
      </c>
      <c r="H1212" t="s">
        <v>270</v>
      </c>
      <c r="I1212">
        <v>0</v>
      </c>
    </row>
    <row r="1213" spans="1:9" ht="15" customHeight="1">
      <c r="A1213" s="182" t="s">
        <v>6343</v>
      </c>
      <c r="B1213" t="s">
        <v>6344</v>
      </c>
      <c r="C1213" t="s">
        <v>160</v>
      </c>
      <c r="D1213" s="183">
        <v>46392821</v>
      </c>
      <c r="E1213" s="183">
        <v>46392821</v>
      </c>
      <c r="F1213" t="s">
        <v>360</v>
      </c>
      <c r="G1213" s="184">
        <v>6723.49</v>
      </c>
      <c r="H1213" t="s">
        <v>270</v>
      </c>
      <c r="I1213">
        <v>0</v>
      </c>
    </row>
    <row r="1214" spans="1:9" ht="15" customHeight="1">
      <c r="A1214" s="182" t="s">
        <v>1907</v>
      </c>
      <c r="B1214" t="s">
        <v>1908</v>
      </c>
      <c r="C1214" t="s">
        <v>160</v>
      </c>
      <c r="D1214" s="183">
        <v>88351768</v>
      </c>
      <c r="E1214" s="183">
        <v>88351768</v>
      </c>
      <c r="F1214" t="s">
        <v>360</v>
      </c>
      <c r="G1214" s="184">
        <v>12804.4</v>
      </c>
      <c r="H1214" t="s">
        <v>270</v>
      </c>
      <c r="I1214">
        <v>0</v>
      </c>
    </row>
    <row r="1215" spans="1:9" ht="15" customHeight="1">
      <c r="A1215" s="182" t="s">
        <v>5347</v>
      </c>
      <c r="B1215" t="s">
        <v>5348</v>
      </c>
      <c r="C1215" t="s">
        <v>160</v>
      </c>
      <c r="D1215" s="183">
        <v>2938446482</v>
      </c>
      <c r="E1215" s="183">
        <v>2938446482</v>
      </c>
      <c r="F1215" t="s">
        <v>360</v>
      </c>
      <c r="G1215" s="184">
        <v>425855.02</v>
      </c>
      <c r="H1215" t="s">
        <v>270</v>
      </c>
      <c r="I1215">
        <v>0</v>
      </c>
    </row>
    <row r="1216" spans="1:9" ht="15" customHeight="1">
      <c r="A1216" s="182" t="s">
        <v>5737</v>
      </c>
      <c r="B1216" t="s">
        <v>5738</v>
      </c>
      <c r="C1216" t="s">
        <v>160</v>
      </c>
      <c r="D1216" s="183">
        <v>29450221</v>
      </c>
      <c r="E1216" s="183">
        <v>29450221</v>
      </c>
      <c r="F1216" t="s">
        <v>360</v>
      </c>
      <c r="G1216" s="184">
        <v>4268.08</v>
      </c>
      <c r="H1216" t="s">
        <v>270</v>
      </c>
      <c r="I1216">
        <v>0</v>
      </c>
    </row>
    <row r="1217" spans="1:9" ht="15" customHeight="1">
      <c r="A1217" s="182" t="s">
        <v>6345</v>
      </c>
      <c r="B1217" t="s">
        <v>6346</v>
      </c>
      <c r="C1217" t="s">
        <v>160</v>
      </c>
      <c r="D1217" s="183">
        <v>944832</v>
      </c>
      <c r="E1217" s="183">
        <v>944832</v>
      </c>
      <c r="F1217" t="s">
        <v>360</v>
      </c>
      <c r="G1217">
        <v>136.93</v>
      </c>
      <c r="H1217" t="s">
        <v>270</v>
      </c>
      <c r="I1217">
        <v>0</v>
      </c>
    </row>
    <row r="1218" spans="1:9" ht="15" customHeight="1">
      <c r="A1218" s="182" t="s">
        <v>6347</v>
      </c>
      <c r="B1218" t="s">
        <v>6338</v>
      </c>
      <c r="C1218" s="183">
        <v>36476612147</v>
      </c>
      <c r="D1218" s="183">
        <v>2449539</v>
      </c>
      <c r="E1218" s="183">
        <v>36479061686</v>
      </c>
      <c r="F1218" t="s">
        <v>269</v>
      </c>
      <c r="G1218">
        <v>355</v>
      </c>
      <c r="H1218" t="s">
        <v>270</v>
      </c>
      <c r="I1218">
        <v>0</v>
      </c>
    </row>
    <row r="1219" spans="1:9" ht="15" customHeight="1">
      <c r="A1219" s="182" t="s">
        <v>6348</v>
      </c>
      <c r="B1219" t="s">
        <v>6340</v>
      </c>
      <c r="C1219" s="183">
        <v>36476612147</v>
      </c>
      <c r="D1219" t="s">
        <v>160</v>
      </c>
      <c r="E1219" s="183">
        <v>36476612147</v>
      </c>
      <c r="F1219" t="s">
        <v>269</v>
      </c>
      <c r="G1219" t="s">
        <v>160</v>
      </c>
      <c r="H1219" t="s">
        <v>270</v>
      </c>
      <c r="I1219">
        <v>0</v>
      </c>
    </row>
    <row r="1220" spans="1:9" ht="15" customHeight="1">
      <c r="A1220" s="182" t="s">
        <v>6349</v>
      </c>
      <c r="B1220" t="s">
        <v>6350</v>
      </c>
      <c r="C1220" t="s">
        <v>160</v>
      </c>
      <c r="D1220" s="183">
        <v>2449539</v>
      </c>
      <c r="E1220" s="183">
        <v>2449539</v>
      </c>
      <c r="F1220" t="s">
        <v>360</v>
      </c>
      <c r="G1220">
        <v>355</v>
      </c>
      <c r="H1220" t="s">
        <v>270</v>
      </c>
      <c r="I1220">
        <v>0</v>
      </c>
    </row>
    <row r="1221" spans="1:9" ht="15" customHeight="1">
      <c r="A1221" s="182" t="s">
        <v>1909</v>
      </c>
      <c r="B1221" t="s">
        <v>1910</v>
      </c>
      <c r="C1221" s="183">
        <v>23962787592</v>
      </c>
      <c r="D1221" s="183">
        <v>6850055982</v>
      </c>
      <c r="E1221" s="183">
        <v>30812843574</v>
      </c>
      <c r="F1221" t="s">
        <v>269</v>
      </c>
      <c r="G1221" s="184">
        <v>992745.91</v>
      </c>
      <c r="H1221" t="s">
        <v>270</v>
      </c>
      <c r="I1221">
        <v>0</v>
      </c>
    </row>
    <row r="1222" spans="1:9" ht="15" customHeight="1">
      <c r="A1222" s="182" t="s">
        <v>1911</v>
      </c>
      <c r="B1222" t="s">
        <v>1912</v>
      </c>
      <c r="C1222" s="183">
        <v>23962787592</v>
      </c>
      <c r="D1222" s="183">
        <v>6850055982</v>
      </c>
      <c r="E1222" s="183">
        <v>30812843574</v>
      </c>
      <c r="F1222" t="s">
        <v>269</v>
      </c>
      <c r="G1222" s="184">
        <v>992745.91</v>
      </c>
      <c r="H1222" t="s">
        <v>270</v>
      </c>
      <c r="I1222">
        <v>0</v>
      </c>
    </row>
    <row r="1223" spans="1:9" ht="15" customHeight="1">
      <c r="A1223" s="182" t="s">
        <v>1913</v>
      </c>
      <c r="B1223" t="s">
        <v>1721</v>
      </c>
      <c r="C1223" s="183">
        <v>21953642981</v>
      </c>
      <c r="D1223" s="183">
        <v>6850055982</v>
      </c>
      <c r="E1223" s="183">
        <v>28803698963</v>
      </c>
      <c r="F1223" t="s">
        <v>269</v>
      </c>
      <c r="G1223" s="184">
        <v>992745.91</v>
      </c>
      <c r="H1223" t="s">
        <v>270</v>
      </c>
      <c r="I1223">
        <v>0</v>
      </c>
    </row>
    <row r="1224" spans="1:9" ht="15" customHeight="1">
      <c r="A1224" s="182" t="s">
        <v>1914</v>
      </c>
      <c r="B1224" t="s">
        <v>1915</v>
      </c>
      <c r="C1224" s="183">
        <v>3893089401</v>
      </c>
      <c r="D1224" t="s">
        <v>160</v>
      </c>
      <c r="E1224" s="183">
        <v>3893089401</v>
      </c>
      <c r="F1224" t="s">
        <v>269</v>
      </c>
      <c r="G1224" t="s">
        <v>160</v>
      </c>
      <c r="H1224" t="s">
        <v>270</v>
      </c>
      <c r="I1224">
        <v>0</v>
      </c>
    </row>
    <row r="1225" spans="1:9" ht="15" customHeight="1">
      <c r="A1225" s="182" t="s">
        <v>1916</v>
      </c>
      <c r="B1225" t="s">
        <v>1917</v>
      </c>
      <c r="C1225" s="183">
        <v>3094326262</v>
      </c>
      <c r="D1225" t="s">
        <v>160</v>
      </c>
      <c r="E1225" s="183">
        <v>3094326262</v>
      </c>
      <c r="F1225" t="s">
        <v>269</v>
      </c>
      <c r="G1225" t="s">
        <v>160</v>
      </c>
      <c r="H1225" t="s">
        <v>270</v>
      </c>
      <c r="I1225">
        <v>0</v>
      </c>
    </row>
    <row r="1226" spans="1:9" ht="15" customHeight="1">
      <c r="A1226" s="182" t="s">
        <v>1918</v>
      </c>
      <c r="B1226" t="s">
        <v>1919</v>
      </c>
      <c r="C1226" s="183">
        <v>2381037847</v>
      </c>
      <c r="D1226" t="s">
        <v>160</v>
      </c>
      <c r="E1226" s="183">
        <v>2381037847</v>
      </c>
      <c r="F1226" t="s">
        <v>269</v>
      </c>
      <c r="G1226" t="s">
        <v>160</v>
      </c>
      <c r="H1226" t="s">
        <v>270</v>
      </c>
      <c r="I1226">
        <v>0</v>
      </c>
    </row>
    <row r="1227" spans="1:9" ht="15" customHeight="1">
      <c r="A1227" s="182" t="s">
        <v>1920</v>
      </c>
      <c r="B1227" t="s">
        <v>1921</v>
      </c>
      <c r="C1227" s="183">
        <v>1602642113</v>
      </c>
      <c r="D1227" t="s">
        <v>160</v>
      </c>
      <c r="E1227" s="183">
        <v>1602642113</v>
      </c>
      <c r="F1227" t="s">
        <v>269</v>
      </c>
      <c r="G1227" t="s">
        <v>160</v>
      </c>
      <c r="H1227" t="s">
        <v>270</v>
      </c>
      <c r="I1227">
        <v>0</v>
      </c>
    </row>
    <row r="1228" spans="1:9" ht="15" customHeight="1">
      <c r="A1228" s="182" t="s">
        <v>1922</v>
      </c>
      <c r="B1228" t="s">
        <v>1923</v>
      </c>
      <c r="C1228" s="183">
        <v>795031</v>
      </c>
      <c r="D1228" t="s">
        <v>160</v>
      </c>
      <c r="E1228" s="183">
        <v>795031</v>
      </c>
      <c r="F1228" t="s">
        <v>269</v>
      </c>
      <c r="G1228" t="s">
        <v>160</v>
      </c>
      <c r="H1228" t="s">
        <v>270</v>
      </c>
      <c r="I1228">
        <v>0</v>
      </c>
    </row>
    <row r="1229" spans="1:9" ht="15" customHeight="1">
      <c r="A1229" s="182" t="s">
        <v>1924</v>
      </c>
      <c r="B1229" t="s">
        <v>1925</v>
      </c>
      <c r="C1229" s="183">
        <v>58517632</v>
      </c>
      <c r="D1229" t="s">
        <v>160</v>
      </c>
      <c r="E1229" s="183">
        <v>58517632</v>
      </c>
      <c r="F1229" t="s">
        <v>269</v>
      </c>
      <c r="G1229" t="s">
        <v>160</v>
      </c>
      <c r="H1229" t="s">
        <v>270</v>
      </c>
      <c r="I1229">
        <v>0</v>
      </c>
    </row>
    <row r="1230" spans="1:9" ht="15" customHeight="1">
      <c r="A1230" s="182" t="s">
        <v>1926</v>
      </c>
      <c r="B1230" t="s">
        <v>1927</v>
      </c>
      <c r="C1230" s="183">
        <v>16012580</v>
      </c>
      <c r="D1230" t="s">
        <v>160</v>
      </c>
      <c r="E1230" s="183">
        <v>16012580</v>
      </c>
      <c r="F1230" t="s">
        <v>269</v>
      </c>
      <c r="G1230" t="s">
        <v>160</v>
      </c>
      <c r="H1230" t="s">
        <v>270</v>
      </c>
      <c r="I1230">
        <v>0</v>
      </c>
    </row>
    <row r="1231" spans="1:9" ht="15" customHeight="1">
      <c r="A1231" s="182" t="s">
        <v>1936</v>
      </c>
      <c r="B1231" t="s">
        <v>1937</v>
      </c>
      <c r="C1231" s="183">
        <v>346866299</v>
      </c>
      <c r="D1231" t="s">
        <v>160</v>
      </c>
      <c r="E1231" s="183">
        <v>346866299</v>
      </c>
      <c r="F1231" t="s">
        <v>269</v>
      </c>
      <c r="G1231" t="s">
        <v>160</v>
      </c>
      <c r="H1231" t="s">
        <v>270</v>
      </c>
      <c r="I1231">
        <v>0</v>
      </c>
    </row>
    <row r="1232" spans="1:9" ht="15" customHeight="1">
      <c r="A1232" s="182" t="s">
        <v>1928</v>
      </c>
      <c r="B1232" t="s">
        <v>1929</v>
      </c>
      <c r="C1232" s="183">
        <v>3676472554</v>
      </c>
      <c r="D1232" t="s">
        <v>160</v>
      </c>
      <c r="E1232" s="183">
        <v>3676472554</v>
      </c>
      <c r="F1232" t="s">
        <v>269</v>
      </c>
      <c r="G1232" t="s">
        <v>160</v>
      </c>
      <c r="H1232" t="s">
        <v>270</v>
      </c>
      <c r="I1232">
        <v>0</v>
      </c>
    </row>
    <row r="1233" spans="1:9" ht="15" customHeight="1">
      <c r="A1233" s="182" t="s">
        <v>1934</v>
      </c>
      <c r="B1233" t="s">
        <v>1935</v>
      </c>
      <c r="C1233" s="183">
        <v>1222927488</v>
      </c>
      <c r="D1233" t="s">
        <v>160</v>
      </c>
      <c r="E1233" s="183">
        <v>1222927488</v>
      </c>
      <c r="F1233" t="s">
        <v>269</v>
      </c>
      <c r="G1233" t="s">
        <v>160</v>
      </c>
      <c r="H1233" t="s">
        <v>270</v>
      </c>
      <c r="I1233">
        <v>0</v>
      </c>
    </row>
    <row r="1234" spans="1:9" ht="15" customHeight="1">
      <c r="A1234" s="182" t="s">
        <v>1930</v>
      </c>
      <c r="B1234" t="s">
        <v>1931</v>
      </c>
      <c r="C1234" s="183">
        <v>1334000355</v>
      </c>
      <c r="D1234" t="s">
        <v>160</v>
      </c>
      <c r="E1234" s="183">
        <v>1334000355</v>
      </c>
      <c r="F1234" t="s">
        <v>269</v>
      </c>
      <c r="G1234" t="s">
        <v>160</v>
      </c>
      <c r="H1234" t="s">
        <v>270</v>
      </c>
      <c r="I1234">
        <v>0</v>
      </c>
    </row>
    <row r="1235" spans="1:9" ht="15" customHeight="1">
      <c r="A1235" s="182" t="s">
        <v>1932</v>
      </c>
      <c r="B1235" t="s">
        <v>1933</v>
      </c>
      <c r="C1235" s="183">
        <v>556581845</v>
      </c>
      <c r="D1235" t="s">
        <v>160</v>
      </c>
      <c r="E1235" s="183">
        <v>556581845</v>
      </c>
      <c r="F1235" t="s">
        <v>269</v>
      </c>
      <c r="G1235" t="s">
        <v>160</v>
      </c>
      <c r="H1235" t="s">
        <v>270</v>
      </c>
      <c r="I1235">
        <v>0</v>
      </c>
    </row>
    <row r="1236" spans="1:9" ht="15" customHeight="1">
      <c r="A1236" s="182" t="s">
        <v>1938</v>
      </c>
      <c r="B1236" t="s">
        <v>1939</v>
      </c>
      <c r="C1236" s="183">
        <v>8681360</v>
      </c>
      <c r="D1236" t="s">
        <v>160</v>
      </c>
      <c r="E1236" s="183">
        <v>8681360</v>
      </c>
      <c r="F1236" t="s">
        <v>269</v>
      </c>
      <c r="G1236" t="s">
        <v>160</v>
      </c>
      <c r="H1236" t="s">
        <v>270</v>
      </c>
      <c r="I1236">
        <v>0</v>
      </c>
    </row>
    <row r="1237" spans="1:9" ht="15" customHeight="1">
      <c r="A1237" s="182" t="s">
        <v>6351</v>
      </c>
      <c r="B1237" t="s">
        <v>6352</v>
      </c>
      <c r="C1237" s="183">
        <v>4307123</v>
      </c>
      <c r="D1237" t="s">
        <v>160</v>
      </c>
      <c r="E1237" s="183">
        <v>4307123</v>
      </c>
      <c r="F1237" t="s">
        <v>269</v>
      </c>
      <c r="G1237" t="s">
        <v>160</v>
      </c>
      <c r="H1237" t="s">
        <v>270</v>
      </c>
      <c r="I1237">
        <v>0</v>
      </c>
    </row>
    <row r="1238" spans="1:9" ht="15" customHeight="1">
      <c r="A1238" s="182" t="s">
        <v>1940</v>
      </c>
      <c r="B1238" t="s">
        <v>1941</v>
      </c>
      <c r="C1238" s="183">
        <v>20069469</v>
      </c>
      <c r="D1238" t="s">
        <v>160</v>
      </c>
      <c r="E1238" s="183">
        <v>20069469</v>
      </c>
      <c r="F1238" t="s">
        <v>269</v>
      </c>
      <c r="G1238" t="s">
        <v>160</v>
      </c>
      <c r="H1238" t="s">
        <v>270</v>
      </c>
      <c r="I1238">
        <v>0</v>
      </c>
    </row>
    <row r="1239" spans="1:9" ht="15" customHeight="1">
      <c r="A1239" s="182" t="s">
        <v>1942</v>
      </c>
      <c r="B1239" t="s">
        <v>1943</v>
      </c>
      <c r="C1239" s="183">
        <v>24058651</v>
      </c>
      <c r="D1239" t="s">
        <v>160</v>
      </c>
      <c r="E1239" s="183">
        <v>24058651</v>
      </c>
      <c r="F1239" t="s">
        <v>269</v>
      </c>
      <c r="G1239" t="s">
        <v>160</v>
      </c>
      <c r="H1239" t="s">
        <v>270</v>
      </c>
      <c r="I1239">
        <v>0</v>
      </c>
    </row>
    <row r="1240" spans="1:9" ht="15" customHeight="1">
      <c r="A1240" s="182" t="s">
        <v>1944</v>
      </c>
      <c r="B1240" t="s">
        <v>1945</v>
      </c>
      <c r="C1240" s="183">
        <v>48968488</v>
      </c>
      <c r="D1240" t="s">
        <v>160</v>
      </c>
      <c r="E1240" s="183">
        <v>48968488</v>
      </c>
      <c r="F1240" t="s">
        <v>269</v>
      </c>
      <c r="G1240" t="s">
        <v>160</v>
      </c>
      <c r="H1240" t="s">
        <v>270</v>
      </c>
      <c r="I1240">
        <v>0</v>
      </c>
    </row>
    <row r="1241" spans="1:9" ht="15" customHeight="1">
      <c r="A1241" s="182" t="s">
        <v>1946</v>
      </c>
      <c r="B1241" t="s">
        <v>1947</v>
      </c>
      <c r="C1241" s="183">
        <v>564350658</v>
      </c>
      <c r="D1241" t="s">
        <v>160</v>
      </c>
      <c r="E1241" s="183">
        <v>564350658</v>
      </c>
      <c r="F1241" t="s">
        <v>269</v>
      </c>
      <c r="G1241" t="s">
        <v>160</v>
      </c>
      <c r="H1241" t="s">
        <v>270</v>
      </c>
      <c r="I1241">
        <v>0</v>
      </c>
    </row>
    <row r="1242" spans="1:9" ht="15" customHeight="1">
      <c r="A1242" s="182" t="s">
        <v>4928</v>
      </c>
      <c r="B1242" t="s">
        <v>4929</v>
      </c>
      <c r="C1242" s="183">
        <v>167406187</v>
      </c>
      <c r="D1242" t="s">
        <v>160</v>
      </c>
      <c r="E1242" s="183">
        <v>167406187</v>
      </c>
      <c r="F1242" t="s">
        <v>269</v>
      </c>
      <c r="G1242" t="s">
        <v>160</v>
      </c>
      <c r="H1242" t="s">
        <v>270</v>
      </c>
      <c r="I1242">
        <v>0</v>
      </c>
    </row>
    <row r="1243" spans="1:9" ht="15" customHeight="1">
      <c r="A1243" s="182" t="s">
        <v>1948</v>
      </c>
      <c r="B1243" t="s">
        <v>1949</v>
      </c>
      <c r="C1243" s="183">
        <v>190820747</v>
      </c>
      <c r="D1243" t="s">
        <v>160</v>
      </c>
      <c r="E1243" s="183">
        <v>190820747</v>
      </c>
      <c r="F1243" t="s">
        <v>269</v>
      </c>
      <c r="G1243" t="s">
        <v>160</v>
      </c>
      <c r="H1243" t="s">
        <v>270</v>
      </c>
      <c r="I1243">
        <v>0</v>
      </c>
    </row>
    <row r="1244" spans="1:9" ht="15" customHeight="1">
      <c r="A1244" s="182" t="s">
        <v>1952</v>
      </c>
      <c r="B1244" t="s">
        <v>1953</v>
      </c>
      <c r="C1244" s="183">
        <v>836470775</v>
      </c>
      <c r="D1244" t="s">
        <v>160</v>
      </c>
      <c r="E1244" s="183">
        <v>836470775</v>
      </c>
      <c r="F1244" t="s">
        <v>269</v>
      </c>
      <c r="G1244" t="s">
        <v>160</v>
      </c>
      <c r="H1244" t="s">
        <v>270</v>
      </c>
      <c r="I1244">
        <v>0</v>
      </c>
    </row>
    <row r="1245" spans="1:9" ht="15" customHeight="1">
      <c r="A1245" s="182" t="s">
        <v>4930</v>
      </c>
      <c r="B1245" t="s">
        <v>4931</v>
      </c>
      <c r="C1245" s="183">
        <v>1551224294</v>
      </c>
      <c r="D1245" t="s">
        <v>160</v>
      </c>
      <c r="E1245" s="183">
        <v>1551224294</v>
      </c>
      <c r="F1245" t="s">
        <v>269</v>
      </c>
      <c r="G1245" t="s">
        <v>160</v>
      </c>
      <c r="H1245" t="s">
        <v>270</v>
      </c>
      <c r="I1245">
        <v>0</v>
      </c>
    </row>
    <row r="1246" spans="1:9" ht="15" customHeight="1">
      <c r="A1246" s="182" t="s">
        <v>5741</v>
      </c>
      <c r="B1246" t="s">
        <v>5742</v>
      </c>
      <c r="C1246" s="183">
        <v>252977711</v>
      </c>
      <c r="D1246" t="s">
        <v>160</v>
      </c>
      <c r="E1246" s="183">
        <v>252977711</v>
      </c>
      <c r="F1246" t="s">
        <v>269</v>
      </c>
      <c r="G1246" t="s">
        <v>160</v>
      </c>
      <c r="H1246" t="s">
        <v>270</v>
      </c>
      <c r="I1246">
        <v>0</v>
      </c>
    </row>
    <row r="1247" spans="1:9" ht="15" customHeight="1">
      <c r="A1247" s="182" t="s">
        <v>5743</v>
      </c>
      <c r="B1247" t="s">
        <v>5744</v>
      </c>
      <c r="C1247" s="183">
        <v>32700526</v>
      </c>
      <c r="D1247" t="s">
        <v>160</v>
      </c>
      <c r="E1247" s="183">
        <v>32700526</v>
      </c>
      <c r="F1247" t="s">
        <v>269</v>
      </c>
      <c r="G1247" t="s">
        <v>160</v>
      </c>
      <c r="H1247" t="s">
        <v>270</v>
      </c>
      <c r="I1247">
        <v>0</v>
      </c>
    </row>
    <row r="1248" spans="1:9" ht="15" customHeight="1">
      <c r="A1248" s="182" t="s">
        <v>4932</v>
      </c>
      <c r="B1248" t="s">
        <v>4933</v>
      </c>
      <c r="C1248" s="183">
        <v>68337585</v>
      </c>
      <c r="D1248" t="s">
        <v>160</v>
      </c>
      <c r="E1248" s="183">
        <v>68337585</v>
      </c>
      <c r="F1248" t="s">
        <v>269</v>
      </c>
      <c r="G1248" t="s">
        <v>160</v>
      </c>
      <c r="H1248" t="s">
        <v>270</v>
      </c>
      <c r="I1248">
        <v>0</v>
      </c>
    </row>
    <row r="1249" spans="1:9" ht="15" customHeight="1">
      <c r="A1249" s="182" t="s">
        <v>1954</v>
      </c>
      <c r="B1249" t="s">
        <v>1955</v>
      </c>
      <c r="C1249" t="s">
        <v>160</v>
      </c>
      <c r="D1249" s="183">
        <v>52186705</v>
      </c>
      <c r="E1249" s="183">
        <v>52186705</v>
      </c>
      <c r="F1249" t="s">
        <v>360</v>
      </c>
      <c r="G1249" s="184">
        <v>7563.17</v>
      </c>
      <c r="H1249" t="s">
        <v>270</v>
      </c>
      <c r="I1249">
        <v>0</v>
      </c>
    </row>
    <row r="1250" spans="1:9" ht="15" customHeight="1">
      <c r="A1250" s="182" t="s">
        <v>4437</v>
      </c>
      <c r="B1250" t="s">
        <v>4438</v>
      </c>
      <c r="C1250" t="s">
        <v>160</v>
      </c>
      <c r="D1250" s="183">
        <v>206349032</v>
      </c>
      <c r="E1250" s="183">
        <v>206349032</v>
      </c>
      <c r="F1250" t="s">
        <v>360</v>
      </c>
      <c r="G1250" s="184">
        <v>29905.18</v>
      </c>
      <c r="H1250" t="s">
        <v>270</v>
      </c>
      <c r="I1250">
        <v>0</v>
      </c>
    </row>
    <row r="1251" spans="1:9" ht="15" customHeight="1">
      <c r="A1251" s="182" t="s">
        <v>4439</v>
      </c>
      <c r="B1251" t="s">
        <v>4440</v>
      </c>
      <c r="C1251" t="s">
        <v>160</v>
      </c>
      <c r="D1251" s="183">
        <v>662184857</v>
      </c>
      <c r="E1251" s="183">
        <v>662184857</v>
      </c>
      <c r="F1251" t="s">
        <v>360</v>
      </c>
      <c r="G1251" s="184">
        <v>95967.29</v>
      </c>
      <c r="H1251" t="s">
        <v>270</v>
      </c>
      <c r="I1251">
        <v>0</v>
      </c>
    </row>
    <row r="1252" spans="1:9" ht="15" customHeight="1">
      <c r="A1252" s="182" t="s">
        <v>6353</v>
      </c>
      <c r="B1252" t="s">
        <v>6354</v>
      </c>
      <c r="C1252" t="s">
        <v>160</v>
      </c>
      <c r="D1252" s="183">
        <v>52755826</v>
      </c>
      <c r="E1252" s="183">
        <v>52755826</v>
      </c>
      <c r="F1252" t="s">
        <v>360</v>
      </c>
      <c r="G1252" s="184">
        <v>7645.65</v>
      </c>
      <c r="H1252" t="s">
        <v>270</v>
      </c>
      <c r="I1252">
        <v>0</v>
      </c>
    </row>
    <row r="1253" spans="1:9" ht="15" customHeight="1">
      <c r="A1253" s="182" t="s">
        <v>1956</v>
      </c>
      <c r="B1253" t="s">
        <v>1957</v>
      </c>
      <c r="C1253" t="s">
        <v>160</v>
      </c>
      <c r="D1253" s="183">
        <v>3418474577</v>
      </c>
      <c r="E1253" s="183">
        <v>3418474577</v>
      </c>
      <c r="F1253" t="s">
        <v>360</v>
      </c>
      <c r="G1253" s="184">
        <v>495423.2</v>
      </c>
      <c r="H1253" t="s">
        <v>270</v>
      </c>
      <c r="I1253">
        <v>0</v>
      </c>
    </row>
    <row r="1254" spans="1:9" ht="15" customHeight="1">
      <c r="A1254" s="182" t="s">
        <v>5349</v>
      </c>
      <c r="B1254" t="s">
        <v>6355</v>
      </c>
      <c r="C1254" t="s">
        <v>160</v>
      </c>
      <c r="D1254" s="183">
        <v>1461744212</v>
      </c>
      <c r="E1254" s="183">
        <v>1461744212</v>
      </c>
      <c r="F1254" t="s">
        <v>360</v>
      </c>
      <c r="G1254" s="184">
        <v>211843.61</v>
      </c>
      <c r="H1254" t="s">
        <v>270</v>
      </c>
      <c r="I1254">
        <v>0</v>
      </c>
    </row>
    <row r="1255" spans="1:9" ht="15" customHeight="1">
      <c r="A1255" s="182" t="s">
        <v>4934</v>
      </c>
      <c r="B1255" t="s">
        <v>4935</v>
      </c>
      <c r="C1255" t="s">
        <v>160</v>
      </c>
      <c r="D1255" s="183">
        <v>994401487</v>
      </c>
      <c r="E1255" s="183">
        <v>994401487</v>
      </c>
      <c r="F1255" t="s">
        <v>360</v>
      </c>
      <c r="G1255" s="184">
        <v>144113.85999999999</v>
      </c>
      <c r="H1255" t="s">
        <v>270</v>
      </c>
      <c r="I1255">
        <v>0</v>
      </c>
    </row>
    <row r="1256" spans="1:9" ht="15" customHeight="1">
      <c r="A1256" s="182" t="s">
        <v>1958</v>
      </c>
      <c r="B1256" t="s">
        <v>1953</v>
      </c>
      <c r="C1256" t="s">
        <v>160</v>
      </c>
      <c r="D1256" s="183">
        <v>1959286</v>
      </c>
      <c r="E1256" s="183">
        <v>1959286</v>
      </c>
      <c r="F1256" t="s">
        <v>360</v>
      </c>
      <c r="G1256">
        <v>283.95</v>
      </c>
      <c r="H1256" t="s">
        <v>270</v>
      </c>
      <c r="I1256">
        <v>0</v>
      </c>
    </row>
    <row r="1257" spans="1:9" ht="15" customHeight="1">
      <c r="A1257" s="182" t="s">
        <v>6356</v>
      </c>
      <c r="B1257" t="s">
        <v>6338</v>
      </c>
      <c r="C1257" s="183">
        <v>2009144611</v>
      </c>
      <c r="D1257" t="s">
        <v>160</v>
      </c>
      <c r="E1257" s="183">
        <v>2009144611</v>
      </c>
      <c r="F1257" t="s">
        <v>269</v>
      </c>
      <c r="G1257" t="s">
        <v>160</v>
      </c>
      <c r="H1257" t="s">
        <v>270</v>
      </c>
      <c r="I1257">
        <v>0</v>
      </c>
    </row>
    <row r="1258" spans="1:9" ht="15" customHeight="1">
      <c r="A1258" s="182" t="s">
        <v>6357</v>
      </c>
      <c r="B1258" t="s">
        <v>6340</v>
      </c>
      <c r="C1258" s="183">
        <v>2009144611</v>
      </c>
      <c r="D1258" t="s">
        <v>160</v>
      </c>
      <c r="E1258" s="183">
        <v>2009144611</v>
      </c>
      <c r="F1258" t="s">
        <v>269</v>
      </c>
      <c r="G1258" t="s">
        <v>160</v>
      </c>
      <c r="H1258" t="s">
        <v>270</v>
      </c>
      <c r="I1258">
        <v>0</v>
      </c>
    </row>
    <row r="1259" spans="1:9" ht="15" customHeight="1">
      <c r="A1259" s="182" t="s">
        <v>1959</v>
      </c>
      <c r="B1259" t="s">
        <v>1960</v>
      </c>
      <c r="C1259" t="s">
        <v>160</v>
      </c>
      <c r="D1259" s="183">
        <v>-80722853</v>
      </c>
      <c r="E1259" s="183">
        <v>-80722853</v>
      </c>
      <c r="F1259" t="s">
        <v>269</v>
      </c>
      <c r="G1259" t="s">
        <v>160</v>
      </c>
      <c r="H1259" t="s">
        <v>270</v>
      </c>
      <c r="I1259">
        <v>0</v>
      </c>
    </row>
    <row r="1260" spans="1:9" ht="15" customHeight="1">
      <c r="A1260" s="182" t="s">
        <v>1961</v>
      </c>
      <c r="B1260" t="s">
        <v>1962</v>
      </c>
      <c r="C1260" t="s">
        <v>160</v>
      </c>
      <c r="D1260" s="183">
        <v>-80722853</v>
      </c>
      <c r="E1260" s="183">
        <v>-80722853</v>
      </c>
      <c r="F1260" t="s">
        <v>269</v>
      </c>
      <c r="G1260" t="s">
        <v>160</v>
      </c>
      <c r="H1260" t="s">
        <v>270</v>
      </c>
      <c r="I1260">
        <v>0</v>
      </c>
    </row>
    <row r="1261" spans="1:9" ht="15" customHeight="1">
      <c r="A1261" s="182" t="s">
        <v>1963</v>
      </c>
      <c r="B1261" t="s">
        <v>1964</v>
      </c>
      <c r="C1261" t="s">
        <v>160</v>
      </c>
      <c r="D1261" s="183">
        <v>-80722853</v>
      </c>
      <c r="E1261" s="183">
        <v>-80722853</v>
      </c>
      <c r="F1261" t="s">
        <v>360</v>
      </c>
      <c r="G1261" t="s">
        <v>160</v>
      </c>
      <c r="H1261" t="s">
        <v>270</v>
      </c>
      <c r="I1261">
        <v>0</v>
      </c>
    </row>
    <row r="1262" spans="1:9" ht="15" customHeight="1">
      <c r="A1262" s="182" t="s">
        <v>1965</v>
      </c>
      <c r="B1262" t="s">
        <v>1966</v>
      </c>
      <c r="C1262" s="183">
        <v>6505115997</v>
      </c>
      <c r="D1262" s="183">
        <v>292604413</v>
      </c>
      <c r="E1262" s="183">
        <v>6797720410</v>
      </c>
      <c r="F1262" t="s">
        <v>269</v>
      </c>
      <c r="G1262" s="184">
        <v>42405.760000000002</v>
      </c>
      <c r="H1262" t="s">
        <v>270</v>
      </c>
      <c r="I1262">
        <v>0</v>
      </c>
    </row>
    <row r="1263" spans="1:9" ht="15" customHeight="1">
      <c r="A1263" s="182" t="s">
        <v>1967</v>
      </c>
      <c r="B1263" t="s">
        <v>1968</v>
      </c>
      <c r="C1263" s="183">
        <v>1678898300</v>
      </c>
      <c r="D1263" s="183">
        <v>8398883</v>
      </c>
      <c r="E1263" s="183">
        <v>1687297183</v>
      </c>
      <c r="F1263" t="s">
        <v>269</v>
      </c>
      <c r="G1263" s="184">
        <v>1217.21</v>
      </c>
      <c r="H1263" t="s">
        <v>270</v>
      </c>
      <c r="I1263">
        <v>0</v>
      </c>
    </row>
    <row r="1264" spans="1:9" ht="15" customHeight="1">
      <c r="A1264" s="182" t="s">
        <v>1969</v>
      </c>
      <c r="B1264" t="s">
        <v>1970</v>
      </c>
      <c r="C1264" s="183">
        <v>7700240033</v>
      </c>
      <c r="D1264" s="183">
        <v>11654907</v>
      </c>
      <c r="E1264" s="183">
        <v>7711894940</v>
      </c>
      <c r="F1264" t="s">
        <v>269</v>
      </c>
      <c r="G1264" s="184">
        <v>1689.09</v>
      </c>
      <c r="H1264" t="s">
        <v>270</v>
      </c>
      <c r="I1264">
        <v>0</v>
      </c>
    </row>
    <row r="1265" spans="1:9" ht="15" customHeight="1">
      <c r="A1265" s="182" t="s">
        <v>1971</v>
      </c>
      <c r="B1265" t="s">
        <v>1972</v>
      </c>
      <c r="C1265" s="183">
        <v>1589690294</v>
      </c>
      <c r="D1265" t="s">
        <v>160</v>
      </c>
      <c r="E1265" s="183">
        <v>1589690294</v>
      </c>
      <c r="F1265" t="s">
        <v>269</v>
      </c>
      <c r="G1265" t="s">
        <v>160</v>
      </c>
      <c r="H1265" t="s">
        <v>270</v>
      </c>
      <c r="I1265">
        <v>0</v>
      </c>
    </row>
    <row r="1266" spans="1:9" ht="15" customHeight="1">
      <c r="A1266" s="182" t="s">
        <v>1973</v>
      </c>
      <c r="B1266" t="s">
        <v>1974</v>
      </c>
      <c r="C1266" s="183">
        <v>467784348</v>
      </c>
      <c r="D1266" t="s">
        <v>160</v>
      </c>
      <c r="E1266" s="183">
        <v>467784348</v>
      </c>
      <c r="F1266" t="s">
        <v>269</v>
      </c>
      <c r="G1266" t="s">
        <v>160</v>
      </c>
      <c r="H1266" t="s">
        <v>270</v>
      </c>
      <c r="I1266">
        <v>0</v>
      </c>
    </row>
    <row r="1267" spans="1:9" ht="15" customHeight="1">
      <c r="A1267" s="182" t="s">
        <v>1975</v>
      </c>
      <c r="B1267" t="s">
        <v>1976</v>
      </c>
      <c r="C1267" s="183">
        <v>1092977453</v>
      </c>
      <c r="D1267" t="s">
        <v>160</v>
      </c>
      <c r="E1267" s="183">
        <v>1092977453</v>
      </c>
      <c r="F1267" t="s">
        <v>269</v>
      </c>
      <c r="G1267" t="s">
        <v>160</v>
      </c>
      <c r="H1267" t="s">
        <v>270</v>
      </c>
      <c r="I1267">
        <v>0</v>
      </c>
    </row>
    <row r="1268" spans="1:9" ht="15" customHeight="1">
      <c r="A1268" s="182" t="s">
        <v>1977</v>
      </c>
      <c r="B1268" t="s">
        <v>1978</v>
      </c>
      <c r="C1268" s="183">
        <v>134842189</v>
      </c>
      <c r="D1268" t="s">
        <v>160</v>
      </c>
      <c r="E1268" s="183">
        <v>134842189</v>
      </c>
      <c r="F1268" t="s">
        <v>269</v>
      </c>
      <c r="G1268" t="s">
        <v>160</v>
      </c>
      <c r="H1268" t="s">
        <v>270</v>
      </c>
      <c r="I1268">
        <v>0</v>
      </c>
    </row>
    <row r="1269" spans="1:9" ht="15" customHeight="1">
      <c r="A1269" s="182" t="s">
        <v>1979</v>
      </c>
      <c r="B1269" t="s">
        <v>1980</v>
      </c>
      <c r="C1269" s="183">
        <v>1711320</v>
      </c>
      <c r="D1269" t="s">
        <v>160</v>
      </c>
      <c r="E1269" s="183">
        <v>1711320</v>
      </c>
      <c r="F1269" t="s">
        <v>269</v>
      </c>
      <c r="G1269" t="s">
        <v>160</v>
      </c>
      <c r="H1269" t="s">
        <v>270</v>
      </c>
      <c r="I1269">
        <v>0</v>
      </c>
    </row>
    <row r="1270" spans="1:9" ht="15" customHeight="1">
      <c r="A1270" s="182" t="s">
        <v>1981</v>
      </c>
      <c r="B1270" t="s">
        <v>1982</v>
      </c>
      <c r="C1270" s="183">
        <v>9495227</v>
      </c>
      <c r="D1270" t="s">
        <v>160</v>
      </c>
      <c r="E1270" s="183">
        <v>9495227</v>
      </c>
      <c r="F1270" t="s">
        <v>269</v>
      </c>
      <c r="G1270" t="s">
        <v>160</v>
      </c>
      <c r="H1270" t="s">
        <v>270</v>
      </c>
      <c r="I1270">
        <v>0</v>
      </c>
    </row>
    <row r="1271" spans="1:9" ht="15" customHeight="1">
      <c r="A1271" s="182" t="s">
        <v>1983</v>
      </c>
      <c r="B1271" t="s">
        <v>1984</v>
      </c>
      <c r="C1271" s="183">
        <v>1606533435</v>
      </c>
      <c r="D1271" t="s">
        <v>160</v>
      </c>
      <c r="E1271" s="183">
        <v>1606533435</v>
      </c>
      <c r="F1271" t="s">
        <v>269</v>
      </c>
      <c r="G1271" t="s">
        <v>160</v>
      </c>
      <c r="H1271" t="s">
        <v>270</v>
      </c>
      <c r="I1271">
        <v>0</v>
      </c>
    </row>
    <row r="1272" spans="1:9" ht="15" customHeight="1">
      <c r="A1272" s="182" t="s">
        <v>1985</v>
      </c>
      <c r="B1272" t="s">
        <v>1986</v>
      </c>
      <c r="C1272" s="183">
        <v>561948760</v>
      </c>
      <c r="D1272" t="s">
        <v>160</v>
      </c>
      <c r="E1272" s="183">
        <v>561948760</v>
      </c>
      <c r="F1272" t="s">
        <v>269</v>
      </c>
      <c r="G1272" t="s">
        <v>160</v>
      </c>
      <c r="H1272" t="s">
        <v>270</v>
      </c>
      <c r="I1272">
        <v>0</v>
      </c>
    </row>
    <row r="1273" spans="1:9" ht="15" customHeight="1">
      <c r="A1273" s="182" t="s">
        <v>1987</v>
      </c>
      <c r="B1273" t="s">
        <v>1988</v>
      </c>
      <c r="C1273" s="183">
        <v>335373006</v>
      </c>
      <c r="D1273" t="s">
        <v>160</v>
      </c>
      <c r="E1273" s="183">
        <v>335373006</v>
      </c>
      <c r="F1273" t="s">
        <v>269</v>
      </c>
      <c r="G1273" t="s">
        <v>160</v>
      </c>
      <c r="H1273" t="s">
        <v>270</v>
      </c>
      <c r="I1273">
        <v>0</v>
      </c>
    </row>
    <row r="1274" spans="1:9" ht="15" customHeight="1">
      <c r="A1274" s="182" t="s">
        <v>1989</v>
      </c>
      <c r="B1274" t="s">
        <v>1990</v>
      </c>
      <c r="C1274" s="183">
        <v>368299751</v>
      </c>
      <c r="D1274" t="s">
        <v>160</v>
      </c>
      <c r="E1274" s="183">
        <v>368299751</v>
      </c>
      <c r="F1274" t="s">
        <v>269</v>
      </c>
      <c r="G1274" t="s">
        <v>160</v>
      </c>
      <c r="H1274" t="s">
        <v>270</v>
      </c>
      <c r="I1274">
        <v>0</v>
      </c>
    </row>
    <row r="1275" spans="1:9" ht="15" customHeight="1">
      <c r="A1275" s="182" t="s">
        <v>1991</v>
      </c>
      <c r="B1275" t="s">
        <v>1992</v>
      </c>
      <c r="C1275" s="183">
        <v>288918453</v>
      </c>
      <c r="D1275" t="s">
        <v>160</v>
      </c>
      <c r="E1275" s="183">
        <v>288918453</v>
      </c>
      <c r="F1275" t="s">
        <v>269</v>
      </c>
      <c r="G1275" t="s">
        <v>160</v>
      </c>
      <c r="H1275" t="s">
        <v>270</v>
      </c>
      <c r="I1275">
        <v>0</v>
      </c>
    </row>
    <row r="1276" spans="1:9" ht="15" customHeight="1">
      <c r="A1276" s="182" t="s">
        <v>1993</v>
      </c>
      <c r="B1276" t="s">
        <v>1994</v>
      </c>
      <c r="C1276" s="183">
        <v>119226591</v>
      </c>
      <c r="D1276" t="s">
        <v>160</v>
      </c>
      <c r="E1276" s="183">
        <v>119226591</v>
      </c>
      <c r="F1276" t="s">
        <v>269</v>
      </c>
      <c r="G1276" t="s">
        <v>160</v>
      </c>
      <c r="H1276" t="s">
        <v>270</v>
      </c>
      <c r="I1276">
        <v>0</v>
      </c>
    </row>
    <row r="1277" spans="1:9" ht="15" customHeight="1">
      <c r="A1277" s="182" t="s">
        <v>1995</v>
      </c>
      <c r="B1277" t="s">
        <v>1996</v>
      </c>
      <c r="C1277" s="183">
        <v>6300700</v>
      </c>
      <c r="D1277" t="s">
        <v>160</v>
      </c>
      <c r="E1277" s="183">
        <v>6300700</v>
      </c>
      <c r="F1277" t="s">
        <v>269</v>
      </c>
      <c r="G1277" t="s">
        <v>160</v>
      </c>
      <c r="H1277" t="s">
        <v>270</v>
      </c>
      <c r="I1277">
        <v>0</v>
      </c>
    </row>
    <row r="1278" spans="1:9" ht="15" customHeight="1">
      <c r="A1278" s="182" t="s">
        <v>1997</v>
      </c>
      <c r="B1278" t="s">
        <v>1998</v>
      </c>
      <c r="C1278" s="183">
        <v>15144831</v>
      </c>
      <c r="D1278" t="s">
        <v>160</v>
      </c>
      <c r="E1278" s="183">
        <v>15144831</v>
      </c>
      <c r="F1278" t="s">
        <v>269</v>
      </c>
      <c r="G1278" t="s">
        <v>160</v>
      </c>
      <c r="H1278" t="s">
        <v>270</v>
      </c>
      <c r="I1278">
        <v>0</v>
      </c>
    </row>
    <row r="1279" spans="1:9" ht="15" customHeight="1">
      <c r="A1279" s="182" t="s">
        <v>1999</v>
      </c>
      <c r="B1279" t="s">
        <v>2000</v>
      </c>
      <c r="C1279" s="183">
        <v>6978901</v>
      </c>
      <c r="D1279" t="s">
        <v>160</v>
      </c>
      <c r="E1279" s="183">
        <v>6978901</v>
      </c>
      <c r="F1279" t="s">
        <v>269</v>
      </c>
      <c r="G1279" t="s">
        <v>160</v>
      </c>
      <c r="H1279" t="s">
        <v>270</v>
      </c>
      <c r="I1279">
        <v>0</v>
      </c>
    </row>
    <row r="1280" spans="1:9" ht="15" customHeight="1">
      <c r="A1280" s="182" t="s">
        <v>2001</v>
      </c>
      <c r="B1280" t="s">
        <v>2002</v>
      </c>
      <c r="C1280" s="183">
        <v>19937548</v>
      </c>
      <c r="D1280" t="s">
        <v>160</v>
      </c>
      <c r="E1280" s="183">
        <v>19937548</v>
      </c>
      <c r="F1280" t="s">
        <v>269</v>
      </c>
      <c r="G1280" t="s">
        <v>160</v>
      </c>
      <c r="H1280" t="s">
        <v>270</v>
      </c>
      <c r="I1280">
        <v>0</v>
      </c>
    </row>
    <row r="1281" spans="1:9" ht="15" customHeight="1">
      <c r="A1281" s="182" t="s">
        <v>2003</v>
      </c>
      <c r="B1281" t="s">
        <v>2004</v>
      </c>
      <c r="C1281" s="183">
        <v>114286777</v>
      </c>
      <c r="D1281" t="s">
        <v>160</v>
      </c>
      <c r="E1281" s="183">
        <v>114286777</v>
      </c>
      <c r="F1281" t="s">
        <v>269</v>
      </c>
      <c r="G1281" t="s">
        <v>160</v>
      </c>
      <c r="H1281" t="s">
        <v>270</v>
      </c>
      <c r="I1281">
        <v>0</v>
      </c>
    </row>
    <row r="1282" spans="1:9" ht="15" customHeight="1">
      <c r="A1282" s="182" t="s">
        <v>2005</v>
      </c>
      <c r="B1282" t="s">
        <v>2006</v>
      </c>
      <c r="C1282" s="183">
        <v>15825122</v>
      </c>
      <c r="D1282" t="s">
        <v>160</v>
      </c>
      <c r="E1282" s="183">
        <v>15825122</v>
      </c>
      <c r="F1282" t="s">
        <v>269</v>
      </c>
      <c r="G1282" t="s">
        <v>160</v>
      </c>
      <c r="H1282" t="s">
        <v>270</v>
      </c>
      <c r="I1282">
        <v>0</v>
      </c>
    </row>
    <row r="1283" spans="1:9" ht="15" customHeight="1">
      <c r="A1283" s="182" t="s">
        <v>4936</v>
      </c>
      <c r="B1283" t="s">
        <v>4937</v>
      </c>
      <c r="C1283" s="183">
        <v>4328057</v>
      </c>
      <c r="D1283" t="s">
        <v>160</v>
      </c>
      <c r="E1283" s="183">
        <v>4328057</v>
      </c>
      <c r="F1283" t="s">
        <v>269</v>
      </c>
      <c r="G1283" t="s">
        <v>160</v>
      </c>
      <c r="H1283" t="s">
        <v>270</v>
      </c>
      <c r="I1283">
        <v>0</v>
      </c>
    </row>
    <row r="1284" spans="1:9" ht="15" customHeight="1">
      <c r="A1284" s="182" t="s">
        <v>6358</v>
      </c>
      <c r="B1284" t="s">
        <v>6359</v>
      </c>
      <c r="C1284" s="183">
        <v>735005040</v>
      </c>
      <c r="D1284" t="s">
        <v>160</v>
      </c>
      <c r="E1284" s="183">
        <v>735005040</v>
      </c>
      <c r="F1284" t="s">
        <v>269</v>
      </c>
      <c r="G1284" t="s">
        <v>160</v>
      </c>
      <c r="H1284" t="s">
        <v>270</v>
      </c>
      <c r="I1284">
        <v>0</v>
      </c>
    </row>
    <row r="1285" spans="1:9" ht="15" customHeight="1">
      <c r="A1285" s="182" t="s">
        <v>6360</v>
      </c>
      <c r="B1285" t="s">
        <v>6361</v>
      </c>
      <c r="C1285" s="183">
        <v>44200</v>
      </c>
      <c r="D1285" t="s">
        <v>160</v>
      </c>
      <c r="E1285" s="183">
        <v>44200</v>
      </c>
      <c r="F1285" t="s">
        <v>269</v>
      </c>
      <c r="G1285" t="s">
        <v>160</v>
      </c>
      <c r="H1285" t="s">
        <v>270</v>
      </c>
      <c r="I1285">
        <v>0</v>
      </c>
    </row>
    <row r="1286" spans="1:9" ht="15" customHeight="1">
      <c r="A1286" s="182" t="s">
        <v>6362</v>
      </c>
      <c r="B1286" t="s">
        <v>6363</v>
      </c>
      <c r="C1286" s="183">
        <v>69150549</v>
      </c>
      <c r="D1286" t="s">
        <v>160</v>
      </c>
      <c r="E1286" s="183">
        <v>69150549</v>
      </c>
      <c r="F1286" t="s">
        <v>269</v>
      </c>
      <c r="G1286" t="s">
        <v>160</v>
      </c>
      <c r="H1286" t="s">
        <v>270</v>
      </c>
      <c r="I1286">
        <v>0</v>
      </c>
    </row>
    <row r="1287" spans="1:9" ht="15" customHeight="1">
      <c r="A1287" s="182" t="s">
        <v>6364</v>
      </c>
      <c r="B1287" t="s">
        <v>6365</v>
      </c>
      <c r="C1287" s="183">
        <v>136437481</v>
      </c>
      <c r="D1287" t="s">
        <v>160</v>
      </c>
      <c r="E1287" s="183">
        <v>136437481</v>
      </c>
      <c r="F1287" t="s">
        <v>269</v>
      </c>
      <c r="G1287" t="s">
        <v>160</v>
      </c>
      <c r="H1287" t="s">
        <v>270</v>
      </c>
      <c r="I1287">
        <v>0</v>
      </c>
    </row>
    <row r="1288" spans="1:9" ht="15" customHeight="1">
      <c r="A1288" s="182" t="s">
        <v>4445</v>
      </c>
      <c r="B1288" t="s">
        <v>4446</v>
      </c>
      <c r="C1288" t="s">
        <v>160</v>
      </c>
      <c r="D1288" s="183">
        <v>6405924</v>
      </c>
      <c r="E1288" s="183">
        <v>6405924</v>
      </c>
      <c r="F1288" t="s">
        <v>360</v>
      </c>
      <c r="G1288">
        <v>928.38</v>
      </c>
      <c r="H1288" t="s">
        <v>270</v>
      </c>
      <c r="I1288">
        <v>0</v>
      </c>
    </row>
    <row r="1289" spans="1:9" ht="15" customHeight="1">
      <c r="A1289" s="182" t="s">
        <v>6366</v>
      </c>
      <c r="B1289" t="s">
        <v>6367</v>
      </c>
      <c r="C1289" t="s">
        <v>160</v>
      </c>
      <c r="D1289" s="183">
        <v>2357009</v>
      </c>
      <c r="E1289" s="183">
        <v>2357009</v>
      </c>
      <c r="F1289" t="s">
        <v>360</v>
      </c>
      <c r="G1289">
        <v>341.59</v>
      </c>
      <c r="H1289" t="s">
        <v>270</v>
      </c>
      <c r="I1289">
        <v>0</v>
      </c>
    </row>
    <row r="1290" spans="1:9" ht="15" customHeight="1">
      <c r="A1290" s="182" t="s">
        <v>6368</v>
      </c>
      <c r="B1290" t="s">
        <v>6369</v>
      </c>
      <c r="C1290" t="s">
        <v>160</v>
      </c>
      <c r="D1290" s="183">
        <v>174435</v>
      </c>
      <c r="E1290" s="183">
        <v>174435</v>
      </c>
      <c r="F1290" t="s">
        <v>360</v>
      </c>
      <c r="G1290">
        <v>25.28</v>
      </c>
      <c r="H1290" t="s">
        <v>270</v>
      </c>
      <c r="I1290">
        <v>0</v>
      </c>
    </row>
    <row r="1291" spans="1:9" ht="15" customHeight="1">
      <c r="A1291" s="182" t="s">
        <v>6370</v>
      </c>
      <c r="B1291" t="s">
        <v>6371</v>
      </c>
      <c r="C1291" t="s">
        <v>160</v>
      </c>
      <c r="D1291" s="183">
        <v>2717539</v>
      </c>
      <c r="E1291" s="183">
        <v>2717539</v>
      </c>
      <c r="F1291" t="s">
        <v>360</v>
      </c>
      <c r="G1291">
        <v>393.84</v>
      </c>
      <c r="H1291" t="s">
        <v>270</v>
      </c>
      <c r="I1291">
        <v>0</v>
      </c>
    </row>
    <row r="1292" spans="1:9" ht="15" customHeight="1">
      <c r="A1292" s="182" t="s">
        <v>2009</v>
      </c>
      <c r="B1292" t="s">
        <v>2010</v>
      </c>
      <c r="C1292" s="183">
        <v>16071877</v>
      </c>
      <c r="D1292" t="s">
        <v>160</v>
      </c>
      <c r="E1292" s="183">
        <v>16071877</v>
      </c>
      <c r="F1292" t="s">
        <v>269</v>
      </c>
      <c r="G1292" t="s">
        <v>160</v>
      </c>
      <c r="H1292" t="s">
        <v>270</v>
      </c>
      <c r="I1292">
        <v>0</v>
      </c>
    </row>
    <row r="1293" spans="1:9" ht="15" customHeight="1">
      <c r="A1293" s="182" t="s">
        <v>2011</v>
      </c>
      <c r="B1293" t="s">
        <v>2012</v>
      </c>
      <c r="C1293" s="183">
        <v>16071877</v>
      </c>
      <c r="D1293" t="s">
        <v>160</v>
      </c>
      <c r="E1293" s="183">
        <v>16071877</v>
      </c>
      <c r="F1293" t="s">
        <v>269</v>
      </c>
      <c r="G1293" t="s">
        <v>160</v>
      </c>
      <c r="H1293" t="s">
        <v>270</v>
      </c>
      <c r="I1293">
        <v>0</v>
      </c>
    </row>
    <row r="1294" spans="1:9" ht="15" customHeight="1">
      <c r="A1294" s="182" t="s">
        <v>2013</v>
      </c>
      <c r="B1294" t="s">
        <v>2014</v>
      </c>
      <c r="C1294" s="183">
        <v>-580966601</v>
      </c>
      <c r="D1294" s="183">
        <v>-170778</v>
      </c>
      <c r="E1294" s="183">
        <v>-581137379</v>
      </c>
      <c r="F1294" t="s">
        <v>269</v>
      </c>
      <c r="G1294">
        <v>-24.75</v>
      </c>
      <c r="H1294" t="s">
        <v>270</v>
      </c>
      <c r="I1294">
        <v>0</v>
      </c>
    </row>
    <row r="1295" spans="1:9" ht="15" customHeight="1">
      <c r="A1295" s="182" t="s">
        <v>2015</v>
      </c>
      <c r="B1295" t="s">
        <v>2016</v>
      </c>
      <c r="C1295" s="183">
        <v>-130931494</v>
      </c>
      <c r="D1295" t="s">
        <v>160</v>
      </c>
      <c r="E1295" s="183">
        <v>-130931494</v>
      </c>
      <c r="F1295" t="s">
        <v>269</v>
      </c>
      <c r="G1295" t="s">
        <v>160</v>
      </c>
      <c r="H1295" t="s">
        <v>270</v>
      </c>
      <c r="I1295">
        <v>0</v>
      </c>
    </row>
    <row r="1296" spans="1:9" ht="15" customHeight="1">
      <c r="A1296" s="182" t="s">
        <v>2017</v>
      </c>
      <c r="B1296" t="s">
        <v>2018</v>
      </c>
      <c r="C1296" s="183">
        <v>-38449608</v>
      </c>
      <c r="D1296" t="s">
        <v>160</v>
      </c>
      <c r="E1296" s="183">
        <v>-38449608</v>
      </c>
      <c r="F1296" t="s">
        <v>269</v>
      </c>
      <c r="G1296" t="s">
        <v>160</v>
      </c>
      <c r="H1296" t="s">
        <v>270</v>
      </c>
      <c r="I1296">
        <v>0</v>
      </c>
    </row>
    <row r="1297" spans="1:9" ht="15" customHeight="1">
      <c r="A1297" s="182" t="s">
        <v>4447</v>
      </c>
      <c r="B1297" t="s">
        <v>4448</v>
      </c>
      <c r="C1297" s="183">
        <v>-97075631</v>
      </c>
      <c r="D1297" t="s">
        <v>160</v>
      </c>
      <c r="E1297" s="183">
        <v>-97075631</v>
      </c>
      <c r="F1297" t="s">
        <v>269</v>
      </c>
      <c r="G1297" t="s">
        <v>160</v>
      </c>
      <c r="H1297" t="s">
        <v>270</v>
      </c>
      <c r="I1297">
        <v>0</v>
      </c>
    </row>
    <row r="1298" spans="1:9" ht="15" customHeight="1">
      <c r="A1298" s="182" t="s">
        <v>4449</v>
      </c>
      <c r="B1298" t="s">
        <v>4450</v>
      </c>
      <c r="C1298" s="183">
        <v>-6297439</v>
      </c>
      <c r="D1298" t="s">
        <v>160</v>
      </c>
      <c r="E1298" s="183">
        <v>-6297439</v>
      </c>
      <c r="F1298" t="s">
        <v>269</v>
      </c>
      <c r="G1298" t="s">
        <v>160</v>
      </c>
      <c r="H1298" t="s">
        <v>270</v>
      </c>
      <c r="I1298">
        <v>0</v>
      </c>
    </row>
    <row r="1299" spans="1:9" ht="15" customHeight="1">
      <c r="A1299" s="182" t="s">
        <v>2019</v>
      </c>
      <c r="B1299" t="s">
        <v>2020</v>
      </c>
      <c r="C1299" s="183">
        <v>-16071877</v>
      </c>
      <c r="D1299" t="s">
        <v>160</v>
      </c>
      <c r="E1299" s="183">
        <v>-16071877</v>
      </c>
      <c r="F1299" t="s">
        <v>269</v>
      </c>
      <c r="G1299" t="s">
        <v>160</v>
      </c>
      <c r="H1299" t="s">
        <v>270</v>
      </c>
      <c r="I1299">
        <v>0</v>
      </c>
    </row>
    <row r="1300" spans="1:9" ht="15" customHeight="1">
      <c r="A1300" s="182" t="s">
        <v>4451</v>
      </c>
      <c r="B1300" t="s">
        <v>4452</v>
      </c>
      <c r="C1300" s="183">
        <v>-207520</v>
      </c>
      <c r="D1300" t="s">
        <v>160</v>
      </c>
      <c r="E1300" s="183">
        <v>-207520</v>
      </c>
      <c r="F1300" t="s">
        <v>269</v>
      </c>
      <c r="G1300" t="s">
        <v>160</v>
      </c>
      <c r="H1300" t="s">
        <v>270</v>
      </c>
      <c r="I1300">
        <v>0</v>
      </c>
    </row>
    <row r="1301" spans="1:9" ht="15" customHeight="1">
      <c r="A1301" s="182" t="s">
        <v>2021</v>
      </c>
      <c r="B1301" t="s">
        <v>2022</v>
      </c>
      <c r="C1301" s="183">
        <v>-126370154</v>
      </c>
      <c r="D1301" t="s">
        <v>160</v>
      </c>
      <c r="E1301" s="183">
        <v>-126370154</v>
      </c>
      <c r="F1301" t="s">
        <v>269</v>
      </c>
      <c r="G1301" t="s">
        <v>160</v>
      </c>
      <c r="H1301" t="s">
        <v>270</v>
      </c>
      <c r="I1301">
        <v>0</v>
      </c>
    </row>
    <row r="1302" spans="1:9" ht="15" customHeight="1">
      <c r="A1302" s="182" t="s">
        <v>2023</v>
      </c>
      <c r="B1302" t="s">
        <v>2024</v>
      </c>
      <c r="C1302" s="183">
        <v>-24589284</v>
      </c>
      <c r="D1302" t="s">
        <v>160</v>
      </c>
      <c r="E1302" s="183">
        <v>-24589284</v>
      </c>
      <c r="F1302" t="s">
        <v>269</v>
      </c>
      <c r="G1302" t="s">
        <v>160</v>
      </c>
      <c r="H1302" t="s">
        <v>270</v>
      </c>
      <c r="I1302">
        <v>0</v>
      </c>
    </row>
    <row r="1303" spans="1:9" ht="15" customHeight="1">
      <c r="A1303" s="182" t="s">
        <v>2025</v>
      </c>
      <c r="B1303" t="s">
        <v>2026</v>
      </c>
      <c r="C1303" s="183">
        <v>-45133934</v>
      </c>
      <c r="D1303" t="s">
        <v>160</v>
      </c>
      <c r="E1303" s="183">
        <v>-45133934</v>
      </c>
      <c r="F1303" t="s">
        <v>269</v>
      </c>
      <c r="G1303" t="s">
        <v>160</v>
      </c>
      <c r="H1303" t="s">
        <v>270</v>
      </c>
      <c r="I1303">
        <v>0</v>
      </c>
    </row>
    <row r="1304" spans="1:9" ht="15" customHeight="1">
      <c r="A1304" s="182" t="s">
        <v>2027</v>
      </c>
      <c r="B1304" t="s">
        <v>4938</v>
      </c>
      <c r="C1304" s="183">
        <v>-37006471</v>
      </c>
      <c r="D1304" t="s">
        <v>160</v>
      </c>
      <c r="E1304" s="183">
        <v>-37006471</v>
      </c>
      <c r="F1304" t="s">
        <v>269</v>
      </c>
      <c r="G1304" t="s">
        <v>160</v>
      </c>
      <c r="H1304" t="s">
        <v>270</v>
      </c>
      <c r="I1304">
        <v>0</v>
      </c>
    </row>
    <row r="1305" spans="1:9" ht="15" customHeight="1">
      <c r="A1305" s="182" t="s">
        <v>2028</v>
      </c>
      <c r="B1305" t="s">
        <v>2029</v>
      </c>
      <c r="C1305" s="183">
        <v>-23701498</v>
      </c>
      <c r="D1305" t="s">
        <v>160</v>
      </c>
      <c r="E1305" s="183">
        <v>-23701498</v>
      </c>
      <c r="F1305" t="s">
        <v>269</v>
      </c>
      <c r="G1305" t="s">
        <v>160</v>
      </c>
      <c r="H1305" t="s">
        <v>270</v>
      </c>
      <c r="I1305">
        <v>0</v>
      </c>
    </row>
    <row r="1306" spans="1:9" ht="15" customHeight="1">
      <c r="A1306" s="182" t="s">
        <v>2030</v>
      </c>
      <c r="B1306" t="s">
        <v>2031</v>
      </c>
      <c r="C1306" s="183">
        <v>-10424460</v>
      </c>
      <c r="D1306" t="s">
        <v>160</v>
      </c>
      <c r="E1306" s="183">
        <v>-10424460</v>
      </c>
      <c r="F1306" t="s">
        <v>269</v>
      </c>
      <c r="G1306" t="s">
        <v>160</v>
      </c>
      <c r="H1306" t="s">
        <v>270</v>
      </c>
      <c r="I1306">
        <v>0</v>
      </c>
    </row>
    <row r="1307" spans="1:9" ht="15" customHeight="1">
      <c r="A1307" s="182" t="s">
        <v>5753</v>
      </c>
      <c r="B1307" t="s">
        <v>5754</v>
      </c>
      <c r="C1307" s="183">
        <v>-3675475</v>
      </c>
      <c r="D1307" t="s">
        <v>160</v>
      </c>
      <c r="E1307" s="183">
        <v>-3675475</v>
      </c>
      <c r="F1307" t="s">
        <v>269</v>
      </c>
      <c r="G1307" t="s">
        <v>160</v>
      </c>
      <c r="H1307" t="s">
        <v>270</v>
      </c>
      <c r="I1307">
        <v>0</v>
      </c>
    </row>
    <row r="1308" spans="1:9" ht="15" customHeight="1">
      <c r="A1308" s="182" t="s">
        <v>4453</v>
      </c>
      <c r="B1308" t="s">
        <v>4454</v>
      </c>
      <c r="C1308" s="183">
        <v>-53453</v>
      </c>
      <c r="D1308" t="s">
        <v>160</v>
      </c>
      <c r="E1308" s="183">
        <v>-53453</v>
      </c>
      <c r="F1308" t="s">
        <v>269</v>
      </c>
      <c r="G1308" t="s">
        <v>160</v>
      </c>
      <c r="H1308" t="s">
        <v>270</v>
      </c>
      <c r="I1308">
        <v>0</v>
      </c>
    </row>
    <row r="1309" spans="1:9" ht="15" customHeight="1">
      <c r="A1309" s="182" t="s">
        <v>4455</v>
      </c>
      <c r="B1309" t="s">
        <v>4456</v>
      </c>
      <c r="C1309" s="183">
        <v>-2140953</v>
      </c>
      <c r="D1309" t="s">
        <v>160</v>
      </c>
      <c r="E1309" s="183">
        <v>-2140953</v>
      </c>
      <c r="F1309" t="s">
        <v>269</v>
      </c>
      <c r="G1309" t="s">
        <v>160</v>
      </c>
      <c r="H1309" t="s">
        <v>270</v>
      </c>
      <c r="I1309">
        <v>0</v>
      </c>
    </row>
    <row r="1310" spans="1:9" ht="15" customHeight="1">
      <c r="A1310" s="182" t="s">
        <v>2032</v>
      </c>
      <c r="B1310" t="s">
        <v>2033</v>
      </c>
      <c r="C1310" s="183">
        <v>-6467231</v>
      </c>
      <c r="D1310" t="s">
        <v>160</v>
      </c>
      <c r="E1310" s="183">
        <v>-6467231</v>
      </c>
      <c r="F1310" t="s">
        <v>269</v>
      </c>
      <c r="G1310" t="s">
        <v>160</v>
      </c>
      <c r="H1310" t="s">
        <v>270</v>
      </c>
      <c r="I1310">
        <v>0</v>
      </c>
    </row>
    <row r="1311" spans="1:9" ht="15" customHeight="1">
      <c r="A1311" s="182" t="s">
        <v>4457</v>
      </c>
      <c r="B1311" t="s">
        <v>4458</v>
      </c>
      <c r="C1311" s="183">
        <v>-727611</v>
      </c>
      <c r="D1311" t="s">
        <v>160</v>
      </c>
      <c r="E1311" s="183">
        <v>-727611</v>
      </c>
      <c r="F1311" t="s">
        <v>269</v>
      </c>
      <c r="G1311" t="s">
        <v>160</v>
      </c>
      <c r="H1311" t="s">
        <v>270</v>
      </c>
      <c r="I1311">
        <v>0</v>
      </c>
    </row>
    <row r="1312" spans="1:9" ht="15" customHeight="1">
      <c r="A1312" s="182" t="s">
        <v>4939</v>
      </c>
      <c r="B1312" t="s">
        <v>4940</v>
      </c>
      <c r="C1312" s="183">
        <v>-50354</v>
      </c>
      <c r="D1312" t="s">
        <v>160</v>
      </c>
      <c r="E1312" s="183">
        <v>-50354</v>
      </c>
      <c r="F1312" t="s">
        <v>269</v>
      </c>
      <c r="G1312" t="s">
        <v>160</v>
      </c>
      <c r="H1312" t="s">
        <v>270</v>
      </c>
      <c r="I1312">
        <v>0</v>
      </c>
    </row>
    <row r="1313" spans="1:9" ht="15" customHeight="1">
      <c r="A1313" s="182" t="s">
        <v>6372</v>
      </c>
      <c r="B1313" t="s">
        <v>6373</v>
      </c>
      <c r="C1313" s="183">
        <v>-2091120</v>
      </c>
      <c r="D1313" t="s">
        <v>160</v>
      </c>
      <c r="E1313" s="183">
        <v>-2091120</v>
      </c>
      <c r="F1313" t="s">
        <v>269</v>
      </c>
      <c r="G1313" t="s">
        <v>160</v>
      </c>
      <c r="H1313" t="s">
        <v>270</v>
      </c>
      <c r="I1313">
        <v>0</v>
      </c>
    </row>
    <row r="1314" spans="1:9" ht="15" customHeight="1">
      <c r="A1314" s="182" t="s">
        <v>6374</v>
      </c>
      <c r="B1314" t="s">
        <v>6375</v>
      </c>
      <c r="C1314">
        <v>-152</v>
      </c>
      <c r="D1314" t="s">
        <v>160</v>
      </c>
      <c r="E1314">
        <v>-152</v>
      </c>
      <c r="F1314" t="s">
        <v>269</v>
      </c>
      <c r="G1314" t="s">
        <v>160</v>
      </c>
      <c r="H1314" t="s">
        <v>270</v>
      </c>
      <c r="I1314">
        <v>0</v>
      </c>
    </row>
    <row r="1315" spans="1:9" ht="15" customHeight="1">
      <c r="A1315" s="182" t="s">
        <v>6376</v>
      </c>
      <c r="B1315" t="s">
        <v>6377</v>
      </c>
      <c r="C1315" s="183">
        <v>-1952964</v>
      </c>
      <c r="D1315" t="s">
        <v>160</v>
      </c>
      <c r="E1315" s="183">
        <v>-1952964</v>
      </c>
      <c r="F1315" t="s">
        <v>269</v>
      </c>
      <c r="G1315" t="s">
        <v>160</v>
      </c>
      <c r="H1315" t="s">
        <v>270</v>
      </c>
      <c r="I1315">
        <v>0</v>
      </c>
    </row>
    <row r="1316" spans="1:9" ht="15" customHeight="1">
      <c r="A1316" s="182" t="s">
        <v>6378</v>
      </c>
      <c r="B1316" t="s">
        <v>6379</v>
      </c>
      <c r="C1316" s="183">
        <v>-7547918</v>
      </c>
      <c r="D1316" t="s">
        <v>160</v>
      </c>
      <c r="E1316" s="183">
        <v>-7547918</v>
      </c>
      <c r="F1316" t="s">
        <v>269</v>
      </c>
      <c r="G1316" t="s">
        <v>160</v>
      </c>
      <c r="H1316" t="s">
        <v>270</v>
      </c>
      <c r="I1316">
        <v>0</v>
      </c>
    </row>
    <row r="1317" spans="1:9" ht="15" customHeight="1">
      <c r="A1317" s="182" t="s">
        <v>4459</v>
      </c>
      <c r="B1317" t="s">
        <v>4460</v>
      </c>
      <c r="C1317" t="s">
        <v>160</v>
      </c>
      <c r="D1317" s="183">
        <v>-86251</v>
      </c>
      <c r="E1317" s="183">
        <v>-86251</v>
      </c>
      <c r="F1317" t="s">
        <v>360</v>
      </c>
      <c r="G1317">
        <v>-12.5</v>
      </c>
      <c r="H1317" t="s">
        <v>270</v>
      </c>
      <c r="I1317">
        <v>0</v>
      </c>
    </row>
    <row r="1318" spans="1:9" ht="15" customHeight="1">
      <c r="A1318" s="182" t="s">
        <v>6380</v>
      </c>
      <c r="B1318" t="s">
        <v>6381</v>
      </c>
      <c r="C1318" t="s">
        <v>160</v>
      </c>
      <c r="D1318" s="183">
        <v>-44161</v>
      </c>
      <c r="E1318" s="183">
        <v>-44161</v>
      </c>
      <c r="F1318" t="s">
        <v>360</v>
      </c>
      <c r="G1318">
        <v>-6.4</v>
      </c>
      <c r="H1318" t="s">
        <v>270</v>
      </c>
      <c r="I1318">
        <v>0</v>
      </c>
    </row>
    <row r="1319" spans="1:9" ht="15" customHeight="1">
      <c r="A1319" s="182" t="s">
        <v>6382</v>
      </c>
      <c r="B1319" t="s">
        <v>6383</v>
      </c>
      <c r="C1319" t="s">
        <v>160</v>
      </c>
      <c r="D1319" s="183">
        <v>-40366</v>
      </c>
      <c r="E1319" s="183">
        <v>-40366</v>
      </c>
      <c r="F1319" t="s">
        <v>360</v>
      </c>
      <c r="G1319">
        <v>-5.85</v>
      </c>
      <c r="H1319" t="s">
        <v>270</v>
      </c>
      <c r="I1319">
        <v>0</v>
      </c>
    </row>
    <row r="1320" spans="1:9" ht="15" customHeight="1">
      <c r="A1320" s="182" t="s">
        <v>2036</v>
      </c>
      <c r="B1320" t="s">
        <v>2037</v>
      </c>
      <c r="C1320" s="183">
        <v>-5456447009</v>
      </c>
      <c r="D1320" s="183">
        <v>-3085246</v>
      </c>
      <c r="E1320" s="183">
        <v>-5459532255</v>
      </c>
      <c r="F1320" t="s">
        <v>269</v>
      </c>
      <c r="G1320">
        <v>-447.13</v>
      </c>
      <c r="H1320" t="s">
        <v>270</v>
      </c>
      <c r="I1320">
        <v>0</v>
      </c>
    </row>
    <row r="1321" spans="1:9" ht="15" customHeight="1">
      <c r="A1321" s="182" t="s">
        <v>2038</v>
      </c>
      <c r="B1321" t="s">
        <v>2039</v>
      </c>
      <c r="C1321" s="183">
        <v>-958043004</v>
      </c>
      <c r="D1321" t="s">
        <v>160</v>
      </c>
      <c r="E1321" s="183">
        <v>-958043004</v>
      </c>
      <c r="F1321" t="s">
        <v>269</v>
      </c>
      <c r="G1321" t="s">
        <v>160</v>
      </c>
      <c r="H1321" t="s">
        <v>270</v>
      </c>
      <c r="I1321">
        <v>0</v>
      </c>
    </row>
    <row r="1322" spans="1:9" ht="15" customHeight="1">
      <c r="A1322" s="182" t="s">
        <v>2040</v>
      </c>
      <c r="B1322" t="s">
        <v>2041</v>
      </c>
      <c r="C1322" s="183">
        <v>-301684811</v>
      </c>
      <c r="D1322" t="s">
        <v>160</v>
      </c>
      <c r="E1322" s="183">
        <v>-301684811</v>
      </c>
      <c r="F1322" t="s">
        <v>269</v>
      </c>
      <c r="G1322" t="s">
        <v>160</v>
      </c>
      <c r="H1322" t="s">
        <v>270</v>
      </c>
      <c r="I1322">
        <v>0</v>
      </c>
    </row>
    <row r="1323" spans="1:9" ht="15" customHeight="1">
      <c r="A1323" s="182" t="s">
        <v>2042</v>
      </c>
      <c r="B1323" t="s">
        <v>2043</v>
      </c>
      <c r="C1323" s="183">
        <v>-862157062</v>
      </c>
      <c r="D1323" t="s">
        <v>160</v>
      </c>
      <c r="E1323" s="183">
        <v>-862157062</v>
      </c>
      <c r="F1323" t="s">
        <v>269</v>
      </c>
      <c r="G1323" t="s">
        <v>160</v>
      </c>
      <c r="H1323" t="s">
        <v>270</v>
      </c>
      <c r="I1323">
        <v>0</v>
      </c>
    </row>
    <row r="1324" spans="1:9" ht="15" customHeight="1">
      <c r="A1324" s="182" t="s">
        <v>2044</v>
      </c>
      <c r="B1324" t="s">
        <v>2045</v>
      </c>
      <c r="C1324" s="183">
        <v>-112835087</v>
      </c>
      <c r="D1324" t="s">
        <v>160</v>
      </c>
      <c r="E1324" s="183">
        <v>-112835087</v>
      </c>
      <c r="F1324" t="s">
        <v>269</v>
      </c>
      <c r="G1324" t="s">
        <v>160</v>
      </c>
      <c r="H1324" t="s">
        <v>270</v>
      </c>
      <c r="I1324">
        <v>0</v>
      </c>
    </row>
    <row r="1325" spans="1:9" ht="15" customHeight="1">
      <c r="A1325" s="182" t="s">
        <v>2046</v>
      </c>
      <c r="B1325" t="s">
        <v>2047</v>
      </c>
      <c r="C1325" s="183">
        <v>-2362376</v>
      </c>
      <c r="D1325" t="s">
        <v>160</v>
      </c>
      <c r="E1325" s="183">
        <v>-2362376</v>
      </c>
      <c r="F1325" t="s">
        <v>269</v>
      </c>
      <c r="G1325" t="s">
        <v>160</v>
      </c>
      <c r="H1325" t="s">
        <v>270</v>
      </c>
      <c r="I1325">
        <v>0</v>
      </c>
    </row>
    <row r="1326" spans="1:9" ht="15" customHeight="1">
      <c r="A1326" s="182" t="s">
        <v>2048</v>
      </c>
      <c r="B1326" t="s">
        <v>2049</v>
      </c>
      <c r="C1326" s="183">
        <v>-1067435254</v>
      </c>
      <c r="D1326" t="s">
        <v>160</v>
      </c>
      <c r="E1326" s="183">
        <v>-1067435254</v>
      </c>
      <c r="F1326" t="s">
        <v>269</v>
      </c>
      <c r="G1326" t="s">
        <v>160</v>
      </c>
      <c r="H1326" t="s">
        <v>270</v>
      </c>
      <c r="I1326">
        <v>0</v>
      </c>
    </row>
    <row r="1327" spans="1:9" ht="15" customHeight="1">
      <c r="A1327" s="182" t="s">
        <v>2050</v>
      </c>
      <c r="B1327" t="s">
        <v>2051</v>
      </c>
      <c r="C1327" s="183">
        <v>-410093336</v>
      </c>
      <c r="D1327" t="s">
        <v>160</v>
      </c>
      <c r="E1327" s="183">
        <v>-410093336</v>
      </c>
      <c r="F1327" t="s">
        <v>269</v>
      </c>
      <c r="G1327" t="s">
        <v>160</v>
      </c>
      <c r="H1327" t="s">
        <v>270</v>
      </c>
      <c r="I1327">
        <v>0</v>
      </c>
    </row>
    <row r="1328" spans="1:9" ht="15" customHeight="1">
      <c r="A1328" s="182" t="s">
        <v>2052</v>
      </c>
      <c r="B1328" t="s">
        <v>2053</v>
      </c>
      <c r="C1328" s="183">
        <v>-250280881</v>
      </c>
      <c r="D1328" t="s">
        <v>160</v>
      </c>
      <c r="E1328" s="183">
        <v>-250280881</v>
      </c>
      <c r="F1328" t="s">
        <v>269</v>
      </c>
      <c r="G1328" t="s">
        <v>160</v>
      </c>
      <c r="H1328" t="s">
        <v>270</v>
      </c>
      <c r="I1328">
        <v>0</v>
      </c>
    </row>
    <row r="1329" spans="1:9" ht="15" customHeight="1">
      <c r="A1329" s="182" t="s">
        <v>2054</v>
      </c>
      <c r="B1329" t="s">
        <v>2055</v>
      </c>
      <c r="C1329" s="183">
        <v>-291014718</v>
      </c>
      <c r="D1329" t="s">
        <v>160</v>
      </c>
      <c r="E1329" s="183">
        <v>-291014718</v>
      </c>
      <c r="F1329" t="s">
        <v>269</v>
      </c>
      <c r="G1329" t="s">
        <v>160</v>
      </c>
      <c r="H1329" t="s">
        <v>270</v>
      </c>
      <c r="I1329">
        <v>0</v>
      </c>
    </row>
    <row r="1330" spans="1:9" ht="15" customHeight="1">
      <c r="A1330" s="182" t="s">
        <v>2056</v>
      </c>
      <c r="B1330" t="s">
        <v>2057</v>
      </c>
      <c r="C1330" s="183">
        <v>-121180104</v>
      </c>
      <c r="D1330" t="s">
        <v>160</v>
      </c>
      <c r="E1330" s="183">
        <v>-121180104</v>
      </c>
      <c r="F1330" t="s">
        <v>269</v>
      </c>
      <c r="G1330" t="s">
        <v>160</v>
      </c>
      <c r="H1330" t="s">
        <v>270</v>
      </c>
      <c r="I1330">
        <v>0</v>
      </c>
    </row>
    <row r="1331" spans="1:9" ht="15" customHeight="1">
      <c r="A1331" s="182" t="s">
        <v>2058</v>
      </c>
      <c r="B1331" t="s">
        <v>2059</v>
      </c>
      <c r="C1331" s="183">
        <v>-61049651</v>
      </c>
      <c r="D1331" t="s">
        <v>160</v>
      </c>
      <c r="E1331" s="183">
        <v>-61049651</v>
      </c>
      <c r="F1331" t="s">
        <v>269</v>
      </c>
      <c r="G1331" t="s">
        <v>160</v>
      </c>
      <c r="H1331" t="s">
        <v>270</v>
      </c>
      <c r="I1331">
        <v>0</v>
      </c>
    </row>
    <row r="1332" spans="1:9" ht="15" customHeight="1">
      <c r="A1332" s="182" t="s">
        <v>2060</v>
      </c>
      <c r="B1332" t="s">
        <v>2061</v>
      </c>
      <c r="C1332" s="183">
        <v>-1584386</v>
      </c>
      <c r="D1332" t="s">
        <v>160</v>
      </c>
      <c r="E1332" s="183">
        <v>-1584386</v>
      </c>
      <c r="F1332" t="s">
        <v>269</v>
      </c>
      <c r="G1332" t="s">
        <v>160</v>
      </c>
      <c r="H1332" t="s">
        <v>270</v>
      </c>
      <c r="I1332">
        <v>0</v>
      </c>
    </row>
    <row r="1333" spans="1:9" ht="15" customHeight="1">
      <c r="A1333" s="182" t="s">
        <v>2062</v>
      </c>
      <c r="B1333" t="s">
        <v>2063</v>
      </c>
      <c r="C1333" s="183">
        <v>-12552461</v>
      </c>
      <c r="D1333" t="s">
        <v>160</v>
      </c>
      <c r="E1333" s="183">
        <v>-12552461</v>
      </c>
      <c r="F1333" t="s">
        <v>269</v>
      </c>
      <c r="G1333" t="s">
        <v>160</v>
      </c>
      <c r="H1333" t="s">
        <v>270</v>
      </c>
      <c r="I1333">
        <v>0</v>
      </c>
    </row>
    <row r="1334" spans="1:9" ht="15" customHeight="1">
      <c r="A1334" s="182" t="s">
        <v>2064</v>
      </c>
      <c r="B1334" t="s">
        <v>2065</v>
      </c>
      <c r="C1334" s="183">
        <v>-103357478</v>
      </c>
      <c r="D1334" t="s">
        <v>160</v>
      </c>
      <c r="E1334" s="183">
        <v>-103357478</v>
      </c>
      <c r="F1334" t="s">
        <v>269</v>
      </c>
      <c r="G1334" t="s">
        <v>160</v>
      </c>
      <c r="H1334" t="s">
        <v>270</v>
      </c>
      <c r="I1334">
        <v>0</v>
      </c>
    </row>
    <row r="1335" spans="1:9" ht="15" customHeight="1">
      <c r="A1335" s="182" t="s">
        <v>2066</v>
      </c>
      <c r="B1335" t="s">
        <v>2067</v>
      </c>
      <c r="C1335" s="183">
        <v>-12699962</v>
      </c>
      <c r="D1335" t="s">
        <v>160</v>
      </c>
      <c r="E1335" s="183">
        <v>-12699962</v>
      </c>
      <c r="F1335" t="s">
        <v>269</v>
      </c>
      <c r="G1335" t="s">
        <v>160</v>
      </c>
      <c r="H1335" t="s">
        <v>270</v>
      </c>
      <c r="I1335">
        <v>0</v>
      </c>
    </row>
    <row r="1336" spans="1:9" ht="15" customHeight="1">
      <c r="A1336" s="182" t="s">
        <v>4941</v>
      </c>
      <c r="B1336" t="s">
        <v>4942</v>
      </c>
      <c r="C1336" s="183">
        <v>-3023961</v>
      </c>
      <c r="D1336" t="s">
        <v>160</v>
      </c>
      <c r="E1336" s="183">
        <v>-3023961</v>
      </c>
      <c r="F1336" t="s">
        <v>269</v>
      </c>
      <c r="G1336" t="s">
        <v>160</v>
      </c>
      <c r="H1336" t="s">
        <v>270</v>
      </c>
      <c r="I1336">
        <v>0</v>
      </c>
    </row>
    <row r="1337" spans="1:9" ht="15" customHeight="1">
      <c r="A1337" s="182" t="s">
        <v>6384</v>
      </c>
      <c r="B1337" t="s">
        <v>6385</v>
      </c>
      <c r="C1337" s="183">
        <v>-717173832</v>
      </c>
      <c r="D1337" t="s">
        <v>160</v>
      </c>
      <c r="E1337" s="183">
        <v>-717173832</v>
      </c>
      <c r="F1337" t="s">
        <v>269</v>
      </c>
      <c r="G1337" t="s">
        <v>160</v>
      </c>
      <c r="H1337" t="s">
        <v>270</v>
      </c>
      <c r="I1337">
        <v>0</v>
      </c>
    </row>
    <row r="1338" spans="1:9" ht="15" customHeight="1">
      <c r="A1338" s="182" t="s">
        <v>6386</v>
      </c>
      <c r="B1338" t="s">
        <v>6387</v>
      </c>
      <c r="C1338" s="183">
        <v>-40545</v>
      </c>
      <c r="D1338" t="s">
        <v>160</v>
      </c>
      <c r="E1338" s="183">
        <v>-40545</v>
      </c>
      <c r="F1338" t="s">
        <v>269</v>
      </c>
      <c r="G1338" t="s">
        <v>160</v>
      </c>
      <c r="H1338" t="s">
        <v>270</v>
      </c>
      <c r="I1338">
        <v>0</v>
      </c>
    </row>
    <row r="1339" spans="1:9" ht="15" customHeight="1">
      <c r="A1339" s="182" t="s">
        <v>6388</v>
      </c>
      <c r="B1339" t="s">
        <v>6389</v>
      </c>
      <c r="C1339" s="183">
        <v>-57380441</v>
      </c>
      <c r="D1339" t="s">
        <v>160</v>
      </c>
      <c r="E1339" s="183">
        <v>-57380441</v>
      </c>
      <c r="F1339" t="s">
        <v>269</v>
      </c>
      <c r="G1339" t="s">
        <v>160</v>
      </c>
      <c r="H1339" t="s">
        <v>270</v>
      </c>
      <c r="I1339">
        <v>0</v>
      </c>
    </row>
    <row r="1340" spans="1:9" ht="15" customHeight="1">
      <c r="A1340" s="182" t="s">
        <v>6390</v>
      </c>
      <c r="B1340" t="s">
        <v>6391</v>
      </c>
      <c r="C1340" s="183">
        <v>-110497659</v>
      </c>
      <c r="D1340" t="s">
        <v>160</v>
      </c>
      <c r="E1340" s="183">
        <v>-110497659</v>
      </c>
      <c r="F1340" t="s">
        <v>269</v>
      </c>
      <c r="G1340" t="s">
        <v>160</v>
      </c>
      <c r="H1340" t="s">
        <v>270</v>
      </c>
      <c r="I1340">
        <v>0</v>
      </c>
    </row>
    <row r="1341" spans="1:9" ht="15" customHeight="1">
      <c r="A1341" s="182" t="s">
        <v>4461</v>
      </c>
      <c r="B1341" t="s">
        <v>4462</v>
      </c>
      <c r="C1341" t="s">
        <v>160</v>
      </c>
      <c r="D1341" s="183">
        <v>-1982471</v>
      </c>
      <c r="E1341" s="183">
        <v>-1982471</v>
      </c>
      <c r="F1341" t="s">
        <v>360</v>
      </c>
      <c r="G1341">
        <v>-287.31</v>
      </c>
      <c r="H1341" t="s">
        <v>270</v>
      </c>
      <c r="I1341">
        <v>0</v>
      </c>
    </row>
    <row r="1342" spans="1:9" ht="15" customHeight="1">
      <c r="A1342" s="182" t="s">
        <v>6392</v>
      </c>
      <c r="B1342" t="s">
        <v>6393</v>
      </c>
      <c r="C1342" t="s">
        <v>160</v>
      </c>
      <c r="D1342" s="183">
        <v>-467758</v>
      </c>
      <c r="E1342" s="183">
        <v>-467758</v>
      </c>
      <c r="F1342" t="s">
        <v>360</v>
      </c>
      <c r="G1342">
        <v>-67.790000000000006</v>
      </c>
      <c r="H1342" t="s">
        <v>270</v>
      </c>
      <c r="I1342">
        <v>0</v>
      </c>
    </row>
    <row r="1343" spans="1:9" ht="15" customHeight="1">
      <c r="A1343" s="182" t="s">
        <v>6394</v>
      </c>
      <c r="B1343" t="s">
        <v>6395</v>
      </c>
      <c r="C1343" t="s">
        <v>160</v>
      </c>
      <c r="D1343" s="183">
        <v>-635017</v>
      </c>
      <c r="E1343" s="183">
        <v>-635017</v>
      </c>
      <c r="F1343" t="s">
        <v>360</v>
      </c>
      <c r="G1343">
        <v>-92.03</v>
      </c>
      <c r="H1343" t="s">
        <v>270</v>
      </c>
      <c r="I1343">
        <v>0</v>
      </c>
    </row>
    <row r="1344" spans="1:9" ht="15" customHeight="1">
      <c r="A1344" s="182" t="s">
        <v>2070</v>
      </c>
      <c r="B1344" t="s">
        <v>2071</v>
      </c>
      <c r="C1344" s="183">
        <v>4132547476</v>
      </c>
      <c r="D1344" s="183">
        <v>37971238</v>
      </c>
      <c r="E1344" s="183">
        <v>4170518714</v>
      </c>
      <c r="F1344" t="s">
        <v>269</v>
      </c>
      <c r="G1344" s="184">
        <v>5502.99</v>
      </c>
      <c r="H1344" t="s">
        <v>270</v>
      </c>
      <c r="I1344">
        <v>0</v>
      </c>
    </row>
    <row r="1345" spans="1:9" ht="15" customHeight="1">
      <c r="A1345" s="182" t="s">
        <v>2072</v>
      </c>
      <c r="B1345" t="s">
        <v>1970</v>
      </c>
      <c r="C1345" s="183">
        <v>15832721807</v>
      </c>
      <c r="D1345" s="183">
        <v>40803733</v>
      </c>
      <c r="E1345" s="183">
        <v>15873525540</v>
      </c>
      <c r="F1345" t="s">
        <v>269</v>
      </c>
      <c r="G1345" s="184">
        <v>5913.49</v>
      </c>
      <c r="H1345" t="s">
        <v>270</v>
      </c>
      <c r="I1345">
        <v>0</v>
      </c>
    </row>
    <row r="1346" spans="1:9" ht="15" customHeight="1">
      <c r="A1346" s="182" t="s">
        <v>2073</v>
      </c>
      <c r="B1346" t="s">
        <v>2074</v>
      </c>
      <c r="C1346" s="183">
        <v>3773973596</v>
      </c>
      <c r="D1346" t="s">
        <v>160</v>
      </c>
      <c r="E1346" s="183">
        <v>3773973596</v>
      </c>
      <c r="F1346" t="s">
        <v>269</v>
      </c>
      <c r="G1346" t="s">
        <v>160</v>
      </c>
      <c r="H1346" t="s">
        <v>270</v>
      </c>
      <c r="I1346">
        <v>0</v>
      </c>
    </row>
    <row r="1347" spans="1:9" ht="15" customHeight="1">
      <c r="A1347" s="182" t="s">
        <v>2075</v>
      </c>
      <c r="B1347" t="s">
        <v>2076</v>
      </c>
      <c r="C1347" s="183">
        <v>647185693</v>
      </c>
      <c r="D1347" t="s">
        <v>160</v>
      </c>
      <c r="E1347" s="183">
        <v>647185693</v>
      </c>
      <c r="F1347" t="s">
        <v>269</v>
      </c>
      <c r="G1347" t="s">
        <v>160</v>
      </c>
      <c r="H1347" t="s">
        <v>270</v>
      </c>
      <c r="I1347">
        <v>0</v>
      </c>
    </row>
    <row r="1348" spans="1:9" ht="15" customHeight="1">
      <c r="A1348" s="182" t="s">
        <v>2077</v>
      </c>
      <c r="B1348" t="s">
        <v>2078</v>
      </c>
      <c r="C1348" s="183">
        <v>2107833853</v>
      </c>
      <c r="D1348" t="s">
        <v>160</v>
      </c>
      <c r="E1348" s="183">
        <v>2107833853</v>
      </c>
      <c r="F1348" t="s">
        <v>269</v>
      </c>
      <c r="G1348" t="s">
        <v>160</v>
      </c>
      <c r="H1348" t="s">
        <v>270</v>
      </c>
      <c r="I1348">
        <v>0</v>
      </c>
    </row>
    <row r="1349" spans="1:9" ht="15" customHeight="1">
      <c r="A1349" s="182" t="s">
        <v>2079</v>
      </c>
      <c r="B1349" t="s">
        <v>2080</v>
      </c>
      <c r="C1349" s="183">
        <v>276235831</v>
      </c>
      <c r="D1349" t="s">
        <v>160</v>
      </c>
      <c r="E1349" s="183">
        <v>276235831</v>
      </c>
      <c r="F1349" t="s">
        <v>269</v>
      </c>
      <c r="G1349" t="s">
        <v>160</v>
      </c>
      <c r="H1349" t="s">
        <v>270</v>
      </c>
      <c r="I1349">
        <v>0</v>
      </c>
    </row>
    <row r="1350" spans="1:9" ht="15" customHeight="1">
      <c r="A1350" s="182" t="s">
        <v>6396</v>
      </c>
      <c r="B1350" t="s">
        <v>6397</v>
      </c>
      <c r="C1350" s="183">
        <v>4705282</v>
      </c>
      <c r="D1350" t="s">
        <v>160</v>
      </c>
      <c r="E1350" s="183">
        <v>4705282</v>
      </c>
      <c r="F1350" t="s">
        <v>269</v>
      </c>
      <c r="G1350" t="s">
        <v>160</v>
      </c>
      <c r="H1350" t="s">
        <v>270</v>
      </c>
      <c r="I1350">
        <v>0</v>
      </c>
    </row>
    <row r="1351" spans="1:9" ht="15" customHeight="1">
      <c r="A1351" s="182" t="s">
        <v>2083</v>
      </c>
      <c r="B1351" t="s">
        <v>2084</v>
      </c>
      <c r="C1351" s="183">
        <v>2573984</v>
      </c>
      <c r="D1351" t="s">
        <v>160</v>
      </c>
      <c r="E1351" s="183">
        <v>2573984</v>
      </c>
      <c r="F1351" t="s">
        <v>269</v>
      </c>
      <c r="G1351" t="s">
        <v>160</v>
      </c>
      <c r="H1351" t="s">
        <v>270</v>
      </c>
      <c r="I1351">
        <v>0</v>
      </c>
    </row>
    <row r="1352" spans="1:9" ht="15" customHeight="1">
      <c r="A1352" s="182" t="s">
        <v>2081</v>
      </c>
      <c r="B1352" t="s">
        <v>2082</v>
      </c>
      <c r="C1352" s="183">
        <v>3447072</v>
      </c>
      <c r="D1352" t="s">
        <v>160</v>
      </c>
      <c r="E1352" s="183">
        <v>3447072</v>
      </c>
      <c r="F1352" t="s">
        <v>269</v>
      </c>
      <c r="G1352" t="s">
        <v>160</v>
      </c>
      <c r="H1352" t="s">
        <v>270</v>
      </c>
      <c r="I1352">
        <v>0</v>
      </c>
    </row>
    <row r="1353" spans="1:9" ht="15" customHeight="1">
      <c r="A1353" s="182" t="s">
        <v>2085</v>
      </c>
      <c r="B1353" t="s">
        <v>2086</v>
      </c>
      <c r="C1353" s="183">
        <v>3600145934</v>
      </c>
      <c r="D1353" t="s">
        <v>160</v>
      </c>
      <c r="E1353" s="183">
        <v>3600145934</v>
      </c>
      <c r="F1353" t="s">
        <v>269</v>
      </c>
      <c r="G1353" t="s">
        <v>160</v>
      </c>
      <c r="H1353" t="s">
        <v>270</v>
      </c>
      <c r="I1353">
        <v>0</v>
      </c>
    </row>
    <row r="1354" spans="1:9" ht="15" customHeight="1">
      <c r="A1354" s="182" t="s">
        <v>2087</v>
      </c>
      <c r="B1354" t="s">
        <v>2088</v>
      </c>
      <c r="C1354" s="183">
        <v>1145900814</v>
      </c>
      <c r="D1354" t="s">
        <v>160</v>
      </c>
      <c r="E1354" s="183">
        <v>1145900814</v>
      </c>
      <c r="F1354" t="s">
        <v>269</v>
      </c>
      <c r="G1354" t="s">
        <v>160</v>
      </c>
      <c r="H1354" t="s">
        <v>270</v>
      </c>
      <c r="I1354">
        <v>0</v>
      </c>
    </row>
    <row r="1355" spans="1:9" ht="15" customHeight="1">
      <c r="A1355" s="182" t="s">
        <v>2089</v>
      </c>
      <c r="B1355" t="s">
        <v>2090</v>
      </c>
      <c r="C1355" s="183">
        <v>1205350938</v>
      </c>
      <c r="D1355" t="s">
        <v>160</v>
      </c>
      <c r="E1355" s="183">
        <v>1205350938</v>
      </c>
      <c r="F1355" t="s">
        <v>269</v>
      </c>
      <c r="G1355" t="s">
        <v>160</v>
      </c>
      <c r="H1355" t="s">
        <v>270</v>
      </c>
      <c r="I1355">
        <v>0</v>
      </c>
    </row>
    <row r="1356" spans="1:9" ht="15" customHeight="1">
      <c r="A1356" s="182" t="s">
        <v>2095</v>
      </c>
      <c r="B1356" t="s">
        <v>2096</v>
      </c>
      <c r="C1356" s="183">
        <v>736936068</v>
      </c>
      <c r="D1356" t="s">
        <v>160</v>
      </c>
      <c r="E1356" s="183">
        <v>736936068</v>
      </c>
      <c r="F1356" t="s">
        <v>269</v>
      </c>
      <c r="G1356" t="s">
        <v>160</v>
      </c>
      <c r="H1356" t="s">
        <v>270</v>
      </c>
      <c r="I1356">
        <v>0</v>
      </c>
    </row>
    <row r="1357" spans="1:9" ht="15" customHeight="1">
      <c r="A1357" s="182" t="s">
        <v>2091</v>
      </c>
      <c r="B1357" t="s">
        <v>2092</v>
      </c>
      <c r="C1357" s="183">
        <v>1078189069</v>
      </c>
      <c r="D1357" t="s">
        <v>160</v>
      </c>
      <c r="E1357" s="183">
        <v>1078189069</v>
      </c>
      <c r="F1357" t="s">
        <v>269</v>
      </c>
      <c r="G1357" t="s">
        <v>160</v>
      </c>
      <c r="H1357" t="s">
        <v>270</v>
      </c>
      <c r="I1357">
        <v>0</v>
      </c>
    </row>
    <row r="1358" spans="1:9" ht="15" customHeight="1">
      <c r="A1358" s="182" t="s">
        <v>2093</v>
      </c>
      <c r="B1358" t="s">
        <v>2094</v>
      </c>
      <c r="C1358" s="183">
        <v>410555138</v>
      </c>
      <c r="D1358" t="s">
        <v>160</v>
      </c>
      <c r="E1358" s="183">
        <v>410555138</v>
      </c>
      <c r="F1358" t="s">
        <v>269</v>
      </c>
      <c r="G1358" t="s">
        <v>160</v>
      </c>
      <c r="H1358" t="s">
        <v>270</v>
      </c>
      <c r="I1358">
        <v>0</v>
      </c>
    </row>
    <row r="1359" spans="1:9" ht="15" customHeight="1">
      <c r="A1359" s="182" t="s">
        <v>2097</v>
      </c>
      <c r="B1359" t="s">
        <v>2098</v>
      </c>
      <c r="C1359" s="183">
        <v>19671286</v>
      </c>
      <c r="D1359" t="s">
        <v>160</v>
      </c>
      <c r="E1359" s="183">
        <v>19671286</v>
      </c>
      <c r="F1359" t="s">
        <v>269</v>
      </c>
      <c r="G1359" t="s">
        <v>160</v>
      </c>
      <c r="H1359" t="s">
        <v>270</v>
      </c>
      <c r="I1359">
        <v>0</v>
      </c>
    </row>
    <row r="1360" spans="1:9" ht="15" customHeight="1">
      <c r="A1360" s="182" t="s">
        <v>2099</v>
      </c>
      <c r="B1360" t="s">
        <v>2100</v>
      </c>
      <c r="C1360" s="183">
        <v>9401170</v>
      </c>
      <c r="D1360" t="s">
        <v>160</v>
      </c>
      <c r="E1360" s="183">
        <v>9401170</v>
      </c>
      <c r="F1360" t="s">
        <v>269</v>
      </c>
      <c r="G1360" t="s">
        <v>160</v>
      </c>
      <c r="H1360" t="s">
        <v>270</v>
      </c>
      <c r="I1360">
        <v>0</v>
      </c>
    </row>
    <row r="1361" spans="1:9" ht="15" customHeight="1">
      <c r="A1361" s="182" t="s">
        <v>2101</v>
      </c>
      <c r="B1361" t="s">
        <v>2102</v>
      </c>
      <c r="C1361" s="183">
        <v>19657166</v>
      </c>
      <c r="D1361" t="s">
        <v>160</v>
      </c>
      <c r="E1361" s="183">
        <v>19657166</v>
      </c>
      <c r="F1361" t="s">
        <v>269</v>
      </c>
      <c r="G1361" t="s">
        <v>160</v>
      </c>
      <c r="H1361" t="s">
        <v>270</v>
      </c>
      <c r="I1361">
        <v>0</v>
      </c>
    </row>
    <row r="1362" spans="1:9" ht="15" customHeight="1">
      <c r="A1362" s="182" t="s">
        <v>2103</v>
      </c>
      <c r="B1362" t="s">
        <v>2104</v>
      </c>
      <c r="C1362" s="183">
        <v>92131615</v>
      </c>
      <c r="D1362" t="s">
        <v>160</v>
      </c>
      <c r="E1362" s="183">
        <v>92131615</v>
      </c>
      <c r="F1362" t="s">
        <v>269</v>
      </c>
      <c r="G1362" t="s">
        <v>160</v>
      </c>
      <c r="H1362" t="s">
        <v>270</v>
      </c>
      <c r="I1362">
        <v>0</v>
      </c>
    </row>
    <row r="1363" spans="1:9" ht="15" customHeight="1">
      <c r="A1363" s="182" t="s">
        <v>2105</v>
      </c>
      <c r="B1363" t="s">
        <v>2106</v>
      </c>
      <c r="C1363" s="183">
        <v>92999574</v>
      </c>
      <c r="D1363" t="s">
        <v>160</v>
      </c>
      <c r="E1363" s="183">
        <v>92999574</v>
      </c>
      <c r="F1363" t="s">
        <v>269</v>
      </c>
      <c r="G1363" t="s">
        <v>160</v>
      </c>
      <c r="H1363" t="s">
        <v>270</v>
      </c>
      <c r="I1363">
        <v>0</v>
      </c>
    </row>
    <row r="1364" spans="1:9" ht="15" customHeight="1">
      <c r="A1364" s="182" t="s">
        <v>5775</v>
      </c>
      <c r="B1364" t="s">
        <v>5776</v>
      </c>
      <c r="C1364" s="183">
        <v>5552868</v>
      </c>
      <c r="D1364" t="s">
        <v>160</v>
      </c>
      <c r="E1364" s="183">
        <v>5552868</v>
      </c>
      <c r="F1364" t="s">
        <v>269</v>
      </c>
      <c r="G1364" t="s">
        <v>160</v>
      </c>
      <c r="H1364" t="s">
        <v>270</v>
      </c>
      <c r="I1364">
        <v>0</v>
      </c>
    </row>
    <row r="1365" spans="1:9" ht="15" customHeight="1">
      <c r="A1365" s="182" t="s">
        <v>4945</v>
      </c>
      <c r="B1365" t="s">
        <v>4946</v>
      </c>
      <c r="C1365" s="183">
        <v>161599629</v>
      </c>
      <c r="D1365" t="s">
        <v>160</v>
      </c>
      <c r="E1365" s="183">
        <v>161599629</v>
      </c>
      <c r="F1365" t="s">
        <v>269</v>
      </c>
      <c r="G1365" t="s">
        <v>160</v>
      </c>
      <c r="H1365" t="s">
        <v>270</v>
      </c>
      <c r="I1365">
        <v>0</v>
      </c>
    </row>
    <row r="1366" spans="1:9" ht="15" customHeight="1">
      <c r="A1366" s="182" t="s">
        <v>4947</v>
      </c>
      <c r="B1366" t="s">
        <v>4948</v>
      </c>
      <c r="C1366" s="183">
        <v>30768675</v>
      </c>
      <c r="D1366" t="s">
        <v>160</v>
      </c>
      <c r="E1366" s="183">
        <v>30768675</v>
      </c>
      <c r="F1366" t="s">
        <v>269</v>
      </c>
      <c r="G1366" t="s">
        <v>160</v>
      </c>
      <c r="H1366" t="s">
        <v>270</v>
      </c>
      <c r="I1366">
        <v>0</v>
      </c>
    </row>
    <row r="1367" spans="1:9" ht="15" customHeight="1">
      <c r="A1367" s="182" t="s">
        <v>6398</v>
      </c>
      <c r="B1367" t="s">
        <v>6399</v>
      </c>
      <c r="C1367" s="183">
        <v>84678296</v>
      </c>
      <c r="D1367" t="s">
        <v>160</v>
      </c>
      <c r="E1367" s="183">
        <v>84678296</v>
      </c>
      <c r="F1367" t="s">
        <v>269</v>
      </c>
      <c r="G1367" t="s">
        <v>160</v>
      </c>
      <c r="H1367" t="s">
        <v>270</v>
      </c>
      <c r="I1367">
        <v>0</v>
      </c>
    </row>
    <row r="1368" spans="1:9" ht="15" customHeight="1">
      <c r="A1368" s="182" t="s">
        <v>6400</v>
      </c>
      <c r="B1368" t="s">
        <v>6401</v>
      </c>
      <c r="C1368" s="183">
        <v>323228256</v>
      </c>
      <c r="D1368" t="s">
        <v>160</v>
      </c>
      <c r="E1368" s="183">
        <v>323228256</v>
      </c>
      <c r="F1368" t="s">
        <v>269</v>
      </c>
      <c r="G1368" t="s">
        <v>160</v>
      </c>
      <c r="H1368" t="s">
        <v>270</v>
      </c>
      <c r="I1368">
        <v>0</v>
      </c>
    </row>
    <row r="1369" spans="1:9" ht="15" customHeight="1">
      <c r="A1369" s="182" t="s">
        <v>2109</v>
      </c>
      <c r="B1369" t="s">
        <v>2110</v>
      </c>
      <c r="C1369" t="s">
        <v>160</v>
      </c>
      <c r="D1369" s="183">
        <v>4941997</v>
      </c>
      <c r="E1369" s="183">
        <v>4941997</v>
      </c>
      <c r="F1369" t="s">
        <v>360</v>
      </c>
      <c r="G1369">
        <v>716.22</v>
      </c>
      <c r="H1369" t="s">
        <v>270</v>
      </c>
      <c r="I1369">
        <v>0</v>
      </c>
    </row>
    <row r="1370" spans="1:9" ht="15" customHeight="1">
      <c r="A1370" s="182" t="s">
        <v>6402</v>
      </c>
      <c r="B1370" t="s">
        <v>6403</v>
      </c>
      <c r="C1370" t="s">
        <v>160</v>
      </c>
      <c r="D1370" s="183">
        <v>31397088</v>
      </c>
      <c r="E1370" s="183">
        <v>31397088</v>
      </c>
      <c r="F1370" t="s">
        <v>360</v>
      </c>
      <c r="G1370" s="184">
        <v>4550.2299999999996</v>
      </c>
      <c r="H1370" t="s">
        <v>270</v>
      </c>
      <c r="I1370">
        <v>0</v>
      </c>
    </row>
    <row r="1371" spans="1:9" ht="15" customHeight="1">
      <c r="A1371" s="182" t="s">
        <v>5779</v>
      </c>
      <c r="B1371" t="s">
        <v>5780</v>
      </c>
      <c r="C1371" t="s">
        <v>160</v>
      </c>
      <c r="D1371" s="183">
        <v>4429664</v>
      </c>
      <c r="E1371" s="183">
        <v>4429664</v>
      </c>
      <c r="F1371" t="s">
        <v>360</v>
      </c>
      <c r="G1371">
        <v>641.97</v>
      </c>
      <c r="H1371" t="s">
        <v>270</v>
      </c>
      <c r="I1371">
        <v>0</v>
      </c>
    </row>
    <row r="1372" spans="1:9" ht="15" customHeight="1">
      <c r="A1372" s="182" t="s">
        <v>6404</v>
      </c>
      <c r="B1372" t="s">
        <v>6405</v>
      </c>
      <c r="C1372" t="s">
        <v>160</v>
      </c>
      <c r="D1372" s="183">
        <v>34984</v>
      </c>
      <c r="E1372" s="183">
        <v>34984</v>
      </c>
      <c r="F1372" t="s">
        <v>360</v>
      </c>
      <c r="G1372">
        <v>5.07</v>
      </c>
      <c r="H1372" t="s">
        <v>270</v>
      </c>
      <c r="I1372">
        <v>0</v>
      </c>
    </row>
    <row r="1373" spans="1:9" ht="15" customHeight="1">
      <c r="A1373" s="182" t="s">
        <v>2111</v>
      </c>
      <c r="B1373" t="s">
        <v>2112</v>
      </c>
      <c r="C1373" s="183">
        <v>224199505</v>
      </c>
      <c r="D1373" t="s">
        <v>160</v>
      </c>
      <c r="E1373" s="183">
        <v>224199505</v>
      </c>
      <c r="F1373" t="s">
        <v>269</v>
      </c>
      <c r="G1373" t="s">
        <v>160</v>
      </c>
      <c r="H1373" t="s">
        <v>270</v>
      </c>
      <c r="I1373">
        <v>0</v>
      </c>
    </row>
    <row r="1374" spans="1:9" ht="15" customHeight="1">
      <c r="A1374" s="182" t="s">
        <v>2113</v>
      </c>
      <c r="B1374" t="s">
        <v>2114</v>
      </c>
      <c r="C1374" s="183">
        <v>224199505</v>
      </c>
      <c r="D1374" t="s">
        <v>160</v>
      </c>
      <c r="E1374" s="183">
        <v>224199505</v>
      </c>
      <c r="F1374" t="s">
        <v>269</v>
      </c>
      <c r="G1374" t="s">
        <v>160</v>
      </c>
      <c r="H1374" t="s">
        <v>270</v>
      </c>
      <c r="I1374">
        <v>0</v>
      </c>
    </row>
    <row r="1375" spans="1:9" ht="15" customHeight="1">
      <c r="A1375" s="182" t="s">
        <v>2115</v>
      </c>
      <c r="B1375" t="s">
        <v>2116</v>
      </c>
      <c r="C1375" s="183">
        <v>-3705890906</v>
      </c>
      <c r="D1375" s="183">
        <v>-1329306</v>
      </c>
      <c r="E1375" s="183">
        <v>-3707220212</v>
      </c>
      <c r="F1375" t="s">
        <v>269</v>
      </c>
      <c r="G1375">
        <v>-192.65</v>
      </c>
      <c r="H1375" t="s">
        <v>270</v>
      </c>
      <c r="I1375">
        <v>0</v>
      </c>
    </row>
    <row r="1376" spans="1:9" ht="15" customHeight="1">
      <c r="A1376" s="182" t="s">
        <v>2117</v>
      </c>
      <c r="B1376" t="s">
        <v>2118</v>
      </c>
      <c r="C1376" s="183">
        <v>-907743423</v>
      </c>
      <c r="D1376" t="s">
        <v>160</v>
      </c>
      <c r="E1376" s="183">
        <v>-907743423</v>
      </c>
      <c r="F1376" t="s">
        <v>269</v>
      </c>
      <c r="G1376" t="s">
        <v>160</v>
      </c>
      <c r="H1376" t="s">
        <v>270</v>
      </c>
      <c r="I1376">
        <v>0</v>
      </c>
    </row>
    <row r="1377" spans="1:9" ht="15" customHeight="1">
      <c r="A1377" s="182" t="s">
        <v>2119</v>
      </c>
      <c r="B1377" t="s">
        <v>2120</v>
      </c>
      <c r="C1377" s="183">
        <v>-155072226</v>
      </c>
      <c r="D1377" t="s">
        <v>160</v>
      </c>
      <c r="E1377" s="183">
        <v>-155072226</v>
      </c>
      <c r="F1377" t="s">
        <v>269</v>
      </c>
      <c r="G1377" t="s">
        <v>160</v>
      </c>
      <c r="H1377" t="s">
        <v>270</v>
      </c>
      <c r="I1377">
        <v>0</v>
      </c>
    </row>
    <row r="1378" spans="1:9" ht="15" customHeight="1">
      <c r="A1378" s="182" t="s">
        <v>4465</v>
      </c>
      <c r="B1378" t="s">
        <v>4466</v>
      </c>
      <c r="C1378" s="183">
        <v>-421349468</v>
      </c>
      <c r="D1378" t="s">
        <v>160</v>
      </c>
      <c r="E1378" s="183">
        <v>-421349468</v>
      </c>
      <c r="F1378" t="s">
        <v>269</v>
      </c>
      <c r="G1378" t="s">
        <v>160</v>
      </c>
      <c r="H1378" t="s">
        <v>270</v>
      </c>
      <c r="I1378">
        <v>0</v>
      </c>
    </row>
    <row r="1379" spans="1:9" ht="15" customHeight="1">
      <c r="A1379" s="182" t="s">
        <v>4467</v>
      </c>
      <c r="B1379" t="s">
        <v>4468</v>
      </c>
      <c r="C1379" s="183">
        <v>-71524676</v>
      </c>
      <c r="D1379" t="s">
        <v>160</v>
      </c>
      <c r="E1379" s="183">
        <v>-71524676</v>
      </c>
      <c r="F1379" t="s">
        <v>269</v>
      </c>
      <c r="G1379" t="s">
        <v>160</v>
      </c>
      <c r="H1379" t="s">
        <v>270</v>
      </c>
      <c r="I1379">
        <v>0</v>
      </c>
    </row>
    <row r="1380" spans="1:9" ht="15" customHeight="1">
      <c r="A1380" s="182" t="s">
        <v>6406</v>
      </c>
      <c r="B1380" t="s">
        <v>6407</v>
      </c>
      <c r="C1380" s="183">
        <v>-292693</v>
      </c>
      <c r="D1380" t="s">
        <v>160</v>
      </c>
      <c r="E1380" s="183">
        <v>-292693</v>
      </c>
      <c r="F1380" t="s">
        <v>269</v>
      </c>
      <c r="G1380" t="s">
        <v>160</v>
      </c>
      <c r="H1380" t="s">
        <v>270</v>
      </c>
      <c r="I1380">
        <v>0</v>
      </c>
    </row>
    <row r="1381" spans="1:9" ht="15" customHeight="1">
      <c r="A1381" s="182" t="s">
        <v>2121</v>
      </c>
      <c r="B1381" t="s">
        <v>2122</v>
      </c>
      <c r="C1381" s="183">
        <v>-224199505</v>
      </c>
      <c r="D1381" t="s">
        <v>160</v>
      </c>
      <c r="E1381" s="183">
        <v>-224199505</v>
      </c>
      <c r="F1381" t="s">
        <v>269</v>
      </c>
      <c r="G1381" t="s">
        <v>160</v>
      </c>
      <c r="H1381" t="s">
        <v>270</v>
      </c>
      <c r="I1381">
        <v>0</v>
      </c>
    </row>
    <row r="1382" spans="1:9" ht="15" customHeight="1">
      <c r="A1382" s="182" t="s">
        <v>4469</v>
      </c>
      <c r="B1382" t="s">
        <v>4470</v>
      </c>
      <c r="C1382" s="183">
        <v>-849086</v>
      </c>
      <c r="D1382" t="s">
        <v>160</v>
      </c>
      <c r="E1382" s="183">
        <v>-849086</v>
      </c>
      <c r="F1382" t="s">
        <v>269</v>
      </c>
      <c r="G1382" t="s">
        <v>160</v>
      </c>
      <c r="H1382" t="s">
        <v>270</v>
      </c>
      <c r="I1382">
        <v>0</v>
      </c>
    </row>
    <row r="1383" spans="1:9" ht="15" customHeight="1">
      <c r="A1383" s="182" t="s">
        <v>2123</v>
      </c>
      <c r="B1383" t="s">
        <v>2124</v>
      </c>
      <c r="C1383" s="183">
        <v>-791919962</v>
      </c>
      <c r="D1383" t="s">
        <v>160</v>
      </c>
      <c r="E1383" s="183">
        <v>-791919962</v>
      </c>
      <c r="F1383" t="s">
        <v>269</v>
      </c>
      <c r="G1383" t="s">
        <v>160</v>
      </c>
      <c r="H1383" t="s">
        <v>270</v>
      </c>
      <c r="I1383">
        <v>0</v>
      </c>
    </row>
    <row r="1384" spans="1:9" ht="15" customHeight="1">
      <c r="A1384" s="182" t="s">
        <v>2125</v>
      </c>
      <c r="B1384" t="s">
        <v>2126</v>
      </c>
      <c r="C1384" s="183">
        <v>-245997584</v>
      </c>
      <c r="D1384" t="s">
        <v>160</v>
      </c>
      <c r="E1384" s="183">
        <v>-245997584</v>
      </c>
      <c r="F1384" t="s">
        <v>269</v>
      </c>
      <c r="G1384" t="s">
        <v>160</v>
      </c>
      <c r="H1384" t="s">
        <v>270</v>
      </c>
      <c r="I1384">
        <v>0</v>
      </c>
    </row>
    <row r="1385" spans="1:9" ht="15" customHeight="1">
      <c r="A1385" s="182" t="s">
        <v>2127</v>
      </c>
      <c r="B1385" t="s">
        <v>2128</v>
      </c>
      <c r="C1385" s="183">
        <v>-291185789</v>
      </c>
      <c r="D1385" t="s">
        <v>160</v>
      </c>
      <c r="E1385" s="183">
        <v>-291185789</v>
      </c>
      <c r="F1385" t="s">
        <v>269</v>
      </c>
      <c r="G1385" t="s">
        <v>160</v>
      </c>
      <c r="H1385" t="s">
        <v>270</v>
      </c>
      <c r="I1385">
        <v>0</v>
      </c>
    </row>
    <row r="1386" spans="1:9" ht="15" customHeight="1">
      <c r="A1386" s="182" t="s">
        <v>2129</v>
      </c>
      <c r="B1386" t="s">
        <v>2130</v>
      </c>
      <c r="C1386" s="183">
        <v>-163230971</v>
      </c>
      <c r="D1386" t="s">
        <v>160</v>
      </c>
      <c r="E1386" s="183">
        <v>-163230971</v>
      </c>
      <c r="F1386" t="s">
        <v>269</v>
      </c>
      <c r="G1386" t="s">
        <v>160</v>
      </c>
      <c r="H1386" t="s">
        <v>270</v>
      </c>
      <c r="I1386">
        <v>0</v>
      </c>
    </row>
    <row r="1387" spans="1:9" ht="15" customHeight="1">
      <c r="A1387" s="182" t="s">
        <v>2131</v>
      </c>
      <c r="B1387" t="s">
        <v>2132</v>
      </c>
      <c r="C1387" s="183">
        <v>-260101606</v>
      </c>
      <c r="D1387" t="s">
        <v>160</v>
      </c>
      <c r="E1387" s="183">
        <v>-260101606</v>
      </c>
      <c r="F1387" t="s">
        <v>269</v>
      </c>
      <c r="G1387" t="s">
        <v>160</v>
      </c>
      <c r="H1387" t="s">
        <v>270</v>
      </c>
      <c r="I1387">
        <v>0</v>
      </c>
    </row>
    <row r="1388" spans="1:9" ht="15" customHeight="1">
      <c r="A1388" s="182" t="s">
        <v>2133</v>
      </c>
      <c r="B1388" t="s">
        <v>2134</v>
      </c>
      <c r="C1388" s="183">
        <v>-100416416</v>
      </c>
      <c r="D1388" t="s">
        <v>160</v>
      </c>
      <c r="E1388" s="183">
        <v>-100416416</v>
      </c>
      <c r="F1388" t="s">
        <v>269</v>
      </c>
      <c r="G1388" t="s">
        <v>160</v>
      </c>
      <c r="H1388" t="s">
        <v>270</v>
      </c>
      <c r="I1388">
        <v>0</v>
      </c>
    </row>
    <row r="1389" spans="1:9" ht="15" customHeight="1">
      <c r="A1389" s="182" t="s">
        <v>2135</v>
      </c>
      <c r="B1389" t="s">
        <v>2136</v>
      </c>
      <c r="C1389" s="183">
        <v>-1107205</v>
      </c>
      <c r="D1389" t="s">
        <v>160</v>
      </c>
      <c r="E1389" s="183">
        <v>-1107205</v>
      </c>
      <c r="F1389" t="s">
        <v>269</v>
      </c>
      <c r="G1389" t="s">
        <v>160</v>
      </c>
      <c r="H1389" t="s">
        <v>270</v>
      </c>
      <c r="I1389">
        <v>0</v>
      </c>
    </row>
    <row r="1390" spans="1:9" ht="15" customHeight="1">
      <c r="A1390" s="182" t="s">
        <v>6408</v>
      </c>
      <c r="B1390" t="s">
        <v>6409</v>
      </c>
      <c r="C1390" s="183">
        <v>-1066218</v>
      </c>
      <c r="D1390" t="s">
        <v>160</v>
      </c>
      <c r="E1390" s="183">
        <v>-1066218</v>
      </c>
      <c r="F1390" t="s">
        <v>269</v>
      </c>
      <c r="G1390" t="s">
        <v>160</v>
      </c>
      <c r="H1390" t="s">
        <v>270</v>
      </c>
      <c r="I1390">
        <v>0</v>
      </c>
    </row>
    <row r="1391" spans="1:9" ht="15" customHeight="1">
      <c r="A1391" s="182" t="s">
        <v>2137</v>
      </c>
      <c r="B1391" t="s">
        <v>2138</v>
      </c>
      <c r="C1391" s="183">
        <v>-1643416</v>
      </c>
      <c r="D1391" t="s">
        <v>160</v>
      </c>
      <c r="E1391" s="183">
        <v>-1643416</v>
      </c>
      <c r="F1391" t="s">
        <v>269</v>
      </c>
      <c r="G1391" t="s">
        <v>160</v>
      </c>
      <c r="H1391" t="s">
        <v>270</v>
      </c>
      <c r="I1391">
        <v>0</v>
      </c>
    </row>
    <row r="1392" spans="1:9" ht="15" customHeight="1">
      <c r="A1392" s="182" t="s">
        <v>2139</v>
      </c>
      <c r="B1392" t="s">
        <v>2140</v>
      </c>
      <c r="C1392" s="183">
        <v>-10624816</v>
      </c>
      <c r="D1392" t="s">
        <v>160</v>
      </c>
      <c r="E1392" s="183">
        <v>-10624816</v>
      </c>
      <c r="F1392" t="s">
        <v>269</v>
      </c>
      <c r="G1392" t="s">
        <v>160</v>
      </c>
      <c r="H1392" t="s">
        <v>270</v>
      </c>
      <c r="I1392">
        <v>0</v>
      </c>
    </row>
    <row r="1393" spans="1:9" ht="15" customHeight="1">
      <c r="A1393" s="182" t="s">
        <v>2141</v>
      </c>
      <c r="B1393" t="s">
        <v>2142</v>
      </c>
      <c r="C1393" s="183">
        <v>-12954962</v>
      </c>
      <c r="D1393" t="s">
        <v>160</v>
      </c>
      <c r="E1393" s="183">
        <v>-12954962</v>
      </c>
      <c r="F1393" t="s">
        <v>269</v>
      </c>
      <c r="G1393" t="s">
        <v>160</v>
      </c>
      <c r="H1393" t="s">
        <v>270</v>
      </c>
      <c r="I1393">
        <v>0</v>
      </c>
    </row>
    <row r="1394" spans="1:9" ht="15" customHeight="1">
      <c r="A1394" s="182" t="s">
        <v>4953</v>
      </c>
      <c r="B1394" t="s">
        <v>4954</v>
      </c>
      <c r="C1394" s="183">
        <v>-2560702</v>
      </c>
      <c r="D1394" t="s">
        <v>160</v>
      </c>
      <c r="E1394" s="183">
        <v>-2560702</v>
      </c>
      <c r="F1394" t="s">
        <v>269</v>
      </c>
      <c r="G1394" t="s">
        <v>160</v>
      </c>
      <c r="H1394" t="s">
        <v>270</v>
      </c>
      <c r="I1394">
        <v>0</v>
      </c>
    </row>
    <row r="1395" spans="1:9" ht="15" customHeight="1">
      <c r="A1395" s="182" t="s">
        <v>4955</v>
      </c>
      <c r="B1395" t="s">
        <v>4956</v>
      </c>
      <c r="C1395" s="183">
        <v>-1070892</v>
      </c>
      <c r="D1395" t="s">
        <v>160</v>
      </c>
      <c r="E1395" s="183">
        <v>-1070892</v>
      </c>
      <c r="F1395" t="s">
        <v>269</v>
      </c>
      <c r="G1395" t="s">
        <v>160</v>
      </c>
      <c r="H1395" t="s">
        <v>270</v>
      </c>
      <c r="I1395">
        <v>0</v>
      </c>
    </row>
    <row r="1396" spans="1:9" ht="15" customHeight="1">
      <c r="A1396" s="182" t="s">
        <v>6410</v>
      </c>
      <c r="B1396" t="s">
        <v>6377</v>
      </c>
      <c r="C1396" s="183">
        <v>-7850452</v>
      </c>
      <c r="D1396" t="s">
        <v>160</v>
      </c>
      <c r="E1396" s="183">
        <v>-7850452</v>
      </c>
      <c r="F1396" t="s">
        <v>269</v>
      </c>
      <c r="G1396" t="s">
        <v>160</v>
      </c>
      <c r="H1396" t="s">
        <v>270</v>
      </c>
      <c r="I1396">
        <v>0</v>
      </c>
    </row>
    <row r="1397" spans="1:9" ht="15" customHeight="1">
      <c r="A1397" s="182" t="s">
        <v>6411</v>
      </c>
      <c r="B1397" t="s">
        <v>6379</v>
      </c>
      <c r="C1397" s="183">
        <v>-33128838</v>
      </c>
      <c r="D1397" t="s">
        <v>160</v>
      </c>
      <c r="E1397" s="183">
        <v>-33128838</v>
      </c>
      <c r="F1397" t="s">
        <v>269</v>
      </c>
      <c r="G1397" t="s">
        <v>160</v>
      </c>
      <c r="H1397" t="s">
        <v>270</v>
      </c>
      <c r="I1397">
        <v>0</v>
      </c>
    </row>
    <row r="1398" spans="1:9" ht="15" customHeight="1">
      <c r="A1398" s="182" t="s">
        <v>4473</v>
      </c>
      <c r="B1398" t="s">
        <v>4474</v>
      </c>
      <c r="C1398" t="s">
        <v>160</v>
      </c>
      <c r="D1398" s="183">
        <v>-647782</v>
      </c>
      <c r="E1398" s="183">
        <v>-647782</v>
      </c>
      <c r="F1398" t="s">
        <v>360</v>
      </c>
      <c r="G1398">
        <v>-93.88</v>
      </c>
      <c r="H1398" t="s">
        <v>270</v>
      </c>
      <c r="I1398">
        <v>0</v>
      </c>
    </row>
    <row r="1399" spans="1:9" ht="15" customHeight="1">
      <c r="A1399" s="182" t="s">
        <v>5783</v>
      </c>
      <c r="B1399" t="s">
        <v>5784</v>
      </c>
      <c r="C1399" t="s">
        <v>160</v>
      </c>
      <c r="D1399" s="183">
        <v>-681524</v>
      </c>
      <c r="E1399" s="183">
        <v>-681524</v>
      </c>
      <c r="F1399" t="s">
        <v>360</v>
      </c>
      <c r="G1399">
        <v>-98.77</v>
      </c>
      <c r="H1399" t="s">
        <v>270</v>
      </c>
      <c r="I1399">
        <v>0</v>
      </c>
    </row>
    <row r="1400" spans="1:9" ht="15" customHeight="1">
      <c r="A1400" s="182" t="s">
        <v>2143</v>
      </c>
      <c r="B1400" t="s">
        <v>2144</v>
      </c>
      <c r="C1400" s="183">
        <v>-8218482930</v>
      </c>
      <c r="D1400" s="183">
        <v>-1503189</v>
      </c>
      <c r="E1400" s="183">
        <v>-8219986119</v>
      </c>
      <c r="F1400" t="s">
        <v>269</v>
      </c>
      <c r="G1400">
        <v>-217.85</v>
      </c>
      <c r="H1400" t="s">
        <v>270</v>
      </c>
      <c r="I1400">
        <v>0</v>
      </c>
    </row>
    <row r="1401" spans="1:9" ht="15" customHeight="1">
      <c r="A1401" s="182" t="s">
        <v>2145</v>
      </c>
      <c r="B1401" t="s">
        <v>2146</v>
      </c>
      <c r="C1401" s="183">
        <v>-1513851172</v>
      </c>
      <c r="D1401" t="s">
        <v>160</v>
      </c>
      <c r="E1401" s="183">
        <v>-1513851172</v>
      </c>
      <c r="F1401" t="s">
        <v>269</v>
      </c>
      <c r="G1401" t="s">
        <v>160</v>
      </c>
      <c r="H1401" t="s">
        <v>270</v>
      </c>
      <c r="I1401">
        <v>0</v>
      </c>
    </row>
    <row r="1402" spans="1:9" ht="15" customHeight="1">
      <c r="A1402" s="182" t="s">
        <v>2147</v>
      </c>
      <c r="B1402" t="s">
        <v>2148</v>
      </c>
      <c r="C1402" s="183">
        <v>-283269938</v>
      </c>
      <c r="D1402" t="s">
        <v>160</v>
      </c>
      <c r="E1402" s="183">
        <v>-283269938</v>
      </c>
      <c r="F1402" t="s">
        <v>269</v>
      </c>
      <c r="G1402" t="s">
        <v>160</v>
      </c>
      <c r="H1402" t="s">
        <v>270</v>
      </c>
      <c r="I1402">
        <v>0</v>
      </c>
    </row>
    <row r="1403" spans="1:9" ht="15" customHeight="1">
      <c r="A1403" s="182" t="s">
        <v>2149</v>
      </c>
      <c r="B1403" t="s">
        <v>2150</v>
      </c>
      <c r="C1403" s="183">
        <v>-1450392668</v>
      </c>
      <c r="D1403" t="s">
        <v>160</v>
      </c>
      <c r="E1403" s="183">
        <v>-1450392668</v>
      </c>
      <c r="F1403" t="s">
        <v>269</v>
      </c>
      <c r="G1403" t="s">
        <v>160</v>
      </c>
      <c r="H1403" t="s">
        <v>270</v>
      </c>
      <c r="I1403">
        <v>0</v>
      </c>
    </row>
    <row r="1404" spans="1:9" ht="15" customHeight="1">
      <c r="A1404" s="182" t="s">
        <v>2151</v>
      </c>
      <c r="B1404" t="s">
        <v>2152</v>
      </c>
      <c r="C1404" s="183">
        <v>-186354069</v>
      </c>
      <c r="D1404" t="s">
        <v>160</v>
      </c>
      <c r="E1404" s="183">
        <v>-186354069</v>
      </c>
      <c r="F1404" t="s">
        <v>269</v>
      </c>
      <c r="G1404" t="s">
        <v>160</v>
      </c>
      <c r="H1404" t="s">
        <v>270</v>
      </c>
      <c r="I1404">
        <v>0</v>
      </c>
    </row>
    <row r="1405" spans="1:9" ht="15" customHeight="1">
      <c r="A1405" s="182" t="s">
        <v>6412</v>
      </c>
      <c r="B1405" t="s">
        <v>6413</v>
      </c>
      <c r="C1405" s="183">
        <v>-3709121</v>
      </c>
      <c r="D1405" t="s">
        <v>160</v>
      </c>
      <c r="E1405" s="183">
        <v>-3709121</v>
      </c>
      <c r="F1405" t="s">
        <v>269</v>
      </c>
      <c r="G1405" t="s">
        <v>160</v>
      </c>
      <c r="H1405" t="s">
        <v>270</v>
      </c>
      <c r="I1405">
        <v>0</v>
      </c>
    </row>
    <row r="1406" spans="1:9" ht="15" customHeight="1">
      <c r="A1406" s="182" t="s">
        <v>2153</v>
      </c>
      <c r="B1406" t="s">
        <v>2154</v>
      </c>
      <c r="C1406" s="183">
        <v>-1449106</v>
      </c>
      <c r="D1406" t="s">
        <v>160</v>
      </c>
      <c r="E1406" s="183">
        <v>-1449106</v>
      </c>
      <c r="F1406" t="s">
        <v>269</v>
      </c>
      <c r="G1406" t="s">
        <v>160</v>
      </c>
      <c r="H1406" t="s">
        <v>270</v>
      </c>
      <c r="I1406">
        <v>0</v>
      </c>
    </row>
    <row r="1407" spans="1:9" ht="15" customHeight="1">
      <c r="A1407" s="182" t="s">
        <v>2155</v>
      </c>
      <c r="B1407" t="s">
        <v>2156</v>
      </c>
      <c r="C1407" s="183">
        <v>-1832446680</v>
      </c>
      <c r="D1407" t="s">
        <v>160</v>
      </c>
      <c r="E1407" s="183">
        <v>-1832446680</v>
      </c>
      <c r="F1407" t="s">
        <v>269</v>
      </c>
      <c r="G1407" t="s">
        <v>160</v>
      </c>
      <c r="H1407" t="s">
        <v>270</v>
      </c>
      <c r="I1407">
        <v>0</v>
      </c>
    </row>
    <row r="1408" spans="1:9" ht="15" customHeight="1">
      <c r="A1408" s="182" t="s">
        <v>2157</v>
      </c>
      <c r="B1408" t="s">
        <v>2158</v>
      </c>
      <c r="C1408" s="183">
        <v>-645486836</v>
      </c>
      <c r="D1408" t="s">
        <v>160</v>
      </c>
      <c r="E1408" s="183">
        <v>-645486836</v>
      </c>
      <c r="F1408" t="s">
        <v>269</v>
      </c>
      <c r="G1408" t="s">
        <v>160</v>
      </c>
      <c r="H1408" t="s">
        <v>270</v>
      </c>
      <c r="I1408">
        <v>0</v>
      </c>
    </row>
    <row r="1409" spans="1:9" ht="15" customHeight="1">
      <c r="A1409" s="182" t="s">
        <v>2159</v>
      </c>
      <c r="B1409" t="s">
        <v>2160</v>
      </c>
      <c r="C1409" s="183">
        <v>-779653318</v>
      </c>
      <c r="D1409" t="s">
        <v>160</v>
      </c>
      <c r="E1409" s="183">
        <v>-779653318</v>
      </c>
      <c r="F1409" t="s">
        <v>269</v>
      </c>
      <c r="G1409" t="s">
        <v>160</v>
      </c>
      <c r="H1409" t="s">
        <v>270</v>
      </c>
      <c r="I1409">
        <v>0</v>
      </c>
    </row>
    <row r="1410" spans="1:9" ht="15" customHeight="1">
      <c r="A1410" s="182" t="s">
        <v>2161</v>
      </c>
      <c r="B1410" t="s">
        <v>2162</v>
      </c>
      <c r="C1410" s="183">
        <v>-501129818</v>
      </c>
      <c r="D1410" t="s">
        <v>160</v>
      </c>
      <c r="E1410" s="183">
        <v>-501129818</v>
      </c>
      <c r="F1410" t="s">
        <v>269</v>
      </c>
      <c r="G1410" t="s">
        <v>160</v>
      </c>
      <c r="H1410" t="s">
        <v>270</v>
      </c>
      <c r="I1410">
        <v>0</v>
      </c>
    </row>
    <row r="1411" spans="1:9" ht="15" customHeight="1">
      <c r="A1411" s="182" t="s">
        <v>2163</v>
      </c>
      <c r="B1411" t="s">
        <v>2164</v>
      </c>
      <c r="C1411" s="183">
        <v>-257182265</v>
      </c>
      <c r="D1411" t="s">
        <v>160</v>
      </c>
      <c r="E1411" s="183">
        <v>-257182265</v>
      </c>
      <c r="F1411" t="s">
        <v>269</v>
      </c>
      <c r="G1411" t="s">
        <v>160</v>
      </c>
      <c r="H1411" t="s">
        <v>270</v>
      </c>
      <c r="I1411">
        <v>0</v>
      </c>
    </row>
    <row r="1412" spans="1:9" ht="15" customHeight="1">
      <c r="A1412" s="182" t="s">
        <v>2165</v>
      </c>
      <c r="B1412" t="s">
        <v>2166</v>
      </c>
      <c r="C1412" s="183">
        <v>-137408179</v>
      </c>
      <c r="D1412" t="s">
        <v>160</v>
      </c>
      <c r="E1412" s="183">
        <v>-137408179</v>
      </c>
      <c r="F1412" t="s">
        <v>269</v>
      </c>
      <c r="G1412" t="s">
        <v>160</v>
      </c>
      <c r="H1412" t="s">
        <v>270</v>
      </c>
      <c r="I1412">
        <v>0</v>
      </c>
    </row>
    <row r="1413" spans="1:9" ht="15" customHeight="1">
      <c r="A1413" s="182" t="s">
        <v>2167</v>
      </c>
      <c r="B1413" t="s">
        <v>2168</v>
      </c>
      <c r="C1413" s="183">
        <v>-801954</v>
      </c>
      <c r="D1413" t="s">
        <v>160</v>
      </c>
      <c r="E1413" s="183">
        <v>-801954</v>
      </c>
      <c r="F1413" t="s">
        <v>269</v>
      </c>
      <c r="G1413" t="s">
        <v>160</v>
      </c>
      <c r="H1413" t="s">
        <v>270</v>
      </c>
      <c r="I1413">
        <v>0</v>
      </c>
    </row>
    <row r="1414" spans="1:9" ht="15" customHeight="1">
      <c r="A1414" s="182" t="s">
        <v>6414</v>
      </c>
      <c r="B1414" t="s">
        <v>6415</v>
      </c>
      <c r="C1414" s="183">
        <v>-6321976</v>
      </c>
      <c r="D1414" t="s">
        <v>160</v>
      </c>
      <c r="E1414" s="183">
        <v>-6321976</v>
      </c>
      <c r="F1414" t="s">
        <v>269</v>
      </c>
      <c r="G1414" t="s">
        <v>160</v>
      </c>
      <c r="H1414" t="s">
        <v>270</v>
      </c>
      <c r="I1414">
        <v>0</v>
      </c>
    </row>
    <row r="1415" spans="1:9" ht="15" customHeight="1">
      <c r="A1415" s="182" t="s">
        <v>2169</v>
      </c>
      <c r="B1415" t="s">
        <v>2170</v>
      </c>
      <c r="C1415" s="183">
        <v>-714141</v>
      </c>
      <c r="D1415" t="s">
        <v>160</v>
      </c>
      <c r="E1415" s="183">
        <v>-714141</v>
      </c>
      <c r="F1415" t="s">
        <v>269</v>
      </c>
      <c r="G1415" t="s">
        <v>160</v>
      </c>
      <c r="H1415" t="s">
        <v>270</v>
      </c>
      <c r="I1415">
        <v>0</v>
      </c>
    </row>
    <row r="1416" spans="1:9" ht="15" customHeight="1">
      <c r="A1416" s="182" t="s">
        <v>2171</v>
      </c>
      <c r="B1416" t="s">
        <v>2172</v>
      </c>
      <c r="C1416" s="183">
        <v>-58671364</v>
      </c>
      <c r="D1416" t="s">
        <v>160</v>
      </c>
      <c r="E1416" s="183">
        <v>-58671364</v>
      </c>
      <c r="F1416" t="s">
        <v>269</v>
      </c>
      <c r="G1416" t="s">
        <v>160</v>
      </c>
      <c r="H1416" t="s">
        <v>270</v>
      </c>
      <c r="I1416">
        <v>0</v>
      </c>
    </row>
    <row r="1417" spans="1:9" ht="15" customHeight="1">
      <c r="A1417" s="182" t="s">
        <v>2173</v>
      </c>
      <c r="B1417" t="s">
        <v>2174</v>
      </c>
      <c r="C1417" s="183">
        <v>-73362607</v>
      </c>
      <c r="D1417" t="s">
        <v>160</v>
      </c>
      <c r="E1417" s="183">
        <v>-73362607</v>
      </c>
      <c r="F1417" t="s">
        <v>269</v>
      </c>
      <c r="G1417" t="s">
        <v>160</v>
      </c>
      <c r="H1417" t="s">
        <v>270</v>
      </c>
      <c r="I1417">
        <v>0</v>
      </c>
    </row>
    <row r="1418" spans="1:9" ht="15" customHeight="1">
      <c r="A1418" s="182" t="s">
        <v>4959</v>
      </c>
      <c r="B1418" t="s">
        <v>4960</v>
      </c>
      <c r="C1418" s="183">
        <v>-156702312</v>
      </c>
      <c r="D1418" t="s">
        <v>160</v>
      </c>
      <c r="E1418" s="183">
        <v>-156702312</v>
      </c>
      <c r="F1418" t="s">
        <v>269</v>
      </c>
      <c r="G1418" t="s">
        <v>160</v>
      </c>
      <c r="H1418" t="s">
        <v>270</v>
      </c>
      <c r="I1418">
        <v>0</v>
      </c>
    </row>
    <row r="1419" spans="1:9" ht="15" customHeight="1">
      <c r="A1419" s="182" t="s">
        <v>4961</v>
      </c>
      <c r="B1419" t="s">
        <v>4962</v>
      </c>
      <c r="C1419" s="183">
        <v>-19234531</v>
      </c>
      <c r="D1419" t="s">
        <v>160</v>
      </c>
      <c r="E1419" s="183">
        <v>-19234531</v>
      </c>
      <c r="F1419" t="s">
        <v>269</v>
      </c>
      <c r="G1419" t="s">
        <v>160</v>
      </c>
      <c r="H1419" t="s">
        <v>270</v>
      </c>
      <c r="I1419">
        <v>0</v>
      </c>
    </row>
    <row r="1420" spans="1:9" ht="15" customHeight="1">
      <c r="A1420" s="182" t="s">
        <v>6416</v>
      </c>
      <c r="B1420" t="s">
        <v>6417</v>
      </c>
      <c r="C1420" s="183">
        <v>-64312689</v>
      </c>
      <c r="D1420" t="s">
        <v>160</v>
      </c>
      <c r="E1420" s="183">
        <v>-64312689</v>
      </c>
      <c r="F1420" t="s">
        <v>269</v>
      </c>
      <c r="G1420" t="s">
        <v>160</v>
      </c>
      <c r="H1420" t="s">
        <v>270</v>
      </c>
      <c r="I1420">
        <v>0</v>
      </c>
    </row>
    <row r="1421" spans="1:9" ht="15" customHeight="1">
      <c r="A1421" s="182" t="s">
        <v>6418</v>
      </c>
      <c r="B1421" t="s">
        <v>6419</v>
      </c>
      <c r="C1421" s="183">
        <v>-246028186</v>
      </c>
      <c r="D1421" t="s">
        <v>160</v>
      </c>
      <c r="E1421" s="183">
        <v>-246028186</v>
      </c>
      <c r="F1421" t="s">
        <v>269</v>
      </c>
      <c r="G1421" t="s">
        <v>160</v>
      </c>
      <c r="H1421" t="s">
        <v>270</v>
      </c>
      <c r="I1421">
        <v>0</v>
      </c>
    </row>
    <row r="1422" spans="1:9" ht="15" customHeight="1">
      <c r="A1422" s="182" t="s">
        <v>2177</v>
      </c>
      <c r="B1422" t="s">
        <v>2178</v>
      </c>
      <c r="C1422" t="s">
        <v>160</v>
      </c>
      <c r="D1422" s="183">
        <v>-462583</v>
      </c>
      <c r="E1422" s="183">
        <v>-462583</v>
      </c>
      <c r="F1422" t="s">
        <v>360</v>
      </c>
      <c r="G1422">
        <v>-67.040000000000006</v>
      </c>
      <c r="H1422" t="s">
        <v>270</v>
      </c>
      <c r="I1422">
        <v>0</v>
      </c>
    </row>
    <row r="1423" spans="1:9" ht="15" customHeight="1">
      <c r="A1423" s="182" t="s">
        <v>5789</v>
      </c>
      <c r="B1423" t="s">
        <v>5784</v>
      </c>
      <c r="C1423" t="s">
        <v>160</v>
      </c>
      <c r="D1423" s="183">
        <v>-1040606</v>
      </c>
      <c r="E1423" s="183">
        <v>-1040606</v>
      </c>
      <c r="F1423" t="s">
        <v>360</v>
      </c>
      <c r="G1423">
        <v>-150.81</v>
      </c>
      <c r="H1423" t="s">
        <v>270</v>
      </c>
      <c r="I1423">
        <v>0</v>
      </c>
    </row>
    <row r="1424" spans="1:9" ht="15" customHeight="1">
      <c r="A1424" s="182" t="s">
        <v>2179</v>
      </c>
      <c r="B1424" t="s">
        <v>2180</v>
      </c>
      <c r="C1424" s="183">
        <v>693670221</v>
      </c>
      <c r="D1424" s="183">
        <v>246234292</v>
      </c>
      <c r="E1424" s="183">
        <v>939904513</v>
      </c>
      <c r="F1424" t="s">
        <v>269</v>
      </c>
      <c r="G1424" s="184">
        <v>35685.56</v>
      </c>
      <c r="H1424" t="s">
        <v>270</v>
      </c>
      <c r="I1424">
        <v>0</v>
      </c>
    </row>
    <row r="1425" spans="1:9" ht="15" customHeight="1">
      <c r="A1425" s="182" t="s">
        <v>2181</v>
      </c>
      <c r="B1425" t="s">
        <v>2182</v>
      </c>
      <c r="C1425" s="183">
        <v>5198753465</v>
      </c>
      <c r="D1425" s="183">
        <v>881895194</v>
      </c>
      <c r="E1425" s="183">
        <v>6080648659</v>
      </c>
      <c r="F1425" t="s">
        <v>269</v>
      </c>
      <c r="G1425" s="184">
        <v>127808.86</v>
      </c>
      <c r="H1425" t="s">
        <v>270</v>
      </c>
      <c r="I1425">
        <v>0</v>
      </c>
    </row>
    <row r="1426" spans="1:9" ht="15" customHeight="1">
      <c r="A1426" s="182" t="s">
        <v>2183</v>
      </c>
      <c r="B1426" t="s">
        <v>2184</v>
      </c>
      <c r="C1426" s="183">
        <v>795185668</v>
      </c>
      <c r="D1426" t="s">
        <v>160</v>
      </c>
      <c r="E1426" s="183">
        <v>795185668</v>
      </c>
      <c r="F1426" t="s">
        <v>269</v>
      </c>
      <c r="G1426" t="s">
        <v>160</v>
      </c>
      <c r="H1426" t="s">
        <v>270</v>
      </c>
      <c r="I1426">
        <v>0</v>
      </c>
    </row>
    <row r="1427" spans="1:9" ht="15" customHeight="1">
      <c r="A1427" s="182" t="s">
        <v>2185</v>
      </c>
      <c r="B1427" t="s">
        <v>2186</v>
      </c>
      <c r="C1427" s="183">
        <v>1097422380</v>
      </c>
      <c r="D1427" t="s">
        <v>160</v>
      </c>
      <c r="E1427" s="183">
        <v>1097422380</v>
      </c>
      <c r="F1427" t="s">
        <v>269</v>
      </c>
      <c r="G1427" t="s">
        <v>160</v>
      </c>
      <c r="H1427" t="s">
        <v>270</v>
      </c>
      <c r="I1427">
        <v>0</v>
      </c>
    </row>
    <row r="1428" spans="1:9" ht="15" customHeight="1">
      <c r="A1428" s="182" t="s">
        <v>2187</v>
      </c>
      <c r="B1428" t="s">
        <v>2188</v>
      </c>
      <c r="C1428" s="183">
        <v>587605952</v>
      </c>
      <c r="D1428" t="s">
        <v>160</v>
      </c>
      <c r="E1428" s="183">
        <v>587605952</v>
      </c>
      <c r="F1428" t="s">
        <v>269</v>
      </c>
      <c r="G1428" t="s">
        <v>160</v>
      </c>
      <c r="H1428" t="s">
        <v>270</v>
      </c>
      <c r="I1428">
        <v>0</v>
      </c>
    </row>
    <row r="1429" spans="1:9" ht="15" customHeight="1">
      <c r="A1429" s="182" t="s">
        <v>2189</v>
      </c>
      <c r="B1429" t="s">
        <v>6420</v>
      </c>
      <c r="C1429" s="183">
        <v>524161499</v>
      </c>
      <c r="D1429" t="s">
        <v>160</v>
      </c>
      <c r="E1429" s="183">
        <v>524161499</v>
      </c>
      <c r="F1429" t="s">
        <v>269</v>
      </c>
      <c r="G1429" t="s">
        <v>160</v>
      </c>
      <c r="H1429" t="s">
        <v>270</v>
      </c>
      <c r="I1429">
        <v>0</v>
      </c>
    </row>
    <row r="1430" spans="1:9" ht="15" customHeight="1">
      <c r="A1430" s="182" t="s">
        <v>2191</v>
      </c>
      <c r="B1430" t="s">
        <v>2192</v>
      </c>
      <c r="C1430" s="183">
        <v>114288655</v>
      </c>
      <c r="D1430" t="s">
        <v>160</v>
      </c>
      <c r="E1430" s="183">
        <v>114288655</v>
      </c>
      <c r="F1430" t="s">
        <v>269</v>
      </c>
      <c r="G1430" t="s">
        <v>160</v>
      </c>
      <c r="H1430" t="s">
        <v>270</v>
      </c>
      <c r="I1430">
        <v>0</v>
      </c>
    </row>
    <row r="1431" spans="1:9" ht="15" customHeight="1">
      <c r="A1431" s="182" t="s">
        <v>2193</v>
      </c>
      <c r="B1431" t="s">
        <v>2194</v>
      </c>
      <c r="C1431" s="183">
        <v>874027847</v>
      </c>
      <c r="D1431" t="s">
        <v>160</v>
      </c>
      <c r="E1431" s="183">
        <v>874027847</v>
      </c>
      <c r="F1431" t="s">
        <v>269</v>
      </c>
      <c r="G1431" t="s">
        <v>160</v>
      </c>
      <c r="H1431" t="s">
        <v>270</v>
      </c>
      <c r="I1431">
        <v>0</v>
      </c>
    </row>
    <row r="1432" spans="1:9" ht="15" customHeight="1">
      <c r="A1432" s="182" t="s">
        <v>2195</v>
      </c>
      <c r="B1432" t="s">
        <v>2196</v>
      </c>
      <c r="C1432" s="183">
        <v>296521394</v>
      </c>
      <c r="D1432" t="s">
        <v>160</v>
      </c>
      <c r="E1432" s="183">
        <v>296521394</v>
      </c>
      <c r="F1432" t="s">
        <v>269</v>
      </c>
      <c r="G1432" t="s">
        <v>160</v>
      </c>
      <c r="H1432" t="s">
        <v>270</v>
      </c>
      <c r="I1432">
        <v>0</v>
      </c>
    </row>
    <row r="1433" spans="1:9" ht="15" customHeight="1">
      <c r="A1433" s="182" t="s">
        <v>2197</v>
      </c>
      <c r="B1433" t="s">
        <v>2194</v>
      </c>
      <c r="C1433" s="183">
        <v>339990429</v>
      </c>
      <c r="D1433" t="s">
        <v>160</v>
      </c>
      <c r="E1433" s="183">
        <v>339990429</v>
      </c>
      <c r="F1433" t="s">
        <v>269</v>
      </c>
      <c r="G1433" t="s">
        <v>160</v>
      </c>
      <c r="H1433" t="s">
        <v>270</v>
      </c>
      <c r="I1433">
        <v>0</v>
      </c>
    </row>
    <row r="1434" spans="1:9" ht="15" customHeight="1">
      <c r="A1434" s="182" t="s">
        <v>2198</v>
      </c>
      <c r="B1434" t="s">
        <v>4963</v>
      </c>
      <c r="C1434" s="183">
        <v>158419957</v>
      </c>
      <c r="D1434" t="s">
        <v>160</v>
      </c>
      <c r="E1434" s="183">
        <v>158419957</v>
      </c>
      <c r="F1434" t="s">
        <v>269</v>
      </c>
      <c r="G1434" t="s">
        <v>160</v>
      </c>
      <c r="H1434" t="s">
        <v>270</v>
      </c>
      <c r="I1434">
        <v>0</v>
      </c>
    </row>
    <row r="1435" spans="1:9" ht="15" customHeight="1">
      <c r="A1435" s="182" t="s">
        <v>2199</v>
      </c>
      <c r="B1435" t="s">
        <v>2200</v>
      </c>
      <c r="C1435" s="183">
        <v>1064440</v>
      </c>
      <c r="D1435" t="s">
        <v>160</v>
      </c>
      <c r="E1435" s="183">
        <v>1064440</v>
      </c>
      <c r="F1435" t="s">
        <v>269</v>
      </c>
      <c r="G1435" t="s">
        <v>160</v>
      </c>
      <c r="H1435" t="s">
        <v>270</v>
      </c>
      <c r="I1435">
        <v>0</v>
      </c>
    </row>
    <row r="1436" spans="1:9" ht="15" customHeight="1">
      <c r="A1436" s="182" t="s">
        <v>6421</v>
      </c>
      <c r="B1436" t="s">
        <v>6422</v>
      </c>
      <c r="C1436" s="183">
        <v>640438</v>
      </c>
      <c r="D1436" t="s">
        <v>160</v>
      </c>
      <c r="E1436" s="183">
        <v>640438</v>
      </c>
      <c r="F1436" t="s">
        <v>269</v>
      </c>
      <c r="G1436" t="s">
        <v>160</v>
      </c>
      <c r="H1436" t="s">
        <v>270</v>
      </c>
      <c r="I1436">
        <v>0</v>
      </c>
    </row>
    <row r="1437" spans="1:9" ht="15" customHeight="1">
      <c r="A1437" s="182" t="s">
        <v>2201</v>
      </c>
      <c r="B1437" t="s">
        <v>2202</v>
      </c>
      <c r="C1437" s="183">
        <v>6761676</v>
      </c>
      <c r="D1437" t="s">
        <v>160</v>
      </c>
      <c r="E1437" s="183">
        <v>6761676</v>
      </c>
      <c r="F1437" t="s">
        <v>269</v>
      </c>
      <c r="G1437" t="s">
        <v>160</v>
      </c>
      <c r="H1437" t="s">
        <v>270</v>
      </c>
      <c r="I1437">
        <v>0</v>
      </c>
    </row>
    <row r="1438" spans="1:9" ht="15" customHeight="1">
      <c r="A1438" s="182" t="s">
        <v>2203</v>
      </c>
      <c r="B1438" t="s">
        <v>2204</v>
      </c>
      <c r="C1438" s="183">
        <v>126100804</v>
      </c>
      <c r="D1438" t="s">
        <v>160</v>
      </c>
      <c r="E1438" s="183">
        <v>126100804</v>
      </c>
      <c r="F1438" t="s">
        <v>269</v>
      </c>
      <c r="G1438" t="s">
        <v>160</v>
      </c>
      <c r="H1438" t="s">
        <v>270</v>
      </c>
      <c r="I1438">
        <v>0</v>
      </c>
    </row>
    <row r="1439" spans="1:9" ht="15" customHeight="1">
      <c r="A1439" s="182" t="s">
        <v>4964</v>
      </c>
      <c r="B1439" t="s">
        <v>4965</v>
      </c>
      <c r="C1439" s="183">
        <v>72578613</v>
      </c>
      <c r="D1439" t="s">
        <v>160</v>
      </c>
      <c r="E1439" s="183">
        <v>72578613</v>
      </c>
      <c r="F1439" t="s">
        <v>269</v>
      </c>
      <c r="G1439" t="s">
        <v>160</v>
      </c>
      <c r="H1439" t="s">
        <v>270</v>
      </c>
      <c r="I1439">
        <v>0</v>
      </c>
    </row>
    <row r="1440" spans="1:9" ht="15" customHeight="1">
      <c r="A1440" s="182" t="s">
        <v>2205</v>
      </c>
      <c r="B1440" t="s">
        <v>2206</v>
      </c>
      <c r="C1440" s="183">
        <v>181219428</v>
      </c>
      <c r="D1440" t="s">
        <v>160</v>
      </c>
      <c r="E1440" s="183">
        <v>181219428</v>
      </c>
      <c r="F1440" t="s">
        <v>269</v>
      </c>
      <c r="G1440" t="s">
        <v>160</v>
      </c>
      <c r="H1440" t="s">
        <v>270</v>
      </c>
      <c r="I1440">
        <v>0</v>
      </c>
    </row>
    <row r="1441" spans="1:9" ht="15" customHeight="1">
      <c r="A1441" s="182" t="s">
        <v>5796</v>
      </c>
      <c r="B1441" t="s">
        <v>5797</v>
      </c>
      <c r="C1441" s="183">
        <v>10320520</v>
      </c>
      <c r="D1441" t="s">
        <v>160</v>
      </c>
      <c r="E1441" s="183">
        <v>10320520</v>
      </c>
      <c r="F1441" t="s">
        <v>269</v>
      </c>
      <c r="G1441" t="s">
        <v>160</v>
      </c>
      <c r="H1441" t="s">
        <v>270</v>
      </c>
      <c r="I1441">
        <v>0</v>
      </c>
    </row>
    <row r="1442" spans="1:9" ht="15" customHeight="1">
      <c r="A1442" s="182" t="s">
        <v>5794</v>
      </c>
      <c r="B1442" t="s">
        <v>5795</v>
      </c>
      <c r="C1442" s="183">
        <v>7302074</v>
      </c>
      <c r="D1442" t="s">
        <v>160</v>
      </c>
      <c r="E1442" s="183">
        <v>7302074</v>
      </c>
      <c r="F1442" t="s">
        <v>269</v>
      </c>
      <c r="G1442" t="s">
        <v>160</v>
      </c>
      <c r="H1442" t="s">
        <v>270</v>
      </c>
      <c r="I1442">
        <v>0</v>
      </c>
    </row>
    <row r="1443" spans="1:9" ht="15" customHeight="1">
      <c r="A1443" s="182" t="s">
        <v>6423</v>
      </c>
      <c r="B1443" t="s">
        <v>6424</v>
      </c>
      <c r="C1443" s="183">
        <v>5141691</v>
      </c>
      <c r="D1443" t="s">
        <v>160</v>
      </c>
      <c r="E1443" s="183">
        <v>5141691</v>
      </c>
      <c r="F1443" t="s">
        <v>269</v>
      </c>
      <c r="G1443" t="s">
        <v>160</v>
      </c>
      <c r="H1443" t="s">
        <v>270</v>
      </c>
      <c r="I1443">
        <v>0</v>
      </c>
    </row>
    <row r="1444" spans="1:9" ht="15" customHeight="1">
      <c r="A1444" s="182" t="s">
        <v>2207</v>
      </c>
      <c r="B1444" t="s">
        <v>2208</v>
      </c>
      <c r="C1444" t="s">
        <v>160</v>
      </c>
      <c r="D1444" s="183">
        <v>5456814</v>
      </c>
      <c r="E1444" s="183">
        <v>5456814</v>
      </c>
      <c r="F1444" t="s">
        <v>360</v>
      </c>
      <c r="G1444">
        <v>790.83</v>
      </c>
      <c r="H1444" t="s">
        <v>270</v>
      </c>
      <c r="I1444">
        <v>0</v>
      </c>
    </row>
    <row r="1445" spans="1:9" ht="15" customHeight="1">
      <c r="A1445" s="182" t="s">
        <v>4475</v>
      </c>
      <c r="B1445" t="s">
        <v>4476</v>
      </c>
      <c r="C1445" t="s">
        <v>160</v>
      </c>
      <c r="D1445" s="183">
        <v>10017304</v>
      </c>
      <c r="E1445" s="183">
        <v>10017304</v>
      </c>
      <c r="F1445" t="s">
        <v>360</v>
      </c>
      <c r="G1445" s="184">
        <v>1451.76</v>
      </c>
      <c r="H1445" t="s">
        <v>270</v>
      </c>
      <c r="I1445">
        <v>0</v>
      </c>
    </row>
    <row r="1446" spans="1:9" ht="15" customHeight="1">
      <c r="A1446" s="182" t="s">
        <v>4477</v>
      </c>
      <c r="B1446" t="s">
        <v>4478</v>
      </c>
      <c r="C1446" t="s">
        <v>160</v>
      </c>
      <c r="D1446" s="183">
        <v>48283451</v>
      </c>
      <c r="E1446" s="183">
        <v>48283451</v>
      </c>
      <c r="F1446" t="s">
        <v>360</v>
      </c>
      <c r="G1446" s="184">
        <v>6997.49</v>
      </c>
      <c r="H1446" t="s">
        <v>270</v>
      </c>
      <c r="I1446">
        <v>0</v>
      </c>
    </row>
    <row r="1447" spans="1:9" ht="15" customHeight="1">
      <c r="A1447" s="182" t="s">
        <v>6425</v>
      </c>
      <c r="B1447" t="s">
        <v>6426</v>
      </c>
      <c r="C1447" t="s">
        <v>160</v>
      </c>
      <c r="D1447" s="183">
        <v>2609277</v>
      </c>
      <c r="E1447" s="183">
        <v>2609277</v>
      </c>
      <c r="F1447" t="s">
        <v>360</v>
      </c>
      <c r="G1447">
        <v>378.15</v>
      </c>
      <c r="H1447" t="s">
        <v>270</v>
      </c>
      <c r="I1447">
        <v>0</v>
      </c>
    </row>
    <row r="1448" spans="1:9" ht="15" customHeight="1">
      <c r="A1448" s="182" t="s">
        <v>2209</v>
      </c>
      <c r="B1448" t="s">
        <v>2210</v>
      </c>
      <c r="C1448" t="s">
        <v>160</v>
      </c>
      <c r="D1448" s="183">
        <v>410506036</v>
      </c>
      <c r="E1448" s="183">
        <v>410506036</v>
      </c>
      <c r="F1448" t="s">
        <v>360</v>
      </c>
      <c r="G1448" s="184">
        <v>59492.68</v>
      </c>
      <c r="H1448" t="s">
        <v>270</v>
      </c>
      <c r="I1448">
        <v>0</v>
      </c>
    </row>
    <row r="1449" spans="1:9" ht="15" customHeight="1">
      <c r="A1449" s="182" t="s">
        <v>5351</v>
      </c>
      <c r="B1449" t="s">
        <v>5352</v>
      </c>
      <c r="C1449" t="s">
        <v>160</v>
      </c>
      <c r="D1449" s="183">
        <v>203281450</v>
      </c>
      <c r="E1449" s="183">
        <v>203281450</v>
      </c>
      <c r="F1449" t="s">
        <v>360</v>
      </c>
      <c r="G1449" s="184">
        <v>29460.61</v>
      </c>
      <c r="H1449" t="s">
        <v>270</v>
      </c>
      <c r="I1449">
        <v>0</v>
      </c>
    </row>
    <row r="1450" spans="1:9" ht="15" customHeight="1">
      <c r="A1450" s="182" t="s">
        <v>4966</v>
      </c>
      <c r="B1450" t="s">
        <v>4967</v>
      </c>
      <c r="C1450" t="s">
        <v>160</v>
      </c>
      <c r="D1450" s="183">
        <v>201740862</v>
      </c>
      <c r="E1450" s="183">
        <v>201740862</v>
      </c>
      <c r="F1450" t="s">
        <v>360</v>
      </c>
      <c r="G1450" s="184">
        <v>29237.34</v>
      </c>
      <c r="H1450" t="s">
        <v>270</v>
      </c>
      <c r="I1450">
        <v>0</v>
      </c>
    </row>
    <row r="1451" spans="1:9" ht="15" customHeight="1">
      <c r="A1451" s="182" t="s">
        <v>2211</v>
      </c>
      <c r="B1451" t="s">
        <v>2212</v>
      </c>
      <c r="C1451" s="183">
        <v>33650877</v>
      </c>
      <c r="D1451" t="s">
        <v>160</v>
      </c>
      <c r="E1451" s="183">
        <v>33650877</v>
      </c>
      <c r="F1451" t="s">
        <v>269</v>
      </c>
      <c r="G1451" t="s">
        <v>160</v>
      </c>
      <c r="H1451" t="s">
        <v>270</v>
      </c>
      <c r="I1451">
        <v>0</v>
      </c>
    </row>
    <row r="1452" spans="1:9" ht="15" customHeight="1">
      <c r="A1452" s="182" t="s">
        <v>2213</v>
      </c>
      <c r="B1452" t="s">
        <v>2214</v>
      </c>
      <c r="C1452" s="183">
        <v>33650877</v>
      </c>
      <c r="D1452" t="s">
        <v>160</v>
      </c>
      <c r="E1452" s="183">
        <v>33650877</v>
      </c>
      <c r="F1452" t="s">
        <v>269</v>
      </c>
      <c r="G1452" t="s">
        <v>160</v>
      </c>
      <c r="H1452" t="s">
        <v>270</v>
      </c>
      <c r="I1452">
        <v>0</v>
      </c>
    </row>
    <row r="1453" spans="1:9" ht="15" customHeight="1">
      <c r="A1453" s="182" t="s">
        <v>2215</v>
      </c>
      <c r="B1453" t="s">
        <v>2216</v>
      </c>
      <c r="C1453" s="183">
        <v>-2040835958</v>
      </c>
      <c r="D1453" s="183">
        <v>-483941836</v>
      </c>
      <c r="E1453" s="183">
        <v>-2524777794</v>
      </c>
      <c r="F1453" t="s">
        <v>269</v>
      </c>
      <c r="G1453" s="184">
        <v>-70135.38</v>
      </c>
      <c r="H1453" t="s">
        <v>270</v>
      </c>
      <c r="I1453">
        <v>0</v>
      </c>
    </row>
    <row r="1454" spans="1:9" ht="15" customHeight="1">
      <c r="A1454" s="182" t="s">
        <v>2217</v>
      </c>
      <c r="B1454" t="s">
        <v>2218</v>
      </c>
      <c r="C1454" s="183">
        <v>-385381431</v>
      </c>
      <c r="D1454" t="s">
        <v>160</v>
      </c>
      <c r="E1454" s="183">
        <v>-385381431</v>
      </c>
      <c r="F1454" t="s">
        <v>269</v>
      </c>
      <c r="G1454" t="s">
        <v>160</v>
      </c>
      <c r="H1454" t="s">
        <v>270</v>
      </c>
      <c r="I1454">
        <v>0</v>
      </c>
    </row>
    <row r="1455" spans="1:9" ht="15" customHeight="1">
      <c r="A1455" s="182" t="s">
        <v>2219</v>
      </c>
      <c r="B1455" t="s">
        <v>2220</v>
      </c>
      <c r="C1455" s="183">
        <v>-386179114</v>
      </c>
      <c r="D1455" t="s">
        <v>160</v>
      </c>
      <c r="E1455" s="183">
        <v>-386179114</v>
      </c>
      <c r="F1455" t="s">
        <v>269</v>
      </c>
      <c r="G1455" t="s">
        <v>160</v>
      </c>
      <c r="H1455" t="s">
        <v>270</v>
      </c>
      <c r="I1455">
        <v>0</v>
      </c>
    </row>
    <row r="1456" spans="1:9" ht="15" customHeight="1">
      <c r="A1456" s="182" t="s">
        <v>4481</v>
      </c>
      <c r="B1456" t="s">
        <v>4482</v>
      </c>
      <c r="C1456" s="183">
        <v>-246120351</v>
      </c>
      <c r="D1456" t="s">
        <v>160</v>
      </c>
      <c r="E1456" s="183">
        <v>-246120351</v>
      </c>
      <c r="F1456" t="s">
        <v>269</v>
      </c>
      <c r="G1456" t="s">
        <v>160</v>
      </c>
      <c r="H1456" t="s">
        <v>270</v>
      </c>
      <c r="I1456">
        <v>0</v>
      </c>
    </row>
    <row r="1457" spans="1:9" ht="15" customHeight="1">
      <c r="A1457" s="182" t="s">
        <v>4483</v>
      </c>
      <c r="B1457" t="s">
        <v>6427</v>
      </c>
      <c r="C1457" s="183">
        <v>-144765270</v>
      </c>
      <c r="D1457" t="s">
        <v>160</v>
      </c>
      <c r="E1457" s="183">
        <v>-144765270</v>
      </c>
      <c r="F1457" t="s">
        <v>269</v>
      </c>
      <c r="G1457" t="s">
        <v>160</v>
      </c>
      <c r="H1457" t="s">
        <v>270</v>
      </c>
      <c r="I1457">
        <v>0</v>
      </c>
    </row>
    <row r="1458" spans="1:9" ht="15" customHeight="1">
      <c r="A1458" s="182" t="s">
        <v>2221</v>
      </c>
      <c r="B1458" t="s">
        <v>2222</v>
      </c>
      <c r="C1458" s="183">
        <v>-33650877</v>
      </c>
      <c r="D1458" t="s">
        <v>160</v>
      </c>
      <c r="E1458" s="183">
        <v>-33650877</v>
      </c>
      <c r="F1458" t="s">
        <v>269</v>
      </c>
      <c r="G1458" t="s">
        <v>160</v>
      </c>
      <c r="H1458" t="s">
        <v>270</v>
      </c>
      <c r="I1458">
        <v>0</v>
      </c>
    </row>
    <row r="1459" spans="1:9" ht="15" customHeight="1">
      <c r="A1459" s="182" t="s">
        <v>4485</v>
      </c>
      <c r="B1459" t="s">
        <v>4486</v>
      </c>
      <c r="C1459" s="183">
        <v>-35617400</v>
      </c>
      <c r="D1459" t="s">
        <v>160</v>
      </c>
      <c r="E1459" s="183">
        <v>-35617400</v>
      </c>
      <c r="F1459" t="s">
        <v>269</v>
      </c>
      <c r="G1459" t="s">
        <v>160</v>
      </c>
      <c r="H1459" t="s">
        <v>270</v>
      </c>
      <c r="I1459">
        <v>0</v>
      </c>
    </row>
    <row r="1460" spans="1:9" ht="15" customHeight="1">
      <c r="A1460" s="182" t="s">
        <v>4487</v>
      </c>
      <c r="B1460" t="s">
        <v>4488</v>
      </c>
      <c r="C1460" s="183">
        <v>-382817935</v>
      </c>
      <c r="D1460" t="s">
        <v>160</v>
      </c>
      <c r="E1460" s="183">
        <v>-382817935</v>
      </c>
      <c r="F1460" t="s">
        <v>269</v>
      </c>
      <c r="G1460" t="s">
        <v>160</v>
      </c>
      <c r="H1460" t="s">
        <v>270</v>
      </c>
      <c r="I1460">
        <v>0</v>
      </c>
    </row>
    <row r="1461" spans="1:9" ht="15" customHeight="1">
      <c r="A1461" s="182" t="s">
        <v>4489</v>
      </c>
      <c r="B1461" t="s">
        <v>4490</v>
      </c>
      <c r="C1461" s="183">
        <v>-122342328</v>
      </c>
      <c r="D1461" t="s">
        <v>160</v>
      </c>
      <c r="E1461" s="183">
        <v>-122342328</v>
      </c>
      <c r="F1461" t="s">
        <v>269</v>
      </c>
      <c r="G1461" t="s">
        <v>160</v>
      </c>
      <c r="H1461" t="s">
        <v>270</v>
      </c>
      <c r="I1461">
        <v>0</v>
      </c>
    </row>
    <row r="1462" spans="1:9" ht="15" customHeight="1">
      <c r="A1462" s="182" t="s">
        <v>2223</v>
      </c>
      <c r="B1462" t="s">
        <v>2224</v>
      </c>
      <c r="C1462" s="183">
        <v>-134858840</v>
      </c>
      <c r="D1462" t="s">
        <v>160</v>
      </c>
      <c r="E1462" s="183">
        <v>-134858840</v>
      </c>
      <c r="F1462" t="s">
        <v>269</v>
      </c>
      <c r="G1462" t="s">
        <v>160</v>
      </c>
      <c r="H1462" t="s">
        <v>270</v>
      </c>
      <c r="I1462">
        <v>0</v>
      </c>
    </row>
    <row r="1463" spans="1:9" ht="15" customHeight="1">
      <c r="A1463" s="182" t="s">
        <v>2225</v>
      </c>
      <c r="B1463" t="s">
        <v>2226</v>
      </c>
      <c r="C1463" s="183">
        <v>-58159779</v>
      </c>
      <c r="D1463" t="s">
        <v>160</v>
      </c>
      <c r="E1463" s="183">
        <v>-58159779</v>
      </c>
      <c r="F1463" t="s">
        <v>269</v>
      </c>
      <c r="G1463" t="s">
        <v>160</v>
      </c>
      <c r="H1463" t="s">
        <v>270</v>
      </c>
      <c r="I1463">
        <v>0</v>
      </c>
    </row>
    <row r="1464" spans="1:9" ht="15" customHeight="1">
      <c r="A1464" s="182" t="s">
        <v>2227</v>
      </c>
      <c r="B1464" t="s">
        <v>2228</v>
      </c>
      <c r="C1464" s="183">
        <v>-452023</v>
      </c>
      <c r="D1464" t="s">
        <v>160</v>
      </c>
      <c r="E1464" s="183">
        <v>-452023</v>
      </c>
      <c r="F1464" t="s">
        <v>269</v>
      </c>
      <c r="G1464" t="s">
        <v>160</v>
      </c>
      <c r="H1464" t="s">
        <v>270</v>
      </c>
      <c r="I1464">
        <v>0</v>
      </c>
    </row>
    <row r="1465" spans="1:9" ht="15" customHeight="1">
      <c r="A1465" s="182" t="s">
        <v>6428</v>
      </c>
      <c r="B1465" t="s">
        <v>6429</v>
      </c>
      <c r="C1465" s="183">
        <v>-345618</v>
      </c>
      <c r="D1465" t="s">
        <v>160</v>
      </c>
      <c r="E1465" s="183">
        <v>-345618</v>
      </c>
      <c r="F1465" t="s">
        <v>269</v>
      </c>
      <c r="G1465" t="s">
        <v>160</v>
      </c>
      <c r="H1465" t="s">
        <v>270</v>
      </c>
      <c r="I1465">
        <v>0</v>
      </c>
    </row>
    <row r="1466" spans="1:9" ht="15" customHeight="1">
      <c r="A1466" s="182" t="s">
        <v>4491</v>
      </c>
      <c r="B1466" t="s">
        <v>4492</v>
      </c>
      <c r="C1466" s="183">
        <v>-58801309</v>
      </c>
      <c r="D1466" t="s">
        <v>160</v>
      </c>
      <c r="E1466" s="183">
        <v>-58801309</v>
      </c>
      <c r="F1466" t="s">
        <v>269</v>
      </c>
      <c r="G1466" t="s">
        <v>160</v>
      </c>
      <c r="H1466" t="s">
        <v>270</v>
      </c>
      <c r="I1466">
        <v>0</v>
      </c>
    </row>
    <row r="1467" spans="1:9" ht="15" customHeight="1">
      <c r="A1467" s="182" t="s">
        <v>4968</v>
      </c>
      <c r="B1467" t="s">
        <v>4969</v>
      </c>
      <c r="C1467" s="183">
        <v>-14807352</v>
      </c>
      <c r="D1467" t="s">
        <v>160</v>
      </c>
      <c r="E1467" s="183">
        <v>-14807352</v>
      </c>
      <c r="F1467" t="s">
        <v>269</v>
      </c>
      <c r="G1467" t="s">
        <v>160</v>
      </c>
      <c r="H1467" t="s">
        <v>270</v>
      </c>
      <c r="I1467">
        <v>0</v>
      </c>
    </row>
    <row r="1468" spans="1:9" ht="15" customHeight="1">
      <c r="A1468" s="182" t="s">
        <v>2229</v>
      </c>
      <c r="B1468" t="s">
        <v>2230</v>
      </c>
      <c r="C1468" s="183">
        <v>-33531713</v>
      </c>
      <c r="D1468" t="s">
        <v>160</v>
      </c>
      <c r="E1468" s="183">
        <v>-33531713</v>
      </c>
      <c r="F1468" t="s">
        <v>269</v>
      </c>
      <c r="G1468" t="s">
        <v>160</v>
      </c>
      <c r="H1468" t="s">
        <v>270</v>
      </c>
      <c r="I1468">
        <v>0</v>
      </c>
    </row>
    <row r="1469" spans="1:9" ht="15" customHeight="1">
      <c r="A1469" s="182" t="s">
        <v>5802</v>
      </c>
      <c r="B1469" t="s">
        <v>5803</v>
      </c>
      <c r="C1469" s="183">
        <v>-2153298</v>
      </c>
      <c r="D1469" t="s">
        <v>160</v>
      </c>
      <c r="E1469" s="183">
        <v>-2153298</v>
      </c>
      <c r="F1469" t="s">
        <v>269</v>
      </c>
      <c r="G1469" t="s">
        <v>160</v>
      </c>
      <c r="H1469" t="s">
        <v>270</v>
      </c>
      <c r="I1469">
        <v>0</v>
      </c>
    </row>
    <row r="1470" spans="1:9" ht="15" customHeight="1">
      <c r="A1470" s="182" t="s">
        <v>6430</v>
      </c>
      <c r="B1470" t="s">
        <v>6379</v>
      </c>
      <c r="C1470" s="183">
        <v>-851320</v>
      </c>
      <c r="D1470" t="s">
        <v>160</v>
      </c>
      <c r="E1470" s="183">
        <v>-851320</v>
      </c>
      <c r="F1470" t="s">
        <v>269</v>
      </c>
      <c r="G1470" t="s">
        <v>160</v>
      </c>
      <c r="H1470" t="s">
        <v>270</v>
      </c>
      <c r="I1470">
        <v>0</v>
      </c>
    </row>
    <row r="1471" spans="1:9" ht="15" customHeight="1">
      <c r="A1471" s="182" t="s">
        <v>2231</v>
      </c>
      <c r="B1471" t="s">
        <v>2232</v>
      </c>
      <c r="C1471" t="s">
        <v>160</v>
      </c>
      <c r="D1471" s="183">
        <v>-2713744</v>
      </c>
      <c r="E1471" s="183">
        <v>-2713744</v>
      </c>
      <c r="F1471" t="s">
        <v>360</v>
      </c>
      <c r="G1471">
        <v>-393.29</v>
      </c>
      <c r="H1471" t="s">
        <v>270</v>
      </c>
      <c r="I1471">
        <v>0</v>
      </c>
    </row>
    <row r="1472" spans="1:9" ht="15" customHeight="1">
      <c r="A1472" s="182" t="s">
        <v>4493</v>
      </c>
      <c r="B1472" t="s">
        <v>4494</v>
      </c>
      <c r="C1472" t="s">
        <v>160</v>
      </c>
      <c r="D1472" s="183">
        <v>-271643185</v>
      </c>
      <c r="E1472" s="183">
        <v>-271643185</v>
      </c>
      <c r="F1472" t="s">
        <v>360</v>
      </c>
      <c r="G1472" s="184">
        <v>-39367.949999999997</v>
      </c>
      <c r="H1472" t="s">
        <v>270</v>
      </c>
      <c r="I1472">
        <v>0</v>
      </c>
    </row>
    <row r="1473" spans="1:9" ht="15" customHeight="1">
      <c r="A1473" s="182" t="s">
        <v>5353</v>
      </c>
      <c r="B1473" t="s">
        <v>5354</v>
      </c>
      <c r="C1473" t="s">
        <v>160</v>
      </c>
      <c r="D1473" s="183">
        <v>-184247289</v>
      </c>
      <c r="E1473" s="183">
        <v>-184247289</v>
      </c>
      <c r="F1473" t="s">
        <v>360</v>
      </c>
      <c r="G1473" s="184">
        <v>-26702.080000000002</v>
      </c>
      <c r="H1473" t="s">
        <v>270</v>
      </c>
      <c r="I1473">
        <v>0</v>
      </c>
    </row>
    <row r="1474" spans="1:9" ht="15" customHeight="1">
      <c r="A1474" s="182" t="s">
        <v>4970</v>
      </c>
      <c r="B1474" t="s">
        <v>4971</v>
      </c>
      <c r="C1474" t="s">
        <v>160</v>
      </c>
      <c r="D1474" s="183">
        <v>-25337618</v>
      </c>
      <c r="E1474" s="183">
        <v>-25337618</v>
      </c>
      <c r="F1474" t="s">
        <v>360</v>
      </c>
      <c r="G1474" s="184">
        <v>-3672.06</v>
      </c>
      <c r="H1474" t="s">
        <v>270</v>
      </c>
      <c r="I1474">
        <v>0</v>
      </c>
    </row>
    <row r="1475" spans="1:9" ht="15" customHeight="1">
      <c r="A1475" s="182" t="s">
        <v>2233</v>
      </c>
      <c r="B1475" t="s">
        <v>2234</v>
      </c>
      <c r="C1475" s="183">
        <v>-2497898163</v>
      </c>
      <c r="D1475" s="183">
        <v>-151719066</v>
      </c>
      <c r="E1475" s="183">
        <v>-2649617229</v>
      </c>
      <c r="F1475" t="s">
        <v>269</v>
      </c>
      <c r="G1475" s="184">
        <v>-21987.919999999998</v>
      </c>
      <c r="H1475" t="s">
        <v>270</v>
      </c>
      <c r="I1475">
        <v>0</v>
      </c>
    </row>
    <row r="1476" spans="1:9" ht="15" customHeight="1">
      <c r="A1476" s="182" t="s">
        <v>2235</v>
      </c>
      <c r="B1476" t="s">
        <v>2236</v>
      </c>
      <c r="C1476" s="183">
        <v>-240923840</v>
      </c>
      <c r="D1476" t="s">
        <v>160</v>
      </c>
      <c r="E1476" s="183">
        <v>-240923840</v>
      </c>
      <c r="F1476" t="s">
        <v>269</v>
      </c>
      <c r="G1476" t="s">
        <v>160</v>
      </c>
      <c r="H1476" t="s">
        <v>270</v>
      </c>
      <c r="I1476">
        <v>0</v>
      </c>
    </row>
    <row r="1477" spans="1:9" ht="15" customHeight="1">
      <c r="A1477" s="182" t="s">
        <v>2237</v>
      </c>
      <c r="B1477" t="s">
        <v>6431</v>
      </c>
      <c r="C1477" s="183">
        <v>-300620647</v>
      </c>
      <c r="D1477" t="s">
        <v>160</v>
      </c>
      <c r="E1477" s="183">
        <v>-300620647</v>
      </c>
      <c r="F1477" t="s">
        <v>269</v>
      </c>
      <c r="G1477" t="s">
        <v>160</v>
      </c>
      <c r="H1477" t="s">
        <v>270</v>
      </c>
      <c r="I1477">
        <v>0</v>
      </c>
    </row>
    <row r="1478" spans="1:9" ht="15" customHeight="1">
      <c r="A1478" s="182" t="s">
        <v>2239</v>
      </c>
      <c r="B1478" t="s">
        <v>6432</v>
      </c>
      <c r="C1478" s="183">
        <v>-376227030</v>
      </c>
      <c r="D1478" t="s">
        <v>160</v>
      </c>
      <c r="E1478" s="183">
        <v>-376227030</v>
      </c>
      <c r="F1478" t="s">
        <v>269</v>
      </c>
      <c r="G1478" t="s">
        <v>160</v>
      </c>
      <c r="H1478" t="s">
        <v>270</v>
      </c>
      <c r="I1478">
        <v>0</v>
      </c>
    </row>
    <row r="1479" spans="1:9" ht="15" customHeight="1">
      <c r="A1479" s="182" t="s">
        <v>2241</v>
      </c>
      <c r="B1479" t="s">
        <v>2242</v>
      </c>
      <c r="C1479" s="183">
        <v>-607100537</v>
      </c>
      <c r="D1479" t="s">
        <v>160</v>
      </c>
      <c r="E1479" s="183">
        <v>-607100537</v>
      </c>
      <c r="F1479" t="s">
        <v>269</v>
      </c>
      <c r="G1479" t="s">
        <v>160</v>
      </c>
      <c r="H1479" t="s">
        <v>270</v>
      </c>
      <c r="I1479">
        <v>0</v>
      </c>
    </row>
    <row r="1480" spans="1:9" ht="15" customHeight="1">
      <c r="A1480" s="182" t="s">
        <v>4972</v>
      </c>
      <c r="B1480" t="s">
        <v>4973</v>
      </c>
      <c r="C1480" s="183">
        <v>-20423145</v>
      </c>
      <c r="D1480" t="s">
        <v>160</v>
      </c>
      <c r="E1480" s="183">
        <v>-20423145</v>
      </c>
      <c r="F1480" t="s">
        <v>269</v>
      </c>
      <c r="G1480" t="s">
        <v>160</v>
      </c>
      <c r="H1480" t="s">
        <v>270</v>
      </c>
      <c r="I1480">
        <v>0</v>
      </c>
    </row>
    <row r="1481" spans="1:9" ht="15" customHeight="1">
      <c r="A1481" s="182" t="s">
        <v>2243</v>
      </c>
      <c r="B1481" t="s">
        <v>2244</v>
      </c>
      <c r="C1481" s="183">
        <v>-320872653</v>
      </c>
      <c r="D1481" t="s">
        <v>160</v>
      </c>
      <c r="E1481" s="183">
        <v>-320872653</v>
      </c>
      <c r="F1481" t="s">
        <v>269</v>
      </c>
      <c r="G1481" t="s">
        <v>160</v>
      </c>
      <c r="H1481" t="s">
        <v>270</v>
      </c>
      <c r="I1481">
        <v>0</v>
      </c>
    </row>
    <row r="1482" spans="1:9" ht="15" customHeight="1">
      <c r="A1482" s="182" t="s">
        <v>2245</v>
      </c>
      <c r="B1482" t="s">
        <v>2246</v>
      </c>
      <c r="C1482" s="183">
        <v>-120690352</v>
      </c>
      <c r="D1482" t="s">
        <v>160</v>
      </c>
      <c r="E1482" s="183">
        <v>-120690352</v>
      </c>
      <c r="F1482" t="s">
        <v>269</v>
      </c>
      <c r="G1482" t="s">
        <v>160</v>
      </c>
      <c r="H1482" t="s">
        <v>270</v>
      </c>
      <c r="I1482">
        <v>0</v>
      </c>
    </row>
    <row r="1483" spans="1:9" ht="15" customHeight="1">
      <c r="A1483" s="182" t="s">
        <v>2247</v>
      </c>
      <c r="B1483" t="s">
        <v>2248</v>
      </c>
      <c r="C1483" s="183">
        <v>-181082477</v>
      </c>
      <c r="D1483" t="s">
        <v>160</v>
      </c>
      <c r="E1483" s="183">
        <v>-181082477</v>
      </c>
      <c r="F1483" t="s">
        <v>269</v>
      </c>
      <c r="G1483" t="s">
        <v>160</v>
      </c>
      <c r="H1483" t="s">
        <v>270</v>
      </c>
      <c r="I1483">
        <v>0</v>
      </c>
    </row>
    <row r="1484" spans="1:9" ht="15" customHeight="1">
      <c r="A1484" s="182" t="s">
        <v>2249</v>
      </c>
      <c r="B1484" t="s">
        <v>2250</v>
      </c>
      <c r="C1484" s="183">
        <v>-93377199</v>
      </c>
      <c r="D1484" t="s">
        <v>160</v>
      </c>
      <c r="E1484" s="183">
        <v>-93377199</v>
      </c>
      <c r="F1484" t="s">
        <v>269</v>
      </c>
      <c r="G1484" t="s">
        <v>160</v>
      </c>
      <c r="H1484" t="s">
        <v>270</v>
      </c>
      <c r="I1484">
        <v>0</v>
      </c>
    </row>
    <row r="1485" spans="1:9" ht="15" customHeight="1">
      <c r="A1485" s="182" t="s">
        <v>2251</v>
      </c>
      <c r="B1485" t="s">
        <v>2252</v>
      </c>
      <c r="C1485" s="183">
        <v>-20706</v>
      </c>
      <c r="D1485" t="s">
        <v>160</v>
      </c>
      <c r="E1485" s="183">
        <v>-20706</v>
      </c>
      <c r="F1485" t="s">
        <v>269</v>
      </c>
      <c r="G1485" t="s">
        <v>160</v>
      </c>
      <c r="H1485" t="s">
        <v>270</v>
      </c>
      <c r="I1485">
        <v>0</v>
      </c>
    </row>
    <row r="1486" spans="1:9" ht="15" customHeight="1">
      <c r="A1486" s="182" t="s">
        <v>2253</v>
      </c>
      <c r="B1486" t="s">
        <v>2254</v>
      </c>
      <c r="C1486" s="183">
        <v>-46428980</v>
      </c>
      <c r="D1486" t="s">
        <v>160</v>
      </c>
      <c r="E1486" s="183">
        <v>-46428980</v>
      </c>
      <c r="F1486" t="s">
        <v>269</v>
      </c>
      <c r="G1486" t="s">
        <v>160</v>
      </c>
      <c r="H1486" t="s">
        <v>270</v>
      </c>
      <c r="I1486">
        <v>0</v>
      </c>
    </row>
    <row r="1487" spans="1:9" ht="15" customHeight="1">
      <c r="A1487" s="182" t="s">
        <v>4974</v>
      </c>
      <c r="B1487" t="s">
        <v>4975</v>
      </c>
      <c r="C1487" s="183">
        <v>-34939849</v>
      </c>
      <c r="D1487" t="s">
        <v>160</v>
      </c>
      <c r="E1487" s="183">
        <v>-34939849</v>
      </c>
      <c r="F1487" t="s">
        <v>269</v>
      </c>
      <c r="G1487" t="s">
        <v>160</v>
      </c>
      <c r="H1487" t="s">
        <v>270</v>
      </c>
      <c r="I1487">
        <v>0</v>
      </c>
    </row>
    <row r="1488" spans="1:9" ht="15" customHeight="1">
      <c r="A1488" s="182" t="s">
        <v>2255</v>
      </c>
      <c r="B1488" t="s">
        <v>2256</v>
      </c>
      <c r="C1488" s="183">
        <v>-146424536</v>
      </c>
      <c r="D1488" t="s">
        <v>160</v>
      </c>
      <c r="E1488" s="183">
        <v>-146424536</v>
      </c>
      <c r="F1488" t="s">
        <v>269</v>
      </c>
      <c r="G1488" t="s">
        <v>160</v>
      </c>
      <c r="H1488" t="s">
        <v>270</v>
      </c>
      <c r="I1488">
        <v>0</v>
      </c>
    </row>
    <row r="1489" spans="1:9" ht="15" customHeight="1">
      <c r="A1489" s="182" t="s">
        <v>5806</v>
      </c>
      <c r="B1489" t="s">
        <v>5807</v>
      </c>
      <c r="C1489" s="183">
        <v>-5148776</v>
      </c>
      <c r="D1489" t="s">
        <v>160</v>
      </c>
      <c r="E1489" s="183">
        <v>-5148776</v>
      </c>
      <c r="F1489" t="s">
        <v>269</v>
      </c>
      <c r="G1489" t="s">
        <v>160</v>
      </c>
      <c r="H1489" t="s">
        <v>270</v>
      </c>
      <c r="I1489">
        <v>0</v>
      </c>
    </row>
    <row r="1490" spans="1:9" ht="15" customHeight="1">
      <c r="A1490" s="182" t="s">
        <v>6433</v>
      </c>
      <c r="B1490" t="s">
        <v>6391</v>
      </c>
      <c r="C1490" s="183">
        <v>-3617436</v>
      </c>
      <c r="D1490" t="s">
        <v>160</v>
      </c>
      <c r="E1490" s="183">
        <v>-3617436</v>
      </c>
      <c r="F1490" t="s">
        <v>269</v>
      </c>
      <c r="G1490" t="s">
        <v>160</v>
      </c>
      <c r="H1490" t="s">
        <v>270</v>
      </c>
      <c r="I1490">
        <v>0</v>
      </c>
    </row>
    <row r="1491" spans="1:9" ht="15" customHeight="1">
      <c r="A1491" s="182" t="s">
        <v>2257</v>
      </c>
      <c r="B1491" t="s">
        <v>2258</v>
      </c>
      <c r="C1491" t="s">
        <v>160</v>
      </c>
      <c r="D1491" s="183">
        <v>-971052</v>
      </c>
      <c r="E1491" s="183">
        <v>-971052</v>
      </c>
      <c r="F1491" t="s">
        <v>360</v>
      </c>
      <c r="G1491">
        <v>-140.72999999999999</v>
      </c>
      <c r="H1491" t="s">
        <v>270</v>
      </c>
      <c r="I1491">
        <v>0</v>
      </c>
    </row>
    <row r="1492" spans="1:9" ht="15" customHeight="1">
      <c r="A1492" s="182" t="s">
        <v>2259</v>
      </c>
      <c r="B1492" t="s">
        <v>2260</v>
      </c>
      <c r="C1492" t="s">
        <v>160</v>
      </c>
      <c r="D1492" s="183">
        <v>-20150046</v>
      </c>
      <c r="E1492" s="183">
        <v>-20150046</v>
      </c>
      <c r="F1492" t="s">
        <v>360</v>
      </c>
      <c r="G1492" s="184">
        <v>-2920.25</v>
      </c>
      <c r="H1492" t="s">
        <v>270</v>
      </c>
      <c r="I1492">
        <v>0</v>
      </c>
    </row>
    <row r="1493" spans="1:9" ht="15" customHeight="1">
      <c r="A1493" s="182" t="s">
        <v>5355</v>
      </c>
      <c r="B1493" t="s">
        <v>5356</v>
      </c>
      <c r="C1493" t="s">
        <v>160</v>
      </c>
      <c r="D1493" s="183">
        <v>-19034160</v>
      </c>
      <c r="E1493" s="183">
        <v>-19034160</v>
      </c>
      <c r="F1493" t="s">
        <v>360</v>
      </c>
      <c r="G1493" s="184">
        <v>-2758.53</v>
      </c>
      <c r="H1493" t="s">
        <v>270</v>
      </c>
      <c r="I1493">
        <v>0</v>
      </c>
    </row>
    <row r="1494" spans="1:9" ht="15" customHeight="1">
      <c r="A1494" s="182" t="s">
        <v>4976</v>
      </c>
      <c r="B1494" t="s">
        <v>4971</v>
      </c>
      <c r="C1494" t="s">
        <v>160</v>
      </c>
      <c r="D1494" s="183">
        <v>-111563808</v>
      </c>
      <c r="E1494" s="183">
        <v>-111563808</v>
      </c>
      <c r="F1494" t="s">
        <v>360</v>
      </c>
      <c r="G1494" s="184">
        <v>-16168.41</v>
      </c>
      <c r="H1494" t="s">
        <v>270</v>
      </c>
      <c r="I1494">
        <v>0</v>
      </c>
    </row>
    <row r="1495" spans="1:9" ht="15" customHeight="1">
      <c r="A1495" s="182" t="s">
        <v>2261</v>
      </c>
      <c r="B1495" t="s">
        <v>1783</v>
      </c>
      <c r="C1495" s="183">
        <v>-68360867265</v>
      </c>
      <c r="D1495" s="183">
        <v>-6172931626</v>
      </c>
      <c r="E1495" s="183">
        <v>-74533798891</v>
      </c>
      <c r="F1495" t="s">
        <v>269</v>
      </c>
      <c r="G1495" s="184">
        <v>-894613.51</v>
      </c>
      <c r="H1495" t="s">
        <v>270</v>
      </c>
      <c r="I1495">
        <v>0</v>
      </c>
    </row>
    <row r="1496" spans="1:9" ht="15" customHeight="1">
      <c r="A1496" s="182" t="s">
        <v>2262</v>
      </c>
      <c r="B1496" t="s">
        <v>2263</v>
      </c>
      <c r="C1496" s="183">
        <v>-4937198492</v>
      </c>
      <c r="D1496" s="183">
        <v>-14125561</v>
      </c>
      <c r="E1496" s="183">
        <v>-4951324053</v>
      </c>
      <c r="F1496" t="s">
        <v>269</v>
      </c>
      <c r="G1496" s="184">
        <v>-2047.15</v>
      </c>
      <c r="H1496" t="s">
        <v>270</v>
      </c>
      <c r="I1496">
        <v>0</v>
      </c>
    </row>
    <row r="1497" spans="1:9" ht="15" customHeight="1">
      <c r="A1497" s="182" t="s">
        <v>2264</v>
      </c>
      <c r="B1497" t="s">
        <v>1721</v>
      </c>
      <c r="C1497" s="183">
        <v>-4937198492</v>
      </c>
      <c r="D1497" s="183">
        <v>-14125561</v>
      </c>
      <c r="E1497" s="183">
        <v>-4951324053</v>
      </c>
      <c r="F1497" t="s">
        <v>269</v>
      </c>
      <c r="G1497" s="184">
        <v>-2047.15</v>
      </c>
      <c r="H1497" t="s">
        <v>270</v>
      </c>
      <c r="I1497">
        <v>0</v>
      </c>
    </row>
    <row r="1498" spans="1:9" ht="15" customHeight="1">
      <c r="A1498" s="182" t="s">
        <v>2265</v>
      </c>
      <c r="B1498" t="s">
        <v>2266</v>
      </c>
      <c r="C1498" s="183">
        <v>-3138518337</v>
      </c>
      <c r="D1498" t="s">
        <v>160</v>
      </c>
      <c r="E1498" s="183">
        <v>-3138518337</v>
      </c>
      <c r="F1498" t="s">
        <v>269</v>
      </c>
      <c r="G1498" t="s">
        <v>160</v>
      </c>
      <c r="H1498" t="s">
        <v>270</v>
      </c>
      <c r="I1498">
        <v>0</v>
      </c>
    </row>
    <row r="1499" spans="1:9" ht="15" customHeight="1">
      <c r="A1499" s="182" t="s">
        <v>2267</v>
      </c>
      <c r="B1499" t="s">
        <v>2268</v>
      </c>
      <c r="C1499" s="183">
        <v>-1033853677</v>
      </c>
      <c r="D1499" t="s">
        <v>160</v>
      </c>
      <c r="E1499" s="183">
        <v>-1033853677</v>
      </c>
      <c r="F1499" t="s">
        <v>269</v>
      </c>
      <c r="G1499" t="s">
        <v>160</v>
      </c>
      <c r="H1499" t="s">
        <v>270</v>
      </c>
      <c r="I1499">
        <v>0</v>
      </c>
    </row>
    <row r="1500" spans="1:9" ht="15" customHeight="1">
      <c r="A1500" s="182" t="s">
        <v>2269</v>
      </c>
      <c r="B1500" t="s">
        <v>2270</v>
      </c>
      <c r="C1500" s="183">
        <v>-109713126</v>
      </c>
      <c r="D1500" t="s">
        <v>160</v>
      </c>
      <c r="E1500" s="183">
        <v>-109713126</v>
      </c>
      <c r="F1500" t="s">
        <v>269</v>
      </c>
      <c r="G1500" t="s">
        <v>160</v>
      </c>
      <c r="H1500" t="s">
        <v>270</v>
      </c>
      <c r="I1500">
        <v>0</v>
      </c>
    </row>
    <row r="1501" spans="1:9" ht="15" customHeight="1">
      <c r="A1501" s="182" t="s">
        <v>2271</v>
      </c>
      <c r="B1501" t="s">
        <v>2272</v>
      </c>
      <c r="C1501" s="183">
        <v>-190033050</v>
      </c>
      <c r="D1501" t="s">
        <v>160</v>
      </c>
      <c r="E1501" s="183">
        <v>-190033050</v>
      </c>
      <c r="F1501" t="s">
        <v>269</v>
      </c>
      <c r="G1501" t="s">
        <v>160</v>
      </c>
      <c r="H1501" t="s">
        <v>270</v>
      </c>
      <c r="I1501">
        <v>0</v>
      </c>
    </row>
    <row r="1502" spans="1:9" ht="15" customHeight="1">
      <c r="A1502" s="182" t="s">
        <v>2275</v>
      </c>
      <c r="B1502" t="s">
        <v>2276</v>
      </c>
      <c r="C1502" s="183">
        <v>-6693970</v>
      </c>
      <c r="D1502" t="s">
        <v>160</v>
      </c>
      <c r="E1502" s="183">
        <v>-6693970</v>
      </c>
      <c r="F1502" t="s">
        <v>269</v>
      </c>
      <c r="G1502" t="s">
        <v>160</v>
      </c>
      <c r="H1502" t="s">
        <v>270</v>
      </c>
      <c r="I1502">
        <v>0</v>
      </c>
    </row>
    <row r="1503" spans="1:9" ht="15" customHeight="1">
      <c r="A1503" s="182" t="s">
        <v>2273</v>
      </c>
      <c r="B1503" t="s">
        <v>2274</v>
      </c>
      <c r="C1503" s="183">
        <v>-458386332</v>
      </c>
      <c r="D1503" t="s">
        <v>160</v>
      </c>
      <c r="E1503" s="183">
        <v>-458386332</v>
      </c>
      <c r="F1503" t="s">
        <v>269</v>
      </c>
      <c r="G1503" t="s">
        <v>160</v>
      </c>
      <c r="H1503" t="s">
        <v>270</v>
      </c>
      <c r="I1503">
        <v>0</v>
      </c>
    </row>
    <row r="1504" spans="1:9" ht="15" customHeight="1">
      <c r="A1504" s="182" t="s">
        <v>2279</v>
      </c>
      <c r="B1504" t="s">
        <v>2280</v>
      </c>
      <c r="C1504" t="s">
        <v>160</v>
      </c>
      <c r="D1504" s="183">
        <v>-14001083</v>
      </c>
      <c r="E1504" s="183">
        <v>-14001083</v>
      </c>
      <c r="F1504" t="s">
        <v>360</v>
      </c>
      <c r="G1504" s="184">
        <v>-2029.11</v>
      </c>
      <c r="H1504" t="s">
        <v>270</v>
      </c>
      <c r="I1504">
        <v>0</v>
      </c>
    </row>
    <row r="1505" spans="1:9" ht="15" customHeight="1">
      <c r="A1505" s="182" t="s">
        <v>4499</v>
      </c>
      <c r="B1505" t="s">
        <v>2276</v>
      </c>
      <c r="C1505" t="s">
        <v>160</v>
      </c>
      <c r="D1505" s="183">
        <v>-124478</v>
      </c>
      <c r="E1505" s="183">
        <v>-124478</v>
      </c>
      <c r="F1505" t="s">
        <v>360</v>
      </c>
      <c r="G1505">
        <v>-18.04</v>
      </c>
      <c r="H1505" t="s">
        <v>270</v>
      </c>
      <c r="I1505">
        <v>0</v>
      </c>
    </row>
    <row r="1506" spans="1:9" ht="15" customHeight="1">
      <c r="A1506" s="182" t="s">
        <v>2281</v>
      </c>
      <c r="B1506" t="s">
        <v>2282</v>
      </c>
      <c r="C1506" s="183">
        <v>-45981533759</v>
      </c>
      <c r="D1506" s="183">
        <v>-1565075014</v>
      </c>
      <c r="E1506" s="183">
        <v>-47546608773</v>
      </c>
      <c r="F1506" t="s">
        <v>269</v>
      </c>
      <c r="G1506" s="184">
        <v>-226818.85</v>
      </c>
      <c r="H1506" t="s">
        <v>270</v>
      </c>
      <c r="I1506">
        <v>0</v>
      </c>
    </row>
    <row r="1507" spans="1:9" ht="15" customHeight="1">
      <c r="A1507" s="182" t="s">
        <v>2283</v>
      </c>
      <c r="B1507" t="s">
        <v>1721</v>
      </c>
      <c r="C1507" s="183">
        <v>-45981533759</v>
      </c>
      <c r="D1507" s="183">
        <v>-1565075014</v>
      </c>
      <c r="E1507" s="183">
        <v>-47546608773</v>
      </c>
      <c r="F1507" t="s">
        <v>269</v>
      </c>
      <c r="G1507" s="184">
        <v>-226818.85</v>
      </c>
      <c r="H1507" t="s">
        <v>270</v>
      </c>
      <c r="I1507">
        <v>0</v>
      </c>
    </row>
    <row r="1508" spans="1:9" ht="15" customHeight="1">
      <c r="A1508" s="182" t="s">
        <v>2284</v>
      </c>
      <c r="B1508" t="s">
        <v>2285</v>
      </c>
      <c r="C1508" s="183">
        <v>-23194854497</v>
      </c>
      <c r="D1508" t="s">
        <v>160</v>
      </c>
      <c r="E1508" s="183">
        <v>-23194854497</v>
      </c>
      <c r="F1508" t="s">
        <v>269</v>
      </c>
      <c r="G1508" t="s">
        <v>160</v>
      </c>
      <c r="H1508" t="s">
        <v>270</v>
      </c>
      <c r="I1508">
        <v>0</v>
      </c>
    </row>
    <row r="1509" spans="1:9" ht="15" customHeight="1">
      <c r="A1509" s="182" t="s">
        <v>2286</v>
      </c>
      <c r="B1509" t="s">
        <v>2287</v>
      </c>
      <c r="C1509" s="183">
        <v>-8151424887</v>
      </c>
      <c r="D1509" t="s">
        <v>160</v>
      </c>
      <c r="E1509" s="183">
        <v>-8151424887</v>
      </c>
      <c r="F1509" t="s">
        <v>269</v>
      </c>
      <c r="G1509" t="s">
        <v>160</v>
      </c>
      <c r="H1509" t="s">
        <v>270</v>
      </c>
      <c r="I1509">
        <v>0</v>
      </c>
    </row>
    <row r="1510" spans="1:9" ht="15" customHeight="1">
      <c r="A1510" s="182" t="s">
        <v>2288</v>
      </c>
      <c r="B1510" t="s">
        <v>2289</v>
      </c>
      <c r="C1510" s="183">
        <v>-83771925</v>
      </c>
      <c r="D1510" t="s">
        <v>160</v>
      </c>
      <c r="E1510" s="183">
        <v>-83771925</v>
      </c>
      <c r="F1510" t="s">
        <v>269</v>
      </c>
      <c r="G1510" t="s">
        <v>160</v>
      </c>
      <c r="H1510" t="s">
        <v>270</v>
      </c>
      <c r="I1510">
        <v>0</v>
      </c>
    </row>
    <row r="1511" spans="1:9" ht="15" customHeight="1">
      <c r="A1511" s="182" t="s">
        <v>2290</v>
      </c>
      <c r="B1511" t="s">
        <v>2291</v>
      </c>
      <c r="C1511" s="183">
        <v>-3746130988</v>
      </c>
      <c r="D1511" t="s">
        <v>160</v>
      </c>
      <c r="E1511" s="183">
        <v>-3746130988</v>
      </c>
      <c r="F1511" t="s">
        <v>269</v>
      </c>
      <c r="G1511" t="s">
        <v>160</v>
      </c>
      <c r="H1511" t="s">
        <v>270</v>
      </c>
      <c r="I1511">
        <v>0</v>
      </c>
    </row>
    <row r="1512" spans="1:9" ht="15" customHeight="1">
      <c r="A1512" s="182" t="s">
        <v>2292</v>
      </c>
      <c r="B1512" t="s">
        <v>2293</v>
      </c>
      <c r="C1512" s="183">
        <v>-74252172</v>
      </c>
      <c r="D1512" t="s">
        <v>160</v>
      </c>
      <c r="E1512" s="183">
        <v>-74252172</v>
      </c>
      <c r="F1512" t="s">
        <v>269</v>
      </c>
      <c r="G1512" t="s">
        <v>160</v>
      </c>
      <c r="H1512" t="s">
        <v>270</v>
      </c>
      <c r="I1512">
        <v>0</v>
      </c>
    </row>
    <row r="1513" spans="1:9" ht="15" customHeight="1">
      <c r="A1513" s="182" t="s">
        <v>2294</v>
      </c>
      <c r="B1513" t="s">
        <v>2295</v>
      </c>
      <c r="C1513" s="183">
        <v>-10731099290</v>
      </c>
      <c r="D1513" t="s">
        <v>160</v>
      </c>
      <c r="E1513" s="183">
        <v>-10731099290</v>
      </c>
      <c r="F1513" t="s">
        <v>269</v>
      </c>
      <c r="G1513" t="s">
        <v>160</v>
      </c>
      <c r="H1513" t="s">
        <v>270</v>
      </c>
      <c r="I1513">
        <v>0</v>
      </c>
    </row>
    <row r="1514" spans="1:9" ht="15" customHeight="1">
      <c r="A1514" s="182" t="s">
        <v>5808</v>
      </c>
      <c r="B1514" t="s">
        <v>2285</v>
      </c>
      <c r="C1514" t="s">
        <v>160</v>
      </c>
      <c r="D1514" s="183">
        <v>-883559</v>
      </c>
      <c r="E1514" s="183">
        <v>-883559</v>
      </c>
      <c r="F1514" t="s">
        <v>360</v>
      </c>
      <c r="G1514">
        <v>-128.05000000000001</v>
      </c>
      <c r="H1514" t="s">
        <v>270</v>
      </c>
      <c r="I1514">
        <v>0</v>
      </c>
    </row>
    <row r="1515" spans="1:9" ht="15" customHeight="1">
      <c r="A1515" s="182" t="s">
        <v>2296</v>
      </c>
      <c r="B1515" t="s">
        <v>2287</v>
      </c>
      <c r="C1515" t="s">
        <v>160</v>
      </c>
      <c r="D1515" s="183">
        <v>-1564191455</v>
      </c>
      <c r="E1515" s="183">
        <v>-1564191455</v>
      </c>
      <c r="F1515" t="s">
        <v>360</v>
      </c>
      <c r="G1515" s="184">
        <v>-226690.8</v>
      </c>
      <c r="H1515" t="s">
        <v>270</v>
      </c>
      <c r="I1515">
        <v>0</v>
      </c>
    </row>
    <row r="1516" spans="1:9" ht="15" customHeight="1">
      <c r="A1516" s="182" t="s">
        <v>2297</v>
      </c>
      <c r="B1516" t="s">
        <v>2298</v>
      </c>
      <c r="C1516" s="183">
        <v>-17442135014</v>
      </c>
      <c r="D1516" s="183">
        <v>-4593731051</v>
      </c>
      <c r="E1516" s="183">
        <v>-22035866065</v>
      </c>
      <c r="F1516" t="s">
        <v>269</v>
      </c>
      <c r="G1516" s="184">
        <v>-665747.51</v>
      </c>
      <c r="H1516" t="s">
        <v>270</v>
      </c>
      <c r="I1516">
        <v>0</v>
      </c>
    </row>
    <row r="1517" spans="1:9" ht="15" customHeight="1">
      <c r="A1517" s="182" t="s">
        <v>2299</v>
      </c>
      <c r="B1517" t="s">
        <v>1721</v>
      </c>
      <c r="C1517" s="183">
        <v>-17442135014</v>
      </c>
      <c r="D1517" s="183">
        <v>-4593731051</v>
      </c>
      <c r="E1517" s="183">
        <v>-22035866065</v>
      </c>
      <c r="F1517" t="s">
        <v>269</v>
      </c>
      <c r="G1517" s="184">
        <v>-665747.51</v>
      </c>
      <c r="H1517" t="s">
        <v>270</v>
      </c>
      <c r="I1517">
        <v>0</v>
      </c>
    </row>
    <row r="1518" spans="1:9" ht="15" customHeight="1">
      <c r="A1518" s="182" t="s">
        <v>2300</v>
      </c>
      <c r="B1518" t="s">
        <v>2301</v>
      </c>
      <c r="C1518" s="183">
        <v>-9622337865</v>
      </c>
      <c r="D1518" t="s">
        <v>160</v>
      </c>
      <c r="E1518" s="183">
        <v>-9622337865</v>
      </c>
      <c r="F1518" t="s">
        <v>269</v>
      </c>
      <c r="G1518" t="s">
        <v>160</v>
      </c>
      <c r="H1518" t="s">
        <v>270</v>
      </c>
      <c r="I1518">
        <v>0</v>
      </c>
    </row>
    <row r="1519" spans="1:9" ht="15" customHeight="1">
      <c r="A1519" s="182" t="s">
        <v>2302</v>
      </c>
      <c r="B1519" t="s">
        <v>2303</v>
      </c>
      <c r="C1519" s="183">
        <v>-6698667215</v>
      </c>
      <c r="D1519" t="s">
        <v>160</v>
      </c>
      <c r="E1519" s="183">
        <v>-6698667215</v>
      </c>
      <c r="F1519" t="s">
        <v>269</v>
      </c>
      <c r="G1519" t="s">
        <v>160</v>
      </c>
      <c r="H1519" t="s">
        <v>270</v>
      </c>
      <c r="I1519">
        <v>0</v>
      </c>
    </row>
    <row r="1520" spans="1:9" ht="15" customHeight="1">
      <c r="A1520" s="182" t="s">
        <v>2304</v>
      </c>
      <c r="B1520" t="s">
        <v>2305</v>
      </c>
      <c r="C1520" s="183">
        <v>-179540011</v>
      </c>
      <c r="D1520" t="s">
        <v>160</v>
      </c>
      <c r="E1520" s="183">
        <v>-179540011</v>
      </c>
      <c r="F1520" t="s">
        <v>269</v>
      </c>
      <c r="G1520" t="s">
        <v>160</v>
      </c>
      <c r="H1520" t="s">
        <v>270</v>
      </c>
      <c r="I1520">
        <v>0</v>
      </c>
    </row>
    <row r="1521" spans="1:9" ht="15" customHeight="1">
      <c r="A1521" s="182" t="s">
        <v>2306</v>
      </c>
      <c r="B1521" t="s">
        <v>2307</v>
      </c>
      <c r="C1521" s="183">
        <v>-183759769</v>
      </c>
      <c r="D1521" t="s">
        <v>160</v>
      </c>
      <c r="E1521" s="183">
        <v>-183759769</v>
      </c>
      <c r="F1521" t="s">
        <v>269</v>
      </c>
      <c r="G1521" t="s">
        <v>160</v>
      </c>
      <c r="H1521" t="s">
        <v>270</v>
      </c>
      <c r="I1521">
        <v>0</v>
      </c>
    </row>
    <row r="1522" spans="1:9" ht="15" customHeight="1">
      <c r="A1522" s="182" t="s">
        <v>2310</v>
      </c>
      <c r="B1522" t="s">
        <v>2311</v>
      </c>
      <c r="C1522" s="183">
        <v>-731606381</v>
      </c>
      <c r="D1522" t="s">
        <v>160</v>
      </c>
      <c r="E1522" s="183">
        <v>-731606381</v>
      </c>
      <c r="F1522" t="s">
        <v>269</v>
      </c>
      <c r="G1522" t="s">
        <v>160</v>
      </c>
      <c r="H1522" t="s">
        <v>270</v>
      </c>
      <c r="I1522">
        <v>0</v>
      </c>
    </row>
    <row r="1523" spans="1:9" ht="15" customHeight="1">
      <c r="A1523" s="182" t="s">
        <v>2308</v>
      </c>
      <c r="B1523" t="s">
        <v>2309</v>
      </c>
      <c r="C1523" s="183">
        <v>-26223773</v>
      </c>
      <c r="D1523" t="s">
        <v>160</v>
      </c>
      <c r="E1523" s="183">
        <v>-26223773</v>
      </c>
      <c r="F1523" t="s">
        <v>269</v>
      </c>
      <c r="G1523" t="s">
        <v>160</v>
      </c>
      <c r="H1523" t="s">
        <v>270</v>
      </c>
      <c r="I1523">
        <v>0</v>
      </c>
    </row>
    <row r="1524" spans="1:9" ht="15" customHeight="1">
      <c r="A1524" s="182" t="s">
        <v>2312</v>
      </c>
      <c r="B1524" t="s">
        <v>2301</v>
      </c>
      <c r="C1524" t="s">
        <v>160</v>
      </c>
      <c r="D1524" s="183">
        <v>-40912063</v>
      </c>
      <c r="E1524" s="183">
        <v>-40912063</v>
      </c>
      <c r="F1524" t="s">
        <v>360</v>
      </c>
      <c r="G1524" s="184">
        <v>-5929.19</v>
      </c>
      <c r="H1524" t="s">
        <v>270</v>
      </c>
      <c r="I1524">
        <v>0</v>
      </c>
    </row>
    <row r="1525" spans="1:9" ht="15" customHeight="1">
      <c r="A1525" s="182" t="s">
        <v>2313</v>
      </c>
      <c r="B1525" t="s">
        <v>2303</v>
      </c>
      <c r="C1525" t="s">
        <v>160</v>
      </c>
      <c r="D1525" s="183">
        <v>-4550859702</v>
      </c>
      <c r="E1525" s="183">
        <v>-4550859702</v>
      </c>
      <c r="F1525" t="s">
        <v>360</v>
      </c>
      <c r="G1525" s="184">
        <v>-659534.37</v>
      </c>
      <c r="H1525" t="s">
        <v>270</v>
      </c>
      <c r="I1525">
        <v>0</v>
      </c>
    </row>
    <row r="1526" spans="1:9" ht="15" customHeight="1">
      <c r="A1526" s="182" t="s">
        <v>2314</v>
      </c>
      <c r="B1526" t="s">
        <v>2311</v>
      </c>
      <c r="C1526" t="s">
        <v>160</v>
      </c>
      <c r="D1526" s="183">
        <v>-1959286</v>
      </c>
      <c r="E1526" s="183">
        <v>-1959286</v>
      </c>
      <c r="F1526" t="s">
        <v>360</v>
      </c>
      <c r="G1526">
        <v>-283.95</v>
      </c>
      <c r="H1526" t="s">
        <v>270</v>
      </c>
      <c r="I1526">
        <v>0</v>
      </c>
    </row>
    <row r="1527" spans="1:9" ht="15" customHeight="1">
      <c r="A1527" s="182" t="s">
        <v>2315</v>
      </c>
      <c r="B1527" t="s">
        <v>2316</v>
      </c>
      <c r="C1527" s="183">
        <v>140806265462</v>
      </c>
      <c r="D1527" t="s">
        <v>160</v>
      </c>
      <c r="E1527" s="183">
        <v>140806265462</v>
      </c>
      <c r="F1527" t="s">
        <v>269</v>
      </c>
      <c r="G1527" t="s">
        <v>160</v>
      </c>
      <c r="H1527" t="s">
        <v>270</v>
      </c>
      <c r="I1527">
        <v>0</v>
      </c>
    </row>
    <row r="1528" spans="1:9" ht="15" customHeight="1">
      <c r="A1528" s="182" t="s">
        <v>261</v>
      </c>
      <c r="B1528" t="s">
        <v>2317</v>
      </c>
      <c r="C1528" s="183">
        <v>16604175696</v>
      </c>
      <c r="D1528" t="s">
        <v>160</v>
      </c>
      <c r="E1528" s="183">
        <v>16604175696</v>
      </c>
      <c r="F1528" t="s">
        <v>269</v>
      </c>
      <c r="G1528" t="s">
        <v>160</v>
      </c>
      <c r="H1528" t="s">
        <v>270</v>
      </c>
      <c r="I1528">
        <v>0</v>
      </c>
    </row>
    <row r="1529" spans="1:9" ht="15" customHeight="1">
      <c r="A1529" s="182" t="s">
        <v>260</v>
      </c>
      <c r="B1529" t="s">
        <v>2318</v>
      </c>
      <c r="C1529" s="183">
        <v>16604175696</v>
      </c>
      <c r="D1529" t="s">
        <v>160</v>
      </c>
      <c r="E1529" s="183">
        <v>16604175696</v>
      </c>
      <c r="F1529" t="s">
        <v>269</v>
      </c>
      <c r="G1529" t="s">
        <v>160</v>
      </c>
      <c r="H1529" t="s">
        <v>270</v>
      </c>
      <c r="I1529">
        <v>0</v>
      </c>
    </row>
    <row r="1530" spans="1:9" ht="15" customHeight="1">
      <c r="A1530" s="182" t="s">
        <v>2319</v>
      </c>
      <c r="B1530" t="s">
        <v>2320</v>
      </c>
      <c r="C1530" s="183">
        <v>16604175696</v>
      </c>
      <c r="D1530" t="s">
        <v>160</v>
      </c>
      <c r="E1530" s="183">
        <v>16604175696</v>
      </c>
      <c r="F1530" t="s">
        <v>269</v>
      </c>
      <c r="G1530" t="s">
        <v>160</v>
      </c>
      <c r="H1530" t="s">
        <v>270</v>
      </c>
      <c r="I1530">
        <v>0</v>
      </c>
    </row>
    <row r="1531" spans="1:9" ht="15" customHeight="1">
      <c r="A1531" s="182" t="s">
        <v>4981</v>
      </c>
      <c r="B1531" t="s">
        <v>4982</v>
      </c>
      <c r="C1531" s="183">
        <v>16604175696</v>
      </c>
      <c r="D1531" t="s">
        <v>160</v>
      </c>
      <c r="E1531" s="183">
        <v>16604175696</v>
      </c>
      <c r="F1531" t="s">
        <v>269</v>
      </c>
      <c r="G1531" t="s">
        <v>160</v>
      </c>
      <c r="H1531" t="s">
        <v>270</v>
      </c>
      <c r="I1531">
        <v>0</v>
      </c>
    </row>
    <row r="1532" spans="1:9" ht="15" customHeight="1">
      <c r="A1532" s="182" t="s">
        <v>262</v>
      </c>
      <c r="B1532" t="s">
        <v>2321</v>
      </c>
      <c r="C1532" s="183">
        <v>131132213830</v>
      </c>
      <c r="D1532" t="s">
        <v>160</v>
      </c>
      <c r="E1532" s="183">
        <v>131132213830</v>
      </c>
      <c r="F1532" t="s">
        <v>269</v>
      </c>
      <c r="G1532" t="s">
        <v>160</v>
      </c>
      <c r="H1532" t="s">
        <v>270</v>
      </c>
      <c r="I1532">
        <v>0</v>
      </c>
    </row>
    <row r="1533" spans="1:9" ht="15" customHeight="1">
      <c r="A1533" s="182" t="s">
        <v>2322</v>
      </c>
      <c r="B1533" t="s">
        <v>2323</v>
      </c>
      <c r="C1533" s="183">
        <v>99567213830</v>
      </c>
      <c r="D1533" t="s">
        <v>160</v>
      </c>
      <c r="E1533" s="183">
        <v>99567213830</v>
      </c>
      <c r="F1533" t="s">
        <v>269</v>
      </c>
      <c r="G1533" t="s">
        <v>160</v>
      </c>
      <c r="H1533" t="s">
        <v>270</v>
      </c>
      <c r="I1533">
        <v>0</v>
      </c>
    </row>
    <row r="1534" spans="1:9" ht="15" customHeight="1">
      <c r="A1534" s="182" t="s">
        <v>2324</v>
      </c>
      <c r="B1534" t="s">
        <v>2325</v>
      </c>
      <c r="C1534" s="183">
        <v>40161212330</v>
      </c>
      <c r="D1534" t="s">
        <v>160</v>
      </c>
      <c r="E1534" s="183">
        <v>40161212330</v>
      </c>
      <c r="F1534" t="s">
        <v>269</v>
      </c>
      <c r="G1534" t="s">
        <v>160</v>
      </c>
      <c r="H1534" t="s">
        <v>270</v>
      </c>
      <c r="I1534">
        <v>0</v>
      </c>
    </row>
    <row r="1535" spans="1:9" ht="15" customHeight="1">
      <c r="A1535" s="182" t="s">
        <v>2326</v>
      </c>
      <c r="B1535" t="s">
        <v>2327</v>
      </c>
      <c r="C1535" s="183">
        <v>40000000000</v>
      </c>
      <c r="D1535" t="s">
        <v>160</v>
      </c>
      <c r="E1535" s="183">
        <v>40000000000</v>
      </c>
      <c r="F1535" t="s">
        <v>269</v>
      </c>
      <c r="G1535" t="s">
        <v>160</v>
      </c>
      <c r="H1535" t="s">
        <v>270</v>
      </c>
      <c r="I1535">
        <v>0</v>
      </c>
    </row>
    <row r="1536" spans="1:9" ht="15" customHeight="1">
      <c r="A1536" s="182" t="s">
        <v>5357</v>
      </c>
      <c r="B1536" t="s">
        <v>5358</v>
      </c>
      <c r="C1536" s="183">
        <v>161212330</v>
      </c>
      <c r="D1536" t="s">
        <v>160</v>
      </c>
      <c r="E1536" s="183">
        <v>161212330</v>
      </c>
      <c r="F1536" t="s">
        <v>269</v>
      </c>
      <c r="G1536" t="s">
        <v>160</v>
      </c>
      <c r="H1536" t="s">
        <v>270</v>
      </c>
      <c r="I1536">
        <v>0</v>
      </c>
    </row>
    <row r="1537" spans="1:9" ht="15" customHeight="1">
      <c r="A1537" s="182" t="s">
        <v>4983</v>
      </c>
      <c r="B1537" t="s">
        <v>4984</v>
      </c>
      <c r="C1537" s="183">
        <v>59406001500</v>
      </c>
      <c r="D1537" t="s">
        <v>160</v>
      </c>
      <c r="E1537" s="183">
        <v>59406001500</v>
      </c>
      <c r="F1537" t="s">
        <v>269</v>
      </c>
      <c r="G1537" t="s">
        <v>160</v>
      </c>
      <c r="H1537" t="s">
        <v>270</v>
      </c>
      <c r="I1537">
        <v>0</v>
      </c>
    </row>
    <row r="1538" spans="1:9" ht="15" customHeight="1">
      <c r="A1538" s="182" t="s">
        <v>4985</v>
      </c>
      <c r="B1538" t="s">
        <v>4986</v>
      </c>
      <c r="C1538" s="183">
        <v>59406001500</v>
      </c>
      <c r="D1538" t="s">
        <v>160</v>
      </c>
      <c r="E1538" s="183">
        <v>59406001500</v>
      </c>
      <c r="F1538" t="s">
        <v>269</v>
      </c>
      <c r="G1538" t="s">
        <v>160</v>
      </c>
      <c r="H1538" t="s">
        <v>270</v>
      </c>
      <c r="I1538">
        <v>0</v>
      </c>
    </row>
    <row r="1539" spans="1:9" ht="15" customHeight="1">
      <c r="A1539" s="182" t="s">
        <v>2328</v>
      </c>
      <c r="B1539" t="s">
        <v>5359</v>
      </c>
      <c r="C1539" s="183">
        <v>31565000000</v>
      </c>
      <c r="D1539" t="s">
        <v>160</v>
      </c>
      <c r="E1539" s="183">
        <v>31565000000</v>
      </c>
      <c r="F1539" t="s">
        <v>269</v>
      </c>
      <c r="G1539" t="s">
        <v>160</v>
      </c>
      <c r="H1539" t="s">
        <v>270</v>
      </c>
      <c r="I1539">
        <v>0</v>
      </c>
    </row>
    <row r="1540" spans="1:9" ht="15" customHeight="1">
      <c r="A1540" s="182" t="s">
        <v>2329</v>
      </c>
      <c r="B1540" t="s">
        <v>5360</v>
      </c>
      <c r="C1540" s="183">
        <v>31565000000</v>
      </c>
      <c r="D1540" t="s">
        <v>160</v>
      </c>
      <c r="E1540" s="183">
        <v>31565000000</v>
      </c>
      <c r="F1540" t="s">
        <v>269</v>
      </c>
      <c r="G1540" t="s">
        <v>160</v>
      </c>
      <c r="H1540" t="s">
        <v>270</v>
      </c>
      <c r="I1540">
        <v>0</v>
      </c>
    </row>
    <row r="1541" spans="1:9" ht="15" customHeight="1">
      <c r="A1541" s="182" t="s">
        <v>2330</v>
      </c>
      <c r="B1541" t="s">
        <v>5361</v>
      </c>
      <c r="C1541" s="183">
        <v>9675000000</v>
      </c>
      <c r="D1541" t="s">
        <v>160</v>
      </c>
      <c r="E1541" s="183">
        <v>9675000000</v>
      </c>
      <c r="F1541" t="s">
        <v>269</v>
      </c>
      <c r="G1541" t="s">
        <v>160</v>
      </c>
      <c r="H1541" t="s">
        <v>270</v>
      </c>
      <c r="I1541">
        <v>0</v>
      </c>
    </row>
    <row r="1542" spans="1:9" ht="15" customHeight="1">
      <c r="A1542" s="182" t="s">
        <v>5362</v>
      </c>
      <c r="B1542" t="s">
        <v>5363</v>
      </c>
      <c r="C1542" s="183">
        <v>16915000000</v>
      </c>
      <c r="D1542" t="s">
        <v>160</v>
      </c>
      <c r="E1542" s="183">
        <v>16915000000</v>
      </c>
      <c r="F1542" t="s">
        <v>269</v>
      </c>
      <c r="G1542" t="s">
        <v>160</v>
      </c>
      <c r="H1542" t="s">
        <v>270</v>
      </c>
      <c r="I1542">
        <v>0</v>
      </c>
    </row>
    <row r="1543" spans="1:9" ht="15" customHeight="1">
      <c r="A1543" s="182" t="s">
        <v>6434</v>
      </c>
      <c r="B1543" t="s">
        <v>6435</v>
      </c>
      <c r="C1543" s="183">
        <v>4975000000</v>
      </c>
      <c r="D1543" t="s">
        <v>160</v>
      </c>
      <c r="E1543" s="183">
        <v>4975000000</v>
      </c>
      <c r="F1543" t="s">
        <v>269</v>
      </c>
      <c r="G1543" t="s">
        <v>160</v>
      </c>
      <c r="H1543" t="s">
        <v>270</v>
      </c>
      <c r="I1543">
        <v>0</v>
      </c>
    </row>
    <row r="1544" spans="1:9" ht="15" customHeight="1">
      <c r="A1544" s="182" t="s">
        <v>2331</v>
      </c>
      <c r="B1544" t="s">
        <v>2332</v>
      </c>
      <c r="C1544" s="183">
        <v>613366341</v>
      </c>
      <c r="D1544" t="s">
        <v>160</v>
      </c>
      <c r="E1544" s="183">
        <v>613366341</v>
      </c>
      <c r="F1544" t="s">
        <v>269</v>
      </c>
      <c r="G1544" t="s">
        <v>160</v>
      </c>
      <c r="H1544" t="s">
        <v>270</v>
      </c>
      <c r="I1544">
        <v>0</v>
      </c>
    </row>
    <row r="1545" spans="1:9" ht="15" customHeight="1">
      <c r="A1545" s="182" t="s">
        <v>2333</v>
      </c>
      <c r="B1545" t="s">
        <v>2334</v>
      </c>
      <c r="C1545" s="183">
        <v>613366341</v>
      </c>
      <c r="D1545" t="s">
        <v>160</v>
      </c>
      <c r="E1545" s="183">
        <v>613366341</v>
      </c>
      <c r="F1545" t="s">
        <v>269</v>
      </c>
      <c r="G1545" t="s">
        <v>160</v>
      </c>
      <c r="H1545" t="s">
        <v>270</v>
      </c>
      <c r="I1545">
        <v>0</v>
      </c>
    </row>
    <row r="1546" spans="1:9" ht="15" customHeight="1">
      <c r="A1546" s="182" t="s">
        <v>2335</v>
      </c>
      <c r="B1546" t="s">
        <v>2336</v>
      </c>
      <c r="C1546" s="183">
        <v>613366341</v>
      </c>
      <c r="D1546" t="s">
        <v>160</v>
      </c>
      <c r="E1546" s="183">
        <v>613366341</v>
      </c>
      <c r="F1546" t="s">
        <v>269</v>
      </c>
      <c r="G1546" t="s">
        <v>160</v>
      </c>
      <c r="H1546" t="s">
        <v>270</v>
      </c>
      <c r="I1546">
        <v>0</v>
      </c>
    </row>
    <row r="1547" spans="1:9" ht="15" customHeight="1">
      <c r="A1547" s="182" t="s">
        <v>5364</v>
      </c>
      <c r="B1547" t="s">
        <v>5365</v>
      </c>
      <c r="C1547" s="183">
        <v>153903975</v>
      </c>
      <c r="D1547" t="s">
        <v>160</v>
      </c>
      <c r="E1547" s="183">
        <v>153903975</v>
      </c>
      <c r="F1547" t="s">
        <v>269</v>
      </c>
      <c r="G1547" t="s">
        <v>160</v>
      </c>
      <c r="H1547" t="s">
        <v>270</v>
      </c>
      <c r="I1547">
        <v>0</v>
      </c>
    </row>
    <row r="1548" spans="1:9" ht="15" customHeight="1">
      <c r="A1548" s="182" t="s">
        <v>4987</v>
      </c>
      <c r="B1548" t="s">
        <v>4988</v>
      </c>
      <c r="C1548" s="183">
        <v>459462366</v>
      </c>
      <c r="D1548" t="s">
        <v>160</v>
      </c>
      <c r="E1548" s="183">
        <v>459462366</v>
      </c>
      <c r="F1548" t="s">
        <v>269</v>
      </c>
      <c r="G1548" t="s">
        <v>160</v>
      </c>
      <c r="H1548" t="s">
        <v>270</v>
      </c>
      <c r="I1548">
        <v>0</v>
      </c>
    </row>
    <row r="1549" spans="1:9" ht="15" customHeight="1">
      <c r="A1549" s="182" t="s">
        <v>263</v>
      </c>
      <c r="B1549" t="s">
        <v>1783</v>
      </c>
      <c r="C1549" s="183">
        <v>-7543490405</v>
      </c>
      <c r="D1549" t="s">
        <v>160</v>
      </c>
      <c r="E1549" s="183">
        <v>-7543490405</v>
      </c>
      <c r="F1549" t="s">
        <v>269</v>
      </c>
      <c r="G1549" t="s">
        <v>160</v>
      </c>
      <c r="H1549" t="s">
        <v>270</v>
      </c>
      <c r="I1549">
        <v>0</v>
      </c>
    </row>
    <row r="1550" spans="1:9" ht="15" customHeight="1">
      <c r="A1550" s="182" t="s">
        <v>2337</v>
      </c>
      <c r="B1550" t="s">
        <v>2338</v>
      </c>
      <c r="C1550" s="183">
        <v>-7543490405</v>
      </c>
      <c r="D1550" t="s">
        <v>160</v>
      </c>
      <c r="E1550" s="183">
        <v>-7543490405</v>
      </c>
      <c r="F1550" t="s">
        <v>269</v>
      </c>
      <c r="G1550" t="s">
        <v>160</v>
      </c>
      <c r="H1550" t="s">
        <v>270</v>
      </c>
      <c r="I1550">
        <v>0</v>
      </c>
    </row>
    <row r="1551" spans="1:9" ht="15" customHeight="1">
      <c r="A1551" s="182" t="s">
        <v>2339</v>
      </c>
      <c r="B1551" t="s">
        <v>2340</v>
      </c>
      <c r="C1551" s="183">
        <v>-161212330</v>
      </c>
      <c r="D1551" t="s">
        <v>160</v>
      </c>
      <c r="E1551" s="183">
        <v>-161212330</v>
      </c>
      <c r="F1551" t="s">
        <v>269</v>
      </c>
      <c r="G1551" t="s">
        <v>160</v>
      </c>
      <c r="H1551" t="s">
        <v>270</v>
      </c>
      <c r="I1551">
        <v>0</v>
      </c>
    </row>
    <row r="1552" spans="1:9" ht="15" customHeight="1">
      <c r="A1552" s="182" t="s">
        <v>2341</v>
      </c>
      <c r="B1552" t="s">
        <v>2342</v>
      </c>
      <c r="C1552" s="183">
        <v>-161212330</v>
      </c>
      <c r="D1552" t="s">
        <v>160</v>
      </c>
      <c r="E1552" s="183">
        <v>-161212330</v>
      </c>
      <c r="F1552" t="s">
        <v>269</v>
      </c>
      <c r="G1552" t="s">
        <v>160</v>
      </c>
      <c r="H1552" t="s">
        <v>270</v>
      </c>
      <c r="I1552">
        <v>0</v>
      </c>
    </row>
    <row r="1553" spans="1:9" ht="15" customHeight="1">
      <c r="A1553" s="182" t="s">
        <v>2343</v>
      </c>
      <c r="B1553" t="s">
        <v>2344</v>
      </c>
      <c r="C1553" s="183">
        <v>-7382278075</v>
      </c>
      <c r="D1553" t="s">
        <v>160</v>
      </c>
      <c r="E1553" s="183">
        <v>-7382278075</v>
      </c>
      <c r="F1553" t="s">
        <v>269</v>
      </c>
      <c r="G1553" t="s">
        <v>160</v>
      </c>
      <c r="H1553" t="s">
        <v>270</v>
      </c>
      <c r="I1553">
        <v>0</v>
      </c>
    </row>
    <row r="1554" spans="1:9" ht="15" customHeight="1">
      <c r="A1554" s="182" t="s">
        <v>4989</v>
      </c>
      <c r="B1554" t="s">
        <v>4990</v>
      </c>
      <c r="C1554" s="183">
        <v>-7382278075</v>
      </c>
      <c r="D1554" t="s">
        <v>160</v>
      </c>
      <c r="E1554" s="183">
        <v>-7382278075</v>
      </c>
      <c r="F1554" t="s">
        <v>269</v>
      </c>
      <c r="G1554" t="s">
        <v>160</v>
      </c>
      <c r="H1554" t="s">
        <v>270</v>
      </c>
      <c r="I1554">
        <v>0</v>
      </c>
    </row>
    <row r="1555" spans="1:9" ht="15" customHeight="1">
      <c r="A1555" s="182" t="s">
        <v>264</v>
      </c>
      <c r="B1555" t="s">
        <v>2345</v>
      </c>
      <c r="C1555" s="183">
        <v>26073031430</v>
      </c>
      <c r="D1555" t="s">
        <v>160</v>
      </c>
      <c r="E1555" s="183">
        <v>26073031430</v>
      </c>
      <c r="F1555" t="s">
        <v>269</v>
      </c>
      <c r="G1555" t="s">
        <v>160</v>
      </c>
      <c r="H1555" t="s">
        <v>270</v>
      </c>
      <c r="I1555">
        <v>0</v>
      </c>
    </row>
    <row r="1556" spans="1:9" ht="15" customHeight="1">
      <c r="A1556" s="182" t="s">
        <v>2346</v>
      </c>
      <c r="B1556" t="s">
        <v>2347</v>
      </c>
      <c r="C1556" s="183">
        <v>26073031430</v>
      </c>
      <c r="D1556" t="s">
        <v>160</v>
      </c>
      <c r="E1556" s="183">
        <v>26073031430</v>
      </c>
      <c r="F1556" t="s">
        <v>269</v>
      </c>
      <c r="G1556" t="s">
        <v>160</v>
      </c>
      <c r="H1556" t="s">
        <v>270</v>
      </c>
      <c r="I1556">
        <v>0</v>
      </c>
    </row>
    <row r="1557" spans="1:9" ht="15" customHeight="1">
      <c r="A1557" s="182" t="s">
        <v>2348</v>
      </c>
      <c r="B1557" t="s">
        <v>2349</v>
      </c>
      <c r="C1557" s="183">
        <v>9287706675</v>
      </c>
      <c r="D1557" t="s">
        <v>160</v>
      </c>
      <c r="E1557" s="183">
        <v>9287706675</v>
      </c>
      <c r="F1557" t="s">
        <v>269</v>
      </c>
      <c r="G1557" t="s">
        <v>160</v>
      </c>
      <c r="H1557" t="s">
        <v>270</v>
      </c>
      <c r="I1557">
        <v>0</v>
      </c>
    </row>
    <row r="1558" spans="1:9" ht="15" customHeight="1">
      <c r="A1558" s="182" t="s">
        <v>2350</v>
      </c>
      <c r="B1558" t="s">
        <v>2351</v>
      </c>
      <c r="C1558" s="183">
        <v>6709560767</v>
      </c>
      <c r="D1558" t="s">
        <v>160</v>
      </c>
      <c r="E1558" s="183">
        <v>6709560767</v>
      </c>
      <c r="F1558" t="s">
        <v>269</v>
      </c>
      <c r="G1558" t="s">
        <v>160</v>
      </c>
      <c r="H1558" t="s">
        <v>270</v>
      </c>
      <c r="I1558">
        <v>0</v>
      </c>
    </row>
    <row r="1559" spans="1:9" ht="15" customHeight="1">
      <c r="A1559" s="182" t="s">
        <v>2352</v>
      </c>
      <c r="B1559" t="s">
        <v>2353</v>
      </c>
      <c r="C1559" s="183">
        <v>6709560767</v>
      </c>
      <c r="D1559" t="s">
        <v>160</v>
      </c>
      <c r="E1559" s="183">
        <v>6709560767</v>
      </c>
      <c r="F1559" t="s">
        <v>269</v>
      </c>
      <c r="G1559" t="s">
        <v>160</v>
      </c>
      <c r="H1559" t="s">
        <v>270</v>
      </c>
      <c r="I1559">
        <v>0</v>
      </c>
    </row>
    <row r="1560" spans="1:9" ht="15" customHeight="1">
      <c r="A1560" s="182" t="s">
        <v>2354</v>
      </c>
      <c r="B1560" t="s">
        <v>2355</v>
      </c>
      <c r="C1560" s="183">
        <v>4816834293</v>
      </c>
      <c r="D1560" t="s">
        <v>160</v>
      </c>
      <c r="E1560" s="183">
        <v>4816834293</v>
      </c>
      <c r="F1560" t="s">
        <v>269</v>
      </c>
      <c r="G1560" t="s">
        <v>160</v>
      </c>
      <c r="H1560" t="s">
        <v>270</v>
      </c>
      <c r="I1560">
        <v>0</v>
      </c>
    </row>
    <row r="1561" spans="1:9" ht="15" customHeight="1">
      <c r="A1561" s="182" t="s">
        <v>2356</v>
      </c>
      <c r="B1561" t="s">
        <v>2357</v>
      </c>
      <c r="C1561" s="183">
        <v>4816834293</v>
      </c>
      <c r="D1561" t="s">
        <v>160</v>
      </c>
      <c r="E1561" s="183">
        <v>4816834293</v>
      </c>
      <c r="F1561" t="s">
        <v>269</v>
      </c>
      <c r="G1561" t="s">
        <v>160</v>
      </c>
      <c r="H1561" t="s">
        <v>270</v>
      </c>
      <c r="I1561">
        <v>0</v>
      </c>
    </row>
    <row r="1562" spans="1:9" ht="15" customHeight="1">
      <c r="A1562" s="182" t="s">
        <v>2358</v>
      </c>
      <c r="B1562" t="s">
        <v>2359</v>
      </c>
      <c r="C1562" s="183">
        <v>-2238688385</v>
      </c>
      <c r="D1562" t="s">
        <v>160</v>
      </c>
      <c r="E1562" s="183">
        <v>-2238688385</v>
      </c>
      <c r="F1562" t="s">
        <v>269</v>
      </c>
      <c r="G1562" t="s">
        <v>160</v>
      </c>
      <c r="H1562" t="s">
        <v>270</v>
      </c>
      <c r="I1562">
        <v>0</v>
      </c>
    </row>
    <row r="1563" spans="1:9" ht="15" customHeight="1">
      <c r="A1563" s="182" t="s">
        <v>2360</v>
      </c>
      <c r="B1563" t="s">
        <v>2361</v>
      </c>
      <c r="C1563" s="183">
        <v>-2238688385</v>
      </c>
      <c r="D1563" t="s">
        <v>160</v>
      </c>
      <c r="E1563" s="183">
        <v>-2238688385</v>
      </c>
      <c r="F1563" t="s">
        <v>269</v>
      </c>
      <c r="G1563" t="s">
        <v>160</v>
      </c>
      <c r="H1563" t="s">
        <v>270</v>
      </c>
      <c r="I1563">
        <v>0</v>
      </c>
    </row>
    <row r="1564" spans="1:9" ht="15" customHeight="1">
      <c r="A1564" s="182" t="s">
        <v>2362</v>
      </c>
      <c r="B1564" t="s">
        <v>2363</v>
      </c>
      <c r="C1564" s="183">
        <v>9710741872</v>
      </c>
      <c r="D1564" t="s">
        <v>160</v>
      </c>
      <c r="E1564" s="183">
        <v>9710741872</v>
      </c>
      <c r="F1564" t="s">
        <v>269</v>
      </c>
      <c r="G1564" t="s">
        <v>160</v>
      </c>
      <c r="H1564" t="s">
        <v>270</v>
      </c>
      <c r="I1564">
        <v>0</v>
      </c>
    </row>
    <row r="1565" spans="1:9" ht="15" customHeight="1">
      <c r="A1565" s="182" t="s">
        <v>2364</v>
      </c>
      <c r="B1565" t="s">
        <v>2365</v>
      </c>
      <c r="C1565" s="183">
        <v>52445523742</v>
      </c>
      <c r="D1565" t="s">
        <v>160</v>
      </c>
      <c r="E1565" s="183">
        <v>52445523742</v>
      </c>
      <c r="F1565" t="s">
        <v>269</v>
      </c>
      <c r="G1565" t="s">
        <v>160</v>
      </c>
      <c r="H1565" t="s">
        <v>270</v>
      </c>
      <c r="I1565">
        <v>0</v>
      </c>
    </row>
    <row r="1566" spans="1:9" ht="15" customHeight="1">
      <c r="A1566" s="182" t="s">
        <v>2366</v>
      </c>
      <c r="B1566" t="s">
        <v>2367</v>
      </c>
      <c r="C1566" s="183">
        <v>18307130213</v>
      </c>
      <c r="D1566" t="s">
        <v>160</v>
      </c>
      <c r="E1566" s="183">
        <v>18307130213</v>
      </c>
      <c r="F1566" t="s">
        <v>269</v>
      </c>
      <c r="G1566" t="s">
        <v>160</v>
      </c>
      <c r="H1566" t="s">
        <v>270</v>
      </c>
      <c r="I1566">
        <v>0</v>
      </c>
    </row>
    <row r="1567" spans="1:9" ht="15" customHeight="1">
      <c r="A1567" s="182" t="s">
        <v>2368</v>
      </c>
      <c r="B1567" t="s">
        <v>2369</v>
      </c>
      <c r="C1567" s="183">
        <v>3840784393</v>
      </c>
      <c r="D1567" t="s">
        <v>160</v>
      </c>
      <c r="E1567" s="183">
        <v>3840784393</v>
      </c>
      <c r="F1567" t="s">
        <v>269</v>
      </c>
      <c r="G1567" t="s">
        <v>160</v>
      </c>
      <c r="H1567" t="s">
        <v>270</v>
      </c>
      <c r="I1567">
        <v>0</v>
      </c>
    </row>
    <row r="1568" spans="1:9" ht="15" customHeight="1">
      <c r="A1568" s="182" t="s">
        <v>2370</v>
      </c>
      <c r="B1568" t="s">
        <v>2371</v>
      </c>
      <c r="C1568" s="183">
        <v>30297609136</v>
      </c>
      <c r="D1568" t="s">
        <v>160</v>
      </c>
      <c r="E1568" s="183">
        <v>30297609136</v>
      </c>
      <c r="F1568" t="s">
        <v>269</v>
      </c>
      <c r="G1568" t="s">
        <v>160</v>
      </c>
      <c r="H1568" t="s">
        <v>270</v>
      </c>
      <c r="I1568">
        <v>0</v>
      </c>
    </row>
    <row r="1569" spans="1:9" ht="15" customHeight="1">
      <c r="A1569" s="182" t="s">
        <v>2372</v>
      </c>
      <c r="B1569" t="s">
        <v>2373</v>
      </c>
      <c r="C1569" s="183">
        <v>-42734781870</v>
      </c>
      <c r="D1569" t="s">
        <v>160</v>
      </c>
      <c r="E1569" s="183">
        <v>-42734781870</v>
      </c>
      <c r="F1569" t="s">
        <v>269</v>
      </c>
      <c r="G1569" t="s">
        <v>160</v>
      </c>
      <c r="H1569" t="s">
        <v>270</v>
      </c>
      <c r="I1569">
        <v>0</v>
      </c>
    </row>
    <row r="1570" spans="1:9" ht="15" customHeight="1">
      <c r="A1570" s="182" t="s">
        <v>2374</v>
      </c>
      <c r="B1570" t="s">
        <v>2375</v>
      </c>
      <c r="C1570" s="183">
        <v>-15756804289</v>
      </c>
      <c r="D1570" t="s">
        <v>160</v>
      </c>
      <c r="E1570" s="183">
        <v>-15756804289</v>
      </c>
      <c r="F1570" t="s">
        <v>269</v>
      </c>
      <c r="G1570" t="s">
        <v>160</v>
      </c>
      <c r="H1570" t="s">
        <v>270</v>
      </c>
      <c r="I1570">
        <v>0</v>
      </c>
    </row>
    <row r="1571" spans="1:9" ht="15" customHeight="1">
      <c r="A1571" s="182" t="s">
        <v>2376</v>
      </c>
      <c r="B1571" t="s">
        <v>2377</v>
      </c>
      <c r="C1571" s="183">
        <v>-23836860450</v>
      </c>
      <c r="D1571" t="s">
        <v>160</v>
      </c>
      <c r="E1571" s="183">
        <v>-23836860450</v>
      </c>
      <c r="F1571" t="s">
        <v>269</v>
      </c>
      <c r="G1571" t="s">
        <v>160</v>
      </c>
      <c r="H1571" t="s">
        <v>270</v>
      </c>
      <c r="I1571">
        <v>0</v>
      </c>
    </row>
    <row r="1572" spans="1:9" ht="15" customHeight="1">
      <c r="A1572" s="182" t="s">
        <v>2378</v>
      </c>
      <c r="B1572" t="s">
        <v>2379</v>
      </c>
      <c r="C1572" s="183">
        <v>-3141117131</v>
      </c>
      <c r="D1572" t="s">
        <v>160</v>
      </c>
      <c r="E1572" s="183">
        <v>-3141117131</v>
      </c>
      <c r="F1572" t="s">
        <v>269</v>
      </c>
      <c r="G1572" t="s">
        <v>160</v>
      </c>
      <c r="H1572" t="s">
        <v>270</v>
      </c>
      <c r="I1572">
        <v>0</v>
      </c>
    </row>
    <row r="1573" spans="1:9" ht="15" customHeight="1">
      <c r="A1573" s="182" t="s">
        <v>2380</v>
      </c>
      <c r="B1573" t="s">
        <v>2381</v>
      </c>
      <c r="C1573" s="183">
        <v>6879128337</v>
      </c>
      <c r="D1573" t="s">
        <v>160</v>
      </c>
      <c r="E1573" s="183">
        <v>6879128337</v>
      </c>
      <c r="F1573" t="s">
        <v>269</v>
      </c>
      <c r="G1573" t="s">
        <v>160</v>
      </c>
      <c r="H1573" t="s">
        <v>270</v>
      </c>
      <c r="I1573">
        <v>0</v>
      </c>
    </row>
    <row r="1574" spans="1:9" ht="15" customHeight="1">
      <c r="A1574" s="182" t="s">
        <v>2382</v>
      </c>
      <c r="B1574" t="s">
        <v>2383</v>
      </c>
      <c r="C1574" s="183">
        <v>48624171315</v>
      </c>
      <c r="D1574" t="s">
        <v>160</v>
      </c>
      <c r="E1574" s="183">
        <v>48624171315</v>
      </c>
      <c r="F1574" t="s">
        <v>269</v>
      </c>
      <c r="G1574" t="s">
        <v>160</v>
      </c>
      <c r="H1574" t="s">
        <v>270</v>
      </c>
      <c r="I1574">
        <v>0</v>
      </c>
    </row>
    <row r="1575" spans="1:9" ht="15" customHeight="1">
      <c r="A1575" s="182" t="s">
        <v>2384</v>
      </c>
      <c r="B1575" t="s">
        <v>2385</v>
      </c>
      <c r="C1575" s="183">
        <v>48624171315</v>
      </c>
      <c r="D1575" t="s">
        <v>160</v>
      </c>
      <c r="E1575" s="183">
        <v>48624171315</v>
      </c>
      <c r="F1575" t="s">
        <v>269</v>
      </c>
      <c r="G1575" t="s">
        <v>160</v>
      </c>
      <c r="H1575" t="s">
        <v>270</v>
      </c>
      <c r="I1575">
        <v>0</v>
      </c>
    </row>
    <row r="1576" spans="1:9" ht="15" customHeight="1">
      <c r="A1576" s="182" t="s">
        <v>2386</v>
      </c>
      <c r="B1576" t="s">
        <v>2387</v>
      </c>
      <c r="C1576" s="183">
        <v>-41745042978</v>
      </c>
      <c r="D1576" t="s">
        <v>160</v>
      </c>
      <c r="E1576" s="183">
        <v>-41745042978</v>
      </c>
      <c r="F1576" t="s">
        <v>269</v>
      </c>
      <c r="G1576" t="s">
        <v>160</v>
      </c>
      <c r="H1576" t="s">
        <v>270</v>
      </c>
      <c r="I1576">
        <v>0</v>
      </c>
    </row>
    <row r="1577" spans="1:9" ht="15" customHeight="1">
      <c r="A1577" s="182" t="s">
        <v>2388</v>
      </c>
      <c r="B1577" t="s">
        <v>2389</v>
      </c>
      <c r="C1577" s="183">
        <v>-41745042978</v>
      </c>
      <c r="D1577" t="s">
        <v>160</v>
      </c>
      <c r="E1577" s="183">
        <v>-41745042978</v>
      </c>
      <c r="F1577" t="s">
        <v>269</v>
      </c>
      <c r="G1577" t="s">
        <v>160</v>
      </c>
      <c r="H1577" t="s">
        <v>270</v>
      </c>
      <c r="I1577">
        <v>0</v>
      </c>
    </row>
    <row r="1578" spans="1:9" ht="15" customHeight="1">
      <c r="A1578" s="182" t="s">
        <v>6436</v>
      </c>
      <c r="B1578" t="s">
        <v>6437</v>
      </c>
      <c r="C1578" s="183">
        <v>195454546</v>
      </c>
      <c r="D1578" t="s">
        <v>160</v>
      </c>
      <c r="E1578" s="183">
        <v>195454546</v>
      </c>
      <c r="F1578" t="s">
        <v>269</v>
      </c>
      <c r="G1578" t="s">
        <v>160</v>
      </c>
      <c r="H1578" t="s">
        <v>270</v>
      </c>
      <c r="I1578">
        <v>0</v>
      </c>
    </row>
    <row r="1579" spans="1:9" ht="15" customHeight="1">
      <c r="A1579" s="182" t="s">
        <v>2390</v>
      </c>
      <c r="B1579" t="s">
        <v>2391</v>
      </c>
      <c r="C1579" s="183">
        <v>1043662897</v>
      </c>
      <c r="D1579" t="s">
        <v>160</v>
      </c>
      <c r="E1579" s="183">
        <v>1043662897</v>
      </c>
      <c r="F1579" t="s">
        <v>269</v>
      </c>
      <c r="G1579" t="s">
        <v>160</v>
      </c>
      <c r="H1579" t="s">
        <v>270</v>
      </c>
      <c r="I1579">
        <v>0</v>
      </c>
    </row>
    <row r="1580" spans="1:9" ht="15" customHeight="1">
      <c r="A1580" s="182" t="s">
        <v>2392</v>
      </c>
      <c r="B1580" t="s">
        <v>2393</v>
      </c>
      <c r="C1580" s="183">
        <v>1043662897</v>
      </c>
      <c r="D1580" t="s">
        <v>160</v>
      </c>
      <c r="E1580" s="183">
        <v>1043662897</v>
      </c>
      <c r="F1580" t="s">
        <v>269</v>
      </c>
      <c r="G1580" t="s">
        <v>160</v>
      </c>
      <c r="H1580" t="s">
        <v>270</v>
      </c>
      <c r="I1580">
        <v>0</v>
      </c>
    </row>
    <row r="1581" spans="1:9" ht="15" customHeight="1">
      <c r="A1581" s="182" t="s">
        <v>2394</v>
      </c>
      <c r="B1581" t="s">
        <v>2395</v>
      </c>
      <c r="C1581" s="183">
        <v>-848208351</v>
      </c>
      <c r="D1581" t="s">
        <v>160</v>
      </c>
      <c r="E1581" s="183">
        <v>-848208351</v>
      </c>
      <c r="F1581" t="s">
        <v>269</v>
      </c>
      <c r="G1581" t="s">
        <v>160</v>
      </c>
      <c r="H1581" t="s">
        <v>270</v>
      </c>
      <c r="I1581">
        <v>0</v>
      </c>
    </row>
    <row r="1582" spans="1:9" ht="15" customHeight="1">
      <c r="A1582" s="182" t="s">
        <v>2396</v>
      </c>
      <c r="B1582" t="s">
        <v>2397</v>
      </c>
      <c r="C1582" s="183">
        <v>-848208351</v>
      </c>
      <c r="D1582" t="s">
        <v>160</v>
      </c>
      <c r="E1582" s="183">
        <v>-848208351</v>
      </c>
      <c r="F1582" t="s">
        <v>269</v>
      </c>
      <c r="G1582" t="s">
        <v>160</v>
      </c>
      <c r="H1582" t="s">
        <v>270</v>
      </c>
      <c r="I1582">
        <v>0</v>
      </c>
    </row>
    <row r="1583" spans="1:9" ht="15" customHeight="1">
      <c r="A1583" s="182" t="s">
        <v>265</v>
      </c>
      <c r="B1583" t="s">
        <v>4991</v>
      </c>
      <c r="C1583" s="183">
        <v>15082991684</v>
      </c>
      <c r="D1583" t="s">
        <v>160</v>
      </c>
      <c r="E1583" s="183">
        <v>15082991684</v>
      </c>
      <c r="F1583" t="s">
        <v>269</v>
      </c>
      <c r="G1583" t="s">
        <v>160</v>
      </c>
      <c r="H1583" t="s">
        <v>270</v>
      </c>
      <c r="I1583">
        <v>0</v>
      </c>
    </row>
    <row r="1584" spans="1:9" ht="15" customHeight="1">
      <c r="A1584" s="182" t="s">
        <v>2399</v>
      </c>
      <c r="B1584" t="s">
        <v>4992</v>
      </c>
      <c r="C1584" s="183">
        <v>12612024416</v>
      </c>
      <c r="D1584" t="s">
        <v>160</v>
      </c>
      <c r="E1584" s="183">
        <v>12612024416</v>
      </c>
      <c r="F1584" t="s">
        <v>269</v>
      </c>
      <c r="G1584" t="s">
        <v>160</v>
      </c>
      <c r="H1584" t="s">
        <v>270</v>
      </c>
      <c r="I1584">
        <v>0</v>
      </c>
    </row>
    <row r="1585" spans="1:9" ht="15" customHeight="1">
      <c r="A1585" s="182" t="s">
        <v>2400</v>
      </c>
      <c r="B1585" t="s">
        <v>2401</v>
      </c>
      <c r="C1585" s="183">
        <v>10395297307</v>
      </c>
      <c r="D1585" t="s">
        <v>160</v>
      </c>
      <c r="E1585" s="183">
        <v>10395297307</v>
      </c>
      <c r="F1585" t="s">
        <v>269</v>
      </c>
      <c r="G1585" t="s">
        <v>160</v>
      </c>
      <c r="H1585" t="s">
        <v>270</v>
      </c>
      <c r="I1585">
        <v>0</v>
      </c>
    </row>
    <row r="1586" spans="1:9" ht="15" customHeight="1">
      <c r="A1586" s="182" t="s">
        <v>2402</v>
      </c>
      <c r="B1586" t="s">
        <v>2403</v>
      </c>
      <c r="C1586" s="183">
        <v>2538242086</v>
      </c>
      <c r="D1586" t="s">
        <v>160</v>
      </c>
      <c r="E1586" s="183">
        <v>2538242086</v>
      </c>
      <c r="F1586" t="s">
        <v>269</v>
      </c>
      <c r="G1586" t="s">
        <v>160</v>
      </c>
      <c r="H1586" t="s">
        <v>270</v>
      </c>
      <c r="I1586">
        <v>0</v>
      </c>
    </row>
    <row r="1587" spans="1:9" ht="15" customHeight="1">
      <c r="A1587" s="182" t="s">
        <v>2404</v>
      </c>
      <c r="B1587" t="s">
        <v>2405</v>
      </c>
      <c r="C1587" s="183">
        <v>2538242086</v>
      </c>
      <c r="D1587" t="s">
        <v>160</v>
      </c>
      <c r="E1587" s="183">
        <v>2538242086</v>
      </c>
      <c r="F1587" t="s">
        <v>269</v>
      </c>
      <c r="G1587" t="s">
        <v>160</v>
      </c>
      <c r="H1587" t="s">
        <v>270</v>
      </c>
      <c r="I1587">
        <v>0</v>
      </c>
    </row>
    <row r="1588" spans="1:9" ht="15" customHeight="1">
      <c r="A1588" s="182" t="s">
        <v>2408</v>
      </c>
      <c r="B1588" t="s">
        <v>2409</v>
      </c>
      <c r="C1588" s="183">
        <v>32724119714</v>
      </c>
      <c r="D1588" t="s">
        <v>160</v>
      </c>
      <c r="E1588" s="183">
        <v>32724119714</v>
      </c>
      <c r="F1588" t="s">
        <v>269</v>
      </c>
      <c r="G1588" t="s">
        <v>160</v>
      </c>
      <c r="H1588" t="s">
        <v>270</v>
      </c>
      <c r="I1588">
        <v>0</v>
      </c>
    </row>
    <row r="1589" spans="1:9" ht="15" customHeight="1">
      <c r="A1589" s="182" t="s">
        <v>2406</v>
      </c>
      <c r="B1589" t="s">
        <v>2407</v>
      </c>
      <c r="C1589" s="183">
        <v>32724119714</v>
      </c>
      <c r="D1589" t="s">
        <v>160</v>
      </c>
      <c r="E1589" s="183">
        <v>32724119714</v>
      </c>
      <c r="F1589" t="s">
        <v>269</v>
      </c>
      <c r="G1589" t="s">
        <v>160</v>
      </c>
      <c r="H1589" t="s">
        <v>270</v>
      </c>
      <c r="I1589">
        <v>0</v>
      </c>
    </row>
    <row r="1590" spans="1:9" ht="15" customHeight="1">
      <c r="A1590" s="182" t="s">
        <v>2410</v>
      </c>
      <c r="B1590" t="s">
        <v>2411</v>
      </c>
      <c r="C1590" s="183">
        <v>-2538242086</v>
      </c>
      <c r="D1590" t="s">
        <v>160</v>
      </c>
      <c r="E1590" s="183">
        <v>-2538242086</v>
      </c>
      <c r="F1590" t="s">
        <v>269</v>
      </c>
      <c r="G1590" t="s">
        <v>160</v>
      </c>
      <c r="H1590" t="s">
        <v>270</v>
      </c>
      <c r="I1590">
        <v>0</v>
      </c>
    </row>
    <row r="1591" spans="1:9" ht="15" customHeight="1">
      <c r="A1591" s="182" t="s">
        <v>2412</v>
      </c>
      <c r="B1591" t="s">
        <v>2413</v>
      </c>
      <c r="C1591" s="183">
        <v>-2538242086</v>
      </c>
      <c r="D1591" t="s">
        <v>160</v>
      </c>
      <c r="E1591" s="183">
        <v>-2538242086</v>
      </c>
      <c r="F1591" t="s">
        <v>269</v>
      </c>
      <c r="G1591" t="s">
        <v>160</v>
      </c>
      <c r="H1591" t="s">
        <v>270</v>
      </c>
      <c r="I1591">
        <v>0</v>
      </c>
    </row>
    <row r="1592" spans="1:9" ht="15" customHeight="1">
      <c r="A1592" s="182" t="s">
        <v>2414</v>
      </c>
      <c r="B1592" t="s">
        <v>2415</v>
      </c>
      <c r="C1592" s="183">
        <v>-22328822407</v>
      </c>
      <c r="D1592" t="s">
        <v>160</v>
      </c>
      <c r="E1592" s="183">
        <v>-22328822407</v>
      </c>
      <c r="F1592" t="s">
        <v>269</v>
      </c>
      <c r="G1592" t="s">
        <v>160</v>
      </c>
      <c r="H1592" t="s">
        <v>270</v>
      </c>
      <c r="I1592">
        <v>0</v>
      </c>
    </row>
    <row r="1593" spans="1:9" ht="15" customHeight="1">
      <c r="A1593" s="182" t="s">
        <v>2416</v>
      </c>
      <c r="B1593" t="s">
        <v>2417</v>
      </c>
      <c r="C1593" s="183">
        <v>-22328822407</v>
      </c>
      <c r="D1593" t="s">
        <v>160</v>
      </c>
      <c r="E1593" s="183">
        <v>-22328822407</v>
      </c>
      <c r="F1593" t="s">
        <v>269</v>
      </c>
      <c r="G1593" t="s">
        <v>160</v>
      </c>
      <c r="H1593" t="s">
        <v>270</v>
      </c>
      <c r="I1593">
        <v>0</v>
      </c>
    </row>
    <row r="1594" spans="1:9" ht="15" customHeight="1">
      <c r="A1594" s="182" t="s">
        <v>2418</v>
      </c>
      <c r="B1594" t="s">
        <v>2419</v>
      </c>
      <c r="C1594" s="183">
        <v>2216727109</v>
      </c>
      <c r="D1594" t="s">
        <v>160</v>
      </c>
      <c r="E1594" s="183">
        <v>2216727109</v>
      </c>
      <c r="F1594" t="s">
        <v>269</v>
      </c>
      <c r="G1594" t="s">
        <v>160</v>
      </c>
      <c r="H1594" t="s">
        <v>270</v>
      </c>
      <c r="I1594">
        <v>0</v>
      </c>
    </row>
    <row r="1595" spans="1:9" ht="15" customHeight="1">
      <c r="A1595" s="182" t="s">
        <v>2420</v>
      </c>
      <c r="B1595" t="s">
        <v>2421</v>
      </c>
      <c r="C1595" s="183">
        <v>51492102995</v>
      </c>
      <c r="D1595" t="s">
        <v>160</v>
      </c>
      <c r="E1595" s="183">
        <v>51492102995</v>
      </c>
      <c r="F1595" t="s">
        <v>269</v>
      </c>
      <c r="G1595" t="s">
        <v>160</v>
      </c>
      <c r="H1595" t="s">
        <v>270</v>
      </c>
      <c r="I1595">
        <v>0</v>
      </c>
    </row>
    <row r="1596" spans="1:9" ht="15" customHeight="1">
      <c r="A1596" s="182" t="s">
        <v>2422</v>
      </c>
      <c r="B1596" t="s">
        <v>2423</v>
      </c>
      <c r="C1596" s="183">
        <v>33367289867</v>
      </c>
      <c r="D1596" t="s">
        <v>160</v>
      </c>
      <c r="E1596" s="183">
        <v>33367289867</v>
      </c>
      <c r="F1596" t="s">
        <v>269</v>
      </c>
      <c r="G1596" t="s">
        <v>160</v>
      </c>
      <c r="H1596" t="s">
        <v>270</v>
      </c>
      <c r="I1596">
        <v>0</v>
      </c>
    </row>
    <row r="1597" spans="1:9" ht="15" customHeight="1">
      <c r="A1597" s="182" t="s">
        <v>2424</v>
      </c>
      <c r="B1597" t="s">
        <v>2425</v>
      </c>
      <c r="C1597" s="183">
        <v>18124813128</v>
      </c>
      <c r="D1597" t="s">
        <v>160</v>
      </c>
      <c r="E1597" s="183">
        <v>18124813128</v>
      </c>
      <c r="F1597" t="s">
        <v>269</v>
      </c>
      <c r="G1597" t="s">
        <v>160</v>
      </c>
      <c r="H1597" t="s">
        <v>270</v>
      </c>
      <c r="I1597">
        <v>0</v>
      </c>
    </row>
    <row r="1598" spans="1:9" ht="15" customHeight="1">
      <c r="A1598" s="182" t="s">
        <v>2426</v>
      </c>
      <c r="B1598" t="s">
        <v>2427</v>
      </c>
      <c r="C1598" s="183">
        <v>-49275375886</v>
      </c>
      <c r="D1598" t="s">
        <v>160</v>
      </c>
      <c r="E1598" s="183">
        <v>-49275375886</v>
      </c>
      <c r="F1598" t="s">
        <v>269</v>
      </c>
      <c r="G1598" t="s">
        <v>160</v>
      </c>
      <c r="H1598" t="s">
        <v>270</v>
      </c>
      <c r="I1598">
        <v>0</v>
      </c>
    </row>
    <row r="1599" spans="1:9" ht="15" customHeight="1">
      <c r="A1599" s="182" t="s">
        <v>2428</v>
      </c>
      <c r="B1599" t="s">
        <v>2429</v>
      </c>
      <c r="C1599" s="183">
        <v>-32515786254</v>
      </c>
      <c r="D1599" t="s">
        <v>160</v>
      </c>
      <c r="E1599" s="183">
        <v>-32515786254</v>
      </c>
      <c r="F1599" t="s">
        <v>269</v>
      </c>
      <c r="G1599" t="s">
        <v>160</v>
      </c>
      <c r="H1599" t="s">
        <v>270</v>
      </c>
      <c r="I1599">
        <v>0</v>
      </c>
    </row>
    <row r="1600" spans="1:9" ht="15" customHeight="1">
      <c r="A1600" s="182" t="s">
        <v>2430</v>
      </c>
      <c r="B1600" t="s">
        <v>2431</v>
      </c>
      <c r="C1600" s="183">
        <v>-16759589632</v>
      </c>
      <c r="D1600" t="s">
        <v>160</v>
      </c>
      <c r="E1600" s="183">
        <v>-16759589632</v>
      </c>
      <c r="F1600" t="s">
        <v>269</v>
      </c>
      <c r="G1600" t="s">
        <v>160</v>
      </c>
      <c r="H1600" t="s">
        <v>270</v>
      </c>
      <c r="I1600">
        <v>0</v>
      </c>
    </row>
    <row r="1601" spans="1:9" ht="15" customHeight="1">
      <c r="A1601" s="182" t="s">
        <v>2432</v>
      </c>
      <c r="B1601" t="s">
        <v>2433</v>
      </c>
      <c r="C1601" s="183">
        <v>18695183353</v>
      </c>
      <c r="D1601" t="s">
        <v>160</v>
      </c>
      <c r="E1601" s="183">
        <v>18695183353</v>
      </c>
      <c r="F1601" t="s">
        <v>269</v>
      </c>
      <c r="G1601" t="s">
        <v>160</v>
      </c>
      <c r="H1601" t="s">
        <v>270</v>
      </c>
      <c r="I1601">
        <v>0</v>
      </c>
    </row>
    <row r="1602" spans="1:9" ht="15" customHeight="1">
      <c r="A1602" s="182" t="s">
        <v>2434</v>
      </c>
      <c r="B1602" t="s">
        <v>2435</v>
      </c>
      <c r="C1602" s="183">
        <v>18695183353</v>
      </c>
      <c r="D1602" t="s">
        <v>160</v>
      </c>
      <c r="E1602" s="183">
        <v>18695183353</v>
      </c>
      <c r="F1602" t="s">
        <v>269</v>
      </c>
      <c r="G1602" t="s">
        <v>160</v>
      </c>
      <c r="H1602" t="s">
        <v>270</v>
      </c>
      <c r="I1602">
        <v>0</v>
      </c>
    </row>
    <row r="1603" spans="1:9" ht="15" customHeight="1">
      <c r="A1603" s="182" t="s">
        <v>2436</v>
      </c>
      <c r="B1603" t="s">
        <v>2437</v>
      </c>
      <c r="C1603" s="183">
        <v>-18695183353</v>
      </c>
      <c r="D1603" t="s">
        <v>160</v>
      </c>
      <c r="E1603" s="183">
        <v>-18695183353</v>
      </c>
      <c r="F1603" t="s">
        <v>269</v>
      </c>
      <c r="G1603" t="s">
        <v>160</v>
      </c>
      <c r="H1603" t="s">
        <v>270</v>
      </c>
      <c r="I1603">
        <v>0</v>
      </c>
    </row>
    <row r="1604" spans="1:9" ht="15" customHeight="1">
      <c r="A1604" s="182" t="s">
        <v>2438</v>
      </c>
      <c r="B1604" t="s">
        <v>2439</v>
      </c>
      <c r="C1604" s="183">
        <v>-18695183353</v>
      </c>
      <c r="D1604" t="s">
        <v>160</v>
      </c>
      <c r="E1604" s="183">
        <v>-18695183353</v>
      </c>
      <c r="F1604" t="s">
        <v>269</v>
      </c>
      <c r="G1604" t="s">
        <v>160</v>
      </c>
      <c r="H1604" t="s">
        <v>270</v>
      </c>
      <c r="I1604">
        <v>0</v>
      </c>
    </row>
    <row r="1605" spans="1:9" ht="15" customHeight="1">
      <c r="A1605" s="182" t="s">
        <v>2440</v>
      </c>
      <c r="B1605" t="s">
        <v>2441</v>
      </c>
      <c r="C1605" s="183">
        <v>2470967268</v>
      </c>
      <c r="D1605" t="s">
        <v>160</v>
      </c>
      <c r="E1605" s="183">
        <v>2470967268</v>
      </c>
      <c r="F1605" t="s">
        <v>269</v>
      </c>
      <c r="G1605" t="s">
        <v>160</v>
      </c>
      <c r="H1605" t="s">
        <v>270</v>
      </c>
      <c r="I1605">
        <v>0</v>
      </c>
    </row>
    <row r="1606" spans="1:9" ht="15" customHeight="1">
      <c r="A1606" s="182" t="s">
        <v>2442</v>
      </c>
      <c r="B1606" t="s">
        <v>2443</v>
      </c>
      <c r="C1606" s="183">
        <v>2470967268</v>
      </c>
      <c r="D1606" t="s">
        <v>160</v>
      </c>
      <c r="E1606" s="183">
        <v>2470967268</v>
      </c>
      <c r="F1606" t="s">
        <v>269</v>
      </c>
      <c r="G1606" t="s">
        <v>160</v>
      </c>
      <c r="H1606" t="s">
        <v>270</v>
      </c>
      <c r="I1606">
        <v>0</v>
      </c>
    </row>
    <row r="1607" spans="1:9" ht="15" customHeight="1">
      <c r="A1607" s="182" t="s">
        <v>2444</v>
      </c>
      <c r="B1607" t="s">
        <v>2445</v>
      </c>
      <c r="C1607" s="183">
        <v>2470967268</v>
      </c>
      <c r="D1607" t="s">
        <v>160</v>
      </c>
      <c r="E1607" s="183">
        <v>2470967268</v>
      </c>
      <c r="F1607" t="s">
        <v>269</v>
      </c>
      <c r="G1607" t="s">
        <v>160</v>
      </c>
      <c r="H1607" t="s">
        <v>270</v>
      </c>
      <c r="I1607">
        <v>0</v>
      </c>
    </row>
    <row r="1608" spans="1:9" ht="15" customHeight="1">
      <c r="A1608" s="182" t="s">
        <v>2446</v>
      </c>
      <c r="B1608" t="s">
        <v>2447</v>
      </c>
      <c r="C1608" s="183">
        <v>1246379816</v>
      </c>
      <c r="D1608" t="s">
        <v>160</v>
      </c>
      <c r="E1608" s="183">
        <v>1246379816</v>
      </c>
      <c r="F1608" t="s">
        <v>269</v>
      </c>
      <c r="G1608" t="s">
        <v>160</v>
      </c>
      <c r="H1608" t="s">
        <v>270</v>
      </c>
      <c r="I1608">
        <v>0</v>
      </c>
    </row>
    <row r="1609" spans="1:9" ht="15" customHeight="1">
      <c r="A1609" s="182" t="s">
        <v>2448</v>
      </c>
      <c r="B1609" t="s">
        <v>2449</v>
      </c>
      <c r="C1609" s="183">
        <v>1182304999</v>
      </c>
      <c r="D1609" t="s">
        <v>160</v>
      </c>
      <c r="E1609" s="183">
        <v>1182304999</v>
      </c>
      <c r="F1609" t="s">
        <v>269</v>
      </c>
      <c r="G1609" t="s">
        <v>160</v>
      </c>
      <c r="H1609" t="s">
        <v>270</v>
      </c>
      <c r="I1609">
        <v>0</v>
      </c>
    </row>
    <row r="1610" spans="1:9" ht="15" customHeight="1">
      <c r="A1610" s="182" t="s">
        <v>4501</v>
      </c>
      <c r="B1610" t="s">
        <v>4502</v>
      </c>
      <c r="C1610" s="183">
        <v>42282453</v>
      </c>
      <c r="D1610" t="s">
        <v>160</v>
      </c>
      <c r="E1610" s="183">
        <v>42282453</v>
      </c>
      <c r="F1610" t="s">
        <v>269</v>
      </c>
      <c r="G1610" t="s">
        <v>160</v>
      </c>
      <c r="H1610" t="s">
        <v>270</v>
      </c>
      <c r="I1610">
        <v>0</v>
      </c>
    </row>
    <row r="1611" spans="1:9" ht="15" customHeight="1">
      <c r="A1611" s="182" t="s">
        <v>2451</v>
      </c>
      <c r="B1611" t="s">
        <v>1</v>
      </c>
      <c r="C1611" s="183">
        <v>-3592173832766</v>
      </c>
      <c r="D1611" s="183">
        <v>-1448182008747</v>
      </c>
      <c r="E1611" s="183">
        <v>-5040355841513</v>
      </c>
      <c r="F1611" t="s">
        <v>269</v>
      </c>
      <c r="G1611" s="184">
        <v>-209878104.66</v>
      </c>
      <c r="H1611" t="s">
        <v>270</v>
      </c>
      <c r="I1611">
        <v>0</v>
      </c>
    </row>
    <row r="1612" spans="1:9" ht="15" customHeight="1">
      <c r="A1612" s="182" t="s">
        <v>2452</v>
      </c>
      <c r="B1612" t="s">
        <v>2453</v>
      </c>
      <c r="C1612" s="183">
        <v>-606801720475</v>
      </c>
      <c r="D1612" s="183">
        <v>-379582891005</v>
      </c>
      <c r="E1612" s="183">
        <v>-986384611480</v>
      </c>
      <c r="F1612" t="s">
        <v>269</v>
      </c>
      <c r="G1612" s="184">
        <v>-55011136.200000003</v>
      </c>
      <c r="H1612" t="s">
        <v>270</v>
      </c>
      <c r="I1612">
        <v>0</v>
      </c>
    </row>
    <row r="1613" spans="1:9" ht="15" customHeight="1">
      <c r="A1613" s="182" t="s">
        <v>2454</v>
      </c>
      <c r="B1613" t="s">
        <v>2455</v>
      </c>
      <c r="C1613" s="183">
        <v>-8246549512</v>
      </c>
      <c r="D1613" s="183">
        <v>-32570658</v>
      </c>
      <c r="E1613" s="183">
        <v>-8279120170</v>
      </c>
      <c r="F1613" t="s">
        <v>269</v>
      </c>
      <c r="G1613" s="184">
        <v>-4720.3100000000004</v>
      </c>
      <c r="H1613" t="s">
        <v>270</v>
      </c>
      <c r="I1613">
        <v>0</v>
      </c>
    </row>
    <row r="1614" spans="1:9" ht="15" customHeight="1">
      <c r="A1614" s="182" t="s">
        <v>2456</v>
      </c>
      <c r="B1614" t="s">
        <v>2457</v>
      </c>
      <c r="C1614" s="183">
        <v>-84385844543</v>
      </c>
      <c r="D1614" s="183">
        <v>-28187319540</v>
      </c>
      <c r="E1614" s="183">
        <v>-112573164083</v>
      </c>
      <c r="F1614" t="s">
        <v>269</v>
      </c>
      <c r="G1614" s="184">
        <v>-4085053.65</v>
      </c>
      <c r="H1614" t="s">
        <v>270</v>
      </c>
      <c r="I1614">
        <v>0</v>
      </c>
    </row>
    <row r="1615" spans="1:9" ht="15" customHeight="1">
      <c r="A1615" s="182" t="s">
        <v>2458</v>
      </c>
      <c r="B1615" t="s">
        <v>2459</v>
      </c>
      <c r="C1615" s="183">
        <v>-5429618201</v>
      </c>
      <c r="D1615" s="183">
        <v>-2139</v>
      </c>
      <c r="E1615" s="183">
        <v>-5429620340</v>
      </c>
      <c r="F1615" t="s">
        <v>269</v>
      </c>
      <c r="G1615">
        <v>-0.31</v>
      </c>
      <c r="H1615" t="s">
        <v>270</v>
      </c>
      <c r="I1615">
        <v>0</v>
      </c>
    </row>
    <row r="1616" spans="1:9" ht="15" customHeight="1">
      <c r="A1616" s="182" t="s">
        <v>2460</v>
      </c>
      <c r="B1616" t="s">
        <v>2461</v>
      </c>
      <c r="C1616" s="183">
        <v>-3515029523</v>
      </c>
      <c r="D1616" s="183">
        <v>-1216628568</v>
      </c>
      <c r="E1616" s="183">
        <v>-4731658091</v>
      </c>
      <c r="F1616" t="s">
        <v>269</v>
      </c>
      <c r="G1616" s="184">
        <v>-176320.17</v>
      </c>
      <c r="H1616" t="s">
        <v>270</v>
      </c>
      <c r="I1616">
        <v>0</v>
      </c>
    </row>
    <row r="1617" spans="1:9" ht="15" customHeight="1">
      <c r="A1617" s="182" t="s">
        <v>2462</v>
      </c>
      <c r="B1617" t="s">
        <v>2463</v>
      </c>
      <c r="C1617" s="183">
        <v>-3515029523</v>
      </c>
      <c r="D1617" s="183">
        <v>-1216628568</v>
      </c>
      <c r="E1617" s="183">
        <v>-4731658091</v>
      </c>
      <c r="F1617" t="s">
        <v>269</v>
      </c>
      <c r="G1617" s="184">
        <v>-176320.17</v>
      </c>
      <c r="H1617" t="s">
        <v>270</v>
      </c>
      <c r="I1617">
        <v>0</v>
      </c>
    </row>
    <row r="1618" spans="1:9" ht="15" customHeight="1">
      <c r="A1618" s="182" t="s">
        <v>2466</v>
      </c>
      <c r="B1618" t="s">
        <v>2467</v>
      </c>
      <c r="C1618" s="183">
        <v>-3515029523</v>
      </c>
      <c r="D1618" t="s">
        <v>160</v>
      </c>
      <c r="E1618" s="183">
        <v>-3515029523</v>
      </c>
      <c r="F1618" t="s">
        <v>269</v>
      </c>
      <c r="G1618" t="s">
        <v>160</v>
      </c>
      <c r="H1618" t="s">
        <v>270</v>
      </c>
      <c r="I1618">
        <v>0</v>
      </c>
    </row>
    <row r="1619" spans="1:9" ht="15" customHeight="1">
      <c r="A1619" s="182" t="s">
        <v>2464</v>
      </c>
      <c r="B1619" t="s">
        <v>2465</v>
      </c>
      <c r="C1619" t="s">
        <v>160</v>
      </c>
      <c r="D1619" s="183">
        <v>-1216628568</v>
      </c>
      <c r="E1619" s="183">
        <v>-1216628568</v>
      </c>
      <c r="F1619" t="s">
        <v>360</v>
      </c>
      <c r="G1619" s="184">
        <v>-176320.17</v>
      </c>
      <c r="H1619" t="s">
        <v>270</v>
      </c>
      <c r="I1619">
        <v>0</v>
      </c>
    </row>
    <row r="1620" spans="1:9" ht="15" customHeight="1">
      <c r="A1620" s="182" t="s">
        <v>2468</v>
      </c>
      <c r="B1620" t="s">
        <v>2469</v>
      </c>
      <c r="C1620" s="183">
        <v>-218383582</v>
      </c>
      <c r="D1620" s="183">
        <v>-7526295</v>
      </c>
      <c r="E1620" s="183">
        <v>-225909877</v>
      </c>
      <c r="F1620" t="s">
        <v>269</v>
      </c>
      <c r="G1620" s="184">
        <v>-1090.75</v>
      </c>
      <c r="H1620" t="s">
        <v>270</v>
      </c>
      <c r="I1620">
        <v>0</v>
      </c>
    </row>
    <row r="1621" spans="1:9" ht="15" customHeight="1">
      <c r="A1621" s="182" t="s">
        <v>2470</v>
      </c>
      <c r="B1621" t="s">
        <v>2471</v>
      </c>
      <c r="C1621" s="183">
        <v>-218383582</v>
      </c>
      <c r="D1621" s="183">
        <v>-7526295</v>
      </c>
      <c r="E1621" s="183">
        <v>-225909877</v>
      </c>
      <c r="F1621" t="s">
        <v>269</v>
      </c>
      <c r="G1621" s="184">
        <v>-1090.75</v>
      </c>
      <c r="H1621" t="s">
        <v>270</v>
      </c>
      <c r="I1621">
        <v>0</v>
      </c>
    </row>
    <row r="1622" spans="1:9" ht="15" customHeight="1">
      <c r="A1622" s="182" t="s">
        <v>2472</v>
      </c>
      <c r="B1622" t="s">
        <v>4993</v>
      </c>
      <c r="C1622" s="183">
        <v>-207534262</v>
      </c>
      <c r="D1622" t="s">
        <v>160</v>
      </c>
      <c r="E1622" s="183">
        <v>-207534262</v>
      </c>
      <c r="F1622" t="s">
        <v>269</v>
      </c>
      <c r="G1622" t="s">
        <v>160</v>
      </c>
      <c r="H1622" t="s">
        <v>270</v>
      </c>
      <c r="I1622">
        <v>0</v>
      </c>
    </row>
    <row r="1623" spans="1:9" ht="15" customHeight="1">
      <c r="A1623" s="182" t="s">
        <v>2473</v>
      </c>
      <c r="B1623" t="s">
        <v>5366</v>
      </c>
      <c r="C1623" s="183">
        <v>-10849320</v>
      </c>
      <c r="D1623" t="s">
        <v>160</v>
      </c>
      <c r="E1623" s="183">
        <v>-10849320</v>
      </c>
      <c r="F1623" t="s">
        <v>269</v>
      </c>
      <c r="G1623" t="s">
        <v>160</v>
      </c>
      <c r="H1623" t="s">
        <v>270</v>
      </c>
      <c r="I1623">
        <v>0</v>
      </c>
    </row>
    <row r="1624" spans="1:9" ht="15" customHeight="1">
      <c r="A1624" s="182" t="s">
        <v>5367</v>
      </c>
      <c r="B1624" t="s">
        <v>4993</v>
      </c>
      <c r="C1624" t="s">
        <v>160</v>
      </c>
      <c r="D1624" s="183">
        <v>-7526295</v>
      </c>
      <c r="E1624" s="183">
        <v>-7526295</v>
      </c>
      <c r="F1624" t="s">
        <v>360</v>
      </c>
      <c r="G1624" s="184">
        <v>-1090.75</v>
      </c>
      <c r="H1624" t="s">
        <v>270</v>
      </c>
      <c r="I1624">
        <v>0</v>
      </c>
    </row>
    <row r="1625" spans="1:9" ht="15" customHeight="1">
      <c r="A1625" s="182" t="s">
        <v>2476</v>
      </c>
      <c r="B1625" t="s">
        <v>2459</v>
      </c>
      <c r="C1625" s="183">
        <v>-611745027</v>
      </c>
      <c r="D1625" t="s">
        <v>160</v>
      </c>
      <c r="E1625" s="183">
        <v>-611745027</v>
      </c>
      <c r="F1625" t="s">
        <v>269</v>
      </c>
      <c r="G1625" t="s">
        <v>160</v>
      </c>
      <c r="H1625" t="s">
        <v>270</v>
      </c>
      <c r="I1625">
        <v>0</v>
      </c>
    </row>
    <row r="1626" spans="1:9" ht="15" customHeight="1">
      <c r="A1626" s="182" t="s">
        <v>2477</v>
      </c>
      <c r="B1626" t="s">
        <v>4994</v>
      </c>
      <c r="C1626" s="183">
        <v>-611745027</v>
      </c>
      <c r="D1626" t="s">
        <v>160</v>
      </c>
      <c r="E1626" s="183">
        <v>-611745027</v>
      </c>
      <c r="F1626" t="s">
        <v>269</v>
      </c>
      <c r="G1626" t="s">
        <v>160</v>
      </c>
      <c r="H1626" t="s">
        <v>270</v>
      </c>
      <c r="I1626">
        <v>0</v>
      </c>
    </row>
    <row r="1627" spans="1:9" ht="15" customHeight="1">
      <c r="A1627" s="182" t="s">
        <v>2478</v>
      </c>
      <c r="B1627" t="s">
        <v>2459</v>
      </c>
      <c r="C1627" s="183">
        <v>-51350420</v>
      </c>
      <c r="D1627" t="s">
        <v>160</v>
      </c>
      <c r="E1627" s="183">
        <v>-51350420</v>
      </c>
      <c r="F1627" t="s">
        <v>269</v>
      </c>
      <c r="G1627" t="s">
        <v>160</v>
      </c>
      <c r="H1627" t="s">
        <v>270</v>
      </c>
      <c r="I1627">
        <v>0</v>
      </c>
    </row>
    <row r="1628" spans="1:9" ht="15" customHeight="1">
      <c r="A1628" s="182" t="s">
        <v>2479</v>
      </c>
      <c r="B1628" t="s">
        <v>4995</v>
      </c>
      <c r="C1628" s="183">
        <v>-51350420</v>
      </c>
      <c r="D1628" t="s">
        <v>160</v>
      </c>
      <c r="E1628" s="183">
        <v>-51350420</v>
      </c>
      <c r="F1628" t="s">
        <v>269</v>
      </c>
      <c r="G1628" t="s">
        <v>160</v>
      </c>
      <c r="H1628" t="s">
        <v>270</v>
      </c>
      <c r="I1628">
        <v>0</v>
      </c>
    </row>
    <row r="1629" spans="1:9" ht="15" customHeight="1">
      <c r="A1629" s="182" t="s">
        <v>2480</v>
      </c>
      <c r="B1629" t="s">
        <v>2459</v>
      </c>
      <c r="C1629" s="183">
        <v>-1827111144</v>
      </c>
      <c r="D1629" s="183">
        <v>-2139</v>
      </c>
      <c r="E1629" s="183">
        <v>-1827113283</v>
      </c>
      <c r="F1629" t="s">
        <v>269</v>
      </c>
      <c r="G1629">
        <v>-0.31</v>
      </c>
      <c r="H1629" t="s">
        <v>270</v>
      </c>
      <c r="I1629">
        <v>0</v>
      </c>
    </row>
    <row r="1630" spans="1:9" ht="15" customHeight="1">
      <c r="A1630" s="182" t="s">
        <v>2481</v>
      </c>
      <c r="B1630" t="s">
        <v>4996</v>
      </c>
      <c r="C1630" s="183">
        <v>-366998382</v>
      </c>
      <c r="D1630" t="s">
        <v>160</v>
      </c>
      <c r="E1630" s="183">
        <v>-366998382</v>
      </c>
      <c r="F1630" t="s">
        <v>269</v>
      </c>
      <c r="G1630" t="s">
        <v>160</v>
      </c>
      <c r="H1630" t="s">
        <v>270</v>
      </c>
      <c r="I1630">
        <v>0</v>
      </c>
    </row>
    <row r="1631" spans="1:9" ht="15" customHeight="1">
      <c r="A1631" s="182" t="s">
        <v>6438</v>
      </c>
      <c r="B1631" t="s">
        <v>6439</v>
      </c>
      <c r="C1631" s="183">
        <v>-1344283410</v>
      </c>
      <c r="D1631" t="s">
        <v>160</v>
      </c>
      <c r="E1631" s="183">
        <v>-1344283410</v>
      </c>
      <c r="F1631" t="s">
        <v>269</v>
      </c>
      <c r="G1631" t="s">
        <v>160</v>
      </c>
      <c r="H1631" t="s">
        <v>270</v>
      </c>
      <c r="I1631">
        <v>0</v>
      </c>
    </row>
    <row r="1632" spans="1:9" ht="15" customHeight="1">
      <c r="A1632" s="182" t="s">
        <v>6440</v>
      </c>
      <c r="B1632" t="s">
        <v>6441</v>
      </c>
      <c r="C1632" t="s">
        <v>160</v>
      </c>
      <c r="D1632" s="183">
        <v>-2139</v>
      </c>
      <c r="E1632" s="183">
        <v>-2139</v>
      </c>
      <c r="F1632" t="s">
        <v>360</v>
      </c>
      <c r="G1632">
        <v>-0.31</v>
      </c>
      <c r="H1632" t="s">
        <v>270</v>
      </c>
      <c r="I1632">
        <v>0</v>
      </c>
    </row>
    <row r="1633" spans="1:9" ht="15" customHeight="1">
      <c r="A1633" s="182" t="s">
        <v>6442</v>
      </c>
      <c r="B1633" t="s">
        <v>6443</v>
      </c>
      <c r="C1633" s="183">
        <v>-115829352</v>
      </c>
      <c r="D1633" t="s">
        <v>160</v>
      </c>
      <c r="E1633" s="183">
        <v>-115829352</v>
      </c>
      <c r="F1633" t="s">
        <v>269</v>
      </c>
      <c r="G1633" t="s">
        <v>160</v>
      </c>
      <c r="H1633" t="s">
        <v>270</v>
      </c>
      <c r="I1633">
        <v>0</v>
      </c>
    </row>
    <row r="1634" spans="1:9" ht="15" customHeight="1">
      <c r="A1634" s="182" t="s">
        <v>4504</v>
      </c>
      <c r="B1634" t="s">
        <v>4505</v>
      </c>
      <c r="C1634" s="183">
        <v>-945193</v>
      </c>
      <c r="D1634" t="s">
        <v>160</v>
      </c>
      <c r="E1634" s="183">
        <v>-945193</v>
      </c>
      <c r="F1634" t="s">
        <v>269</v>
      </c>
      <c r="G1634" t="s">
        <v>160</v>
      </c>
      <c r="H1634" t="s">
        <v>270</v>
      </c>
      <c r="I1634">
        <v>0</v>
      </c>
    </row>
    <row r="1635" spans="1:9" ht="15" customHeight="1">
      <c r="A1635" s="182" t="s">
        <v>6444</v>
      </c>
      <c r="B1635" t="s">
        <v>4507</v>
      </c>
      <c r="C1635" s="183">
        <v>-945193</v>
      </c>
      <c r="D1635" t="s">
        <v>160</v>
      </c>
      <c r="E1635" s="183">
        <v>-945193</v>
      </c>
      <c r="F1635" t="s">
        <v>269</v>
      </c>
      <c r="G1635" t="s">
        <v>160</v>
      </c>
      <c r="H1635" t="s">
        <v>270</v>
      </c>
      <c r="I1635">
        <v>0</v>
      </c>
    </row>
    <row r="1636" spans="1:9" ht="15" customHeight="1">
      <c r="A1636" s="182" t="s">
        <v>4508</v>
      </c>
      <c r="B1636" t="s">
        <v>4509</v>
      </c>
      <c r="C1636" s="183">
        <v>-2938466417</v>
      </c>
      <c r="D1636" t="s">
        <v>160</v>
      </c>
      <c r="E1636" s="183">
        <v>-2938466417</v>
      </c>
      <c r="F1636" t="s">
        <v>269</v>
      </c>
      <c r="G1636" t="s">
        <v>160</v>
      </c>
      <c r="H1636" t="s">
        <v>270</v>
      </c>
      <c r="I1636">
        <v>0</v>
      </c>
    </row>
    <row r="1637" spans="1:9" ht="15" customHeight="1">
      <c r="A1637" s="182" t="s">
        <v>4510</v>
      </c>
      <c r="B1637" t="s">
        <v>4511</v>
      </c>
      <c r="C1637" s="183">
        <v>-2938466417</v>
      </c>
      <c r="D1637" t="s">
        <v>160</v>
      </c>
      <c r="E1637" s="183">
        <v>-2938466417</v>
      </c>
      <c r="F1637" t="s">
        <v>269</v>
      </c>
      <c r="G1637" t="s">
        <v>160</v>
      </c>
      <c r="H1637" t="s">
        <v>270</v>
      </c>
      <c r="I1637">
        <v>0</v>
      </c>
    </row>
    <row r="1638" spans="1:9" ht="15" customHeight="1">
      <c r="A1638" s="182" t="s">
        <v>2482</v>
      </c>
      <c r="B1638" t="s">
        <v>2483</v>
      </c>
      <c r="C1638" s="183">
        <v>-46174097078</v>
      </c>
      <c r="D1638" s="183">
        <v>-17944279646</v>
      </c>
      <c r="E1638" s="183">
        <v>-64118376724</v>
      </c>
      <c r="F1638" t="s">
        <v>269</v>
      </c>
      <c r="G1638" s="184">
        <v>-2600578.7799999998</v>
      </c>
      <c r="H1638" t="s">
        <v>270</v>
      </c>
      <c r="I1638">
        <v>0</v>
      </c>
    </row>
    <row r="1639" spans="1:9" ht="15" customHeight="1">
      <c r="A1639" s="182" t="s">
        <v>2484</v>
      </c>
      <c r="B1639" t="s">
        <v>2485</v>
      </c>
      <c r="C1639" s="183">
        <v>-11493506617</v>
      </c>
      <c r="D1639" t="s">
        <v>160</v>
      </c>
      <c r="E1639" s="183">
        <v>-11493506617</v>
      </c>
      <c r="F1639" t="s">
        <v>269</v>
      </c>
      <c r="G1639" t="s">
        <v>160</v>
      </c>
      <c r="H1639" t="s">
        <v>270</v>
      </c>
      <c r="I1639">
        <v>0</v>
      </c>
    </row>
    <row r="1640" spans="1:9" ht="15" customHeight="1">
      <c r="A1640" s="182" t="s">
        <v>2486</v>
      </c>
      <c r="B1640" t="s">
        <v>2487</v>
      </c>
      <c r="C1640" s="183">
        <v>-11493506617</v>
      </c>
      <c r="D1640" t="s">
        <v>160</v>
      </c>
      <c r="E1640" s="183">
        <v>-11493506617</v>
      </c>
      <c r="F1640" t="s">
        <v>269</v>
      </c>
      <c r="G1640" t="s">
        <v>160</v>
      </c>
      <c r="H1640" t="s">
        <v>270</v>
      </c>
      <c r="I1640">
        <v>0</v>
      </c>
    </row>
    <row r="1641" spans="1:9" ht="15" customHeight="1">
      <c r="A1641" s="182" t="s">
        <v>2488</v>
      </c>
      <c r="B1641" t="s">
        <v>2489</v>
      </c>
      <c r="C1641" s="183">
        <v>-9108948869</v>
      </c>
      <c r="D1641" s="183">
        <v>-2312228655</v>
      </c>
      <c r="E1641" s="183">
        <v>-11421177524</v>
      </c>
      <c r="F1641" t="s">
        <v>269</v>
      </c>
      <c r="G1641" s="184">
        <v>-335100.26</v>
      </c>
      <c r="H1641" t="s">
        <v>270</v>
      </c>
      <c r="I1641">
        <v>0</v>
      </c>
    </row>
    <row r="1642" spans="1:9" ht="15" customHeight="1">
      <c r="A1642" s="182" t="s">
        <v>2490</v>
      </c>
      <c r="B1642" t="s">
        <v>2491</v>
      </c>
      <c r="C1642" s="183">
        <v>-9108948869</v>
      </c>
      <c r="D1642" t="s">
        <v>160</v>
      </c>
      <c r="E1642" s="183">
        <v>-9108948869</v>
      </c>
      <c r="F1642" t="s">
        <v>269</v>
      </c>
      <c r="G1642" t="s">
        <v>160</v>
      </c>
      <c r="H1642" t="s">
        <v>270</v>
      </c>
      <c r="I1642">
        <v>0</v>
      </c>
    </row>
    <row r="1643" spans="1:9" ht="15" customHeight="1">
      <c r="A1643" s="182" t="s">
        <v>2492</v>
      </c>
      <c r="B1643" t="s">
        <v>2491</v>
      </c>
      <c r="C1643" t="s">
        <v>160</v>
      </c>
      <c r="D1643" s="183">
        <v>-2312228655</v>
      </c>
      <c r="E1643" s="183">
        <v>-2312228655</v>
      </c>
      <c r="F1643" t="s">
        <v>360</v>
      </c>
      <c r="G1643" s="184">
        <v>-335100.26</v>
      </c>
      <c r="H1643" t="s">
        <v>270</v>
      </c>
      <c r="I1643">
        <v>0</v>
      </c>
    </row>
    <row r="1644" spans="1:9" ht="15" customHeight="1">
      <c r="A1644" s="182" t="s">
        <v>2493</v>
      </c>
      <c r="B1644" t="s">
        <v>2494</v>
      </c>
      <c r="C1644" s="183">
        <v>-527988879</v>
      </c>
      <c r="D1644" t="s">
        <v>160</v>
      </c>
      <c r="E1644" s="183">
        <v>-527988879</v>
      </c>
      <c r="F1644" t="s">
        <v>269</v>
      </c>
      <c r="G1644" t="s">
        <v>160</v>
      </c>
      <c r="H1644" t="s">
        <v>270</v>
      </c>
      <c r="I1644">
        <v>0</v>
      </c>
    </row>
    <row r="1645" spans="1:9" ht="15" customHeight="1">
      <c r="A1645" s="182" t="s">
        <v>2495</v>
      </c>
      <c r="B1645" t="s">
        <v>2496</v>
      </c>
      <c r="C1645" s="183">
        <v>-527988879</v>
      </c>
      <c r="D1645" t="s">
        <v>160</v>
      </c>
      <c r="E1645" s="183">
        <v>-527988879</v>
      </c>
      <c r="F1645" t="s">
        <v>269</v>
      </c>
      <c r="G1645" t="s">
        <v>160</v>
      </c>
      <c r="H1645" t="s">
        <v>270</v>
      </c>
      <c r="I1645">
        <v>0</v>
      </c>
    </row>
    <row r="1646" spans="1:9" ht="15" customHeight="1">
      <c r="A1646" s="182" t="s">
        <v>2497</v>
      </c>
      <c r="B1646" t="s">
        <v>2498</v>
      </c>
      <c r="C1646" s="183">
        <v>-4265723840</v>
      </c>
      <c r="D1646" s="183">
        <v>-15624467632</v>
      </c>
      <c r="E1646" s="183">
        <v>-19890191472</v>
      </c>
      <c r="F1646" t="s">
        <v>269</v>
      </c>
      <c r="G1646" s="184">
        <v>-2264379.5</v>
      </c>
      <c r="H1646" t="s">
        <v>270</v>
      </c>
      <c r="I1646">
        <v>0</v>
      </c>
    </row>
    <row r="1647" spans="1:9" ht="15" customHeight="1">
      <c r="A1647" s="182" t="s">
        <v>2501</v>
      </c>
      <c r="B1647" t="s">
        <v>2500</v>
      </c>
      <c r="C1647" s="183">
        <v>-4265723840</v>
      </c>
      <c r="D1647" t="s">
        <v>160</v>
      </c>
      <c r="E1647" s="183">
        <v>-4265723840</v>
      </c>
      <c r="F1647" t="s">
        <v>269</v>
      </c>
      <c r="G1647" t="s">
        <v>160</v>
      </c>
      <c r="H1647" t="s">
        <v>270</v>
      </c>
      <c r="I1647">
        <v>0</v>
      </c>
    </row>
    <row r="1648" spans="1:9" ht="15" customHeight="1">
      <c r="A1648" s="182" t="s">
        <v>2499</v>
      </c>
      <c r="B1648" t="s">
        <v>2500</v>
      </c>
      <c r="C1648" t="s">
        <v>160</v>
      </c>
      <c r="D1648" s="183">
        <v>-15624467632</v>
      </c>
      <c r="E1648" s="183">
        <v>-15624467632</v>
      </c>
      <c r="F1648" t="s">
        <v>360</v>
      </c>
      <c r="G1648" s="184">
        <v>-2264379.5</v>
      </c>
      <c r="H1648" t="s">
        <v>270</v>
      </c>
      <c r="I1648">
        <v>0</v>
      </c>
    </row>
    <row r="1649" spans="1:9" ht="15" customHeight="1">
      <c r="A1649" s="182" t="s">
        <v>4512</v>
      </c>
      <c r="B1649" t="s">
        <v>4513</v>
      </c>
      <c r="C1649" s="183">
        <v>-22519751</v>
      </c>
      <c r="D1649" s="183">
        <v>-7583359</v>
      </c>
      <c r="E1649" s="183">
        <v>-30103110</v>
      </c>
      <c r="F1649" t="s">
        <v>269</v>
      </c>
      <c r="G1649" s="184">
        <v>-1099.02</v>
      </c>
      <c r="H1649" t="s">
        <v>270</v>
      </c>
      <c r="I1649">
        <v>0</v>
      </c>
    </row>
    <row r="1650" spans="1:9" ht="15" customHeight="1">
      <c r="A1650" s="182" t="s">
        <v>4514</v>
      </c>
      <c r="B1650" t="s">
        <v>4515</v>
      </c>
      <c r="C1650" s="183">
        <v>-22519751</v>
      </c>
      <c r="D1650" t="s">
        <v>160</v>
      </c>
      <c r="E1650" s="183">
        <v>-22519751</v>
      </c>
      <c r="F1650" t="s">
        <v>269</v>
      </c>
      <c r="G1650" t="s">
        <v>160</v>
      </c>
      <c r="H1650" t="s">
        <v>270</v>
      </c>
      <c r="I1650">
        <v>0</v>
      </c>
    </row>
    <row r="1651" spans="1:9" ht="15" customHeight="1">
      <c r="A1651" s="182" t="s">
        <v>4516</v>
      </c>
      <c r="B1651" t="s">
        <v>4515</v>
      </c>
      <c r="C1651" t="s">
        <v>160</v>
      </c>
      <c r="D1651" s="183">
        <v>-7583359</v>
      </c>
      <c r="E1651" s="183">
        <v>-7583359</v>
      </c>
      <c r="F1651" t="s">
        <v>360</v>
      </c>
      <c r="G1651" s="184">
        <v>-1099.02</v>
      </c>
      <c r="H1651" t="s">
        <v>270</v>
      </c>
      <c r="I1651">
        <v>0</v>
      </c>
    </row>
    <row r="1652" spans="1:9" ht="15" customHeight="1">
      <c r="A1652" s="182" t="s">
        <v>4517</v>
      </c>
      <c r="B1652" t="s">
        <v>4518</v>
      </c>
      <c r="C1652" s="183">
        <v>-20755409122</v>
      </c>
      <c r="D1652" t="s">
        <v>160</v>
      </c>
      <c r="E1652" s="183">
        <v>-20755409122</v>
      </c>
      <c r="F1652" t="s">
        <v>269</v>
      </c>
      <c r="G1652" t="s">
        <v>160</v>
      </c>
      <c r="H1652" t="s">
        <v>270</v>
      </c>
      <c r="I1652">
        <v>0</v>
      </c>
    </row>
    <row r="1653" spans="1:9" ht="15" customHeight="1">
      <c r="A1653" s="182" t="s">
        <v>4519</v>
      </c>
      <c r="B1653" t="s">
        <v>4520</v>
      </c>
      <c r="C1653" s="183">
        <v>-20755409122</v>
      </c>
      <c r="D1653" t="s">
        <v>160</v>
      </c>
      <c r="E1653" s="183">
        <v>-20755409122</v>
      </c>
      <c r="F1653" t="s">
        <v>269</v>
      </c>
      <c r="G1653" t="s">
        <v>160</v>
      </c>
      <c r="H1653" t="s">
        <v>270</v>
      </c>
      <c r="I1653">
        <v>0</v>
      </c>
    </row>
    <row r="1654" spans="1:9" ht="15" customHeight="1">
      <c r="A1654" s="182" t="s">
        <v>2502</v>
      </c>
      <c r="B1654" t="s">
        <v>2503</v>
      </c>
      <c r="C1654" s="183">
        <v>-34478334360</v>
      </c>
      <c r="D1654" s="183">
        <v>-9018885031</v>
      </c>
      <c r="E1654" s="183">
        <v>-43497219391</v>
      </c>
      <c r="F1654" t="s">
        <v>269</v>
      </c>
      <c r="G1654" s="184">
        <v>-1307063.95</v>
      </c>
      <c r="H1654" t="s">
        <v>270</v>
      </c>
      <c r="I1654">
        <v>0</v>
      </c>
    </row>
    <row r="1655" spans="1:9" ht="15" customHeight="1">
      <c r="A1655" s="182" t="s">
        <v>4521</v>
      </c>
      <c r="B1655" t="s">
        <v>4522</v>
      </c>
      <c r="C1655" t="s">
        <v>160</v>
      </c>
      <c r="D1655" s="183">
        <v>-263988755</v>
      </c>
      <c r="E1655" s="183">
        <v>-263988755</v>
      </c>
      <c r="F1655" t="s">
        <v>269</v>
      </c>
      <c r="G1655" s="184">
        <v>-38258.629999999997</v>
      </c>
      <c r="H1655" t="s">
        <v>270</v>
      </c>
      <c r="I1655">
        <v>0</v>
      </c>
    </row>
    <row r="1656" spans="1:9" ht="15" customHeight="1">
      <c r="A1656" s="182" t="s">
        <v>4523</v>
      </c>
      <c r="B1656" t="s">
        <v>4524</v>
      </c>
      <c r="C1656" t="s">
        <v>160</v>
      </c>
      <c r="D1656" s="183">
        <v>-263988755</v>
      </c>
      <c r="E1656" s="183">
        <v>-263988755</v>
      </c>
      <c r="F1656" t="s">
        <v>360</v>
      </c>
      <c r="G1656" s="184">
        <v>-38258.629999999997</v>
      </c>
      <c r="H1656" t="s">
        <v>270</v>
      </c>
      <c r="I1656">
        <v>0</v>
      </c>
    </row>
    <row r="1657" spans="1:9" ht="15" customHeight="1">
      <c r="A1657" s="182" t="s">
        <v>2504</v>
      </c>
      <c r="B1657" t="s">
        <v>2505</v>
      </c>
      <c r="C1657" s="183">
        <v>-121889449</v>
      </c>
      <c r="D1657" s="183">
        <v>-1271540264</v>
      </c>
      <c r="E1657" s="183">
        <v>-1393429713</v>
      </c>
      <c r="F1657" t="s">
        <v>269</v>
      </c>
      <c r="G1657" s="184">
        <v>-184278.26</v>
      </c>
      <c r="H1657" t="s">
        <v>270</v>
      </c>
      <c r="I1657">
        <v>0</v>
      </c>
    </row>
    <row r="1658" spans="1:9" ht="15" customHeight="1">
      <c r="A1658" s="182" t="s">
        <v>5809</v>
      </c>
      <c r="B1658" t="s">
        <v>5810</v>
      </c>
      <c r="C1658" s="183">
        <v>-121889449</v>
      </c>
      <c r="D1658" t="s">
        <v>160</v>
      </c>
      <c r="E1658" s="183">
        <v>-121889449</v>
      </c>
      <c r="F1658" t="s">
        <v>269</v>
      </c>
      <c r="G1658" t="s">
        <v>160</v>
      </c>
      <c r="H1658" t="s">
        <v>270</v>
      </c>
      <c r="I1658">
        <v>0</v>
      </c>
    </row>
    <row r="1659" spans="1:9" ht="15" customHeight="1">
      <c r="A1659" s="182" t="s">
        <v>5811</v>
      </c>
      <c r="B1659" t="s">
        <v>5810</v>
      </c>
      <c r="C1659" t="s">
        <v>160</v>
      </c>
      <c r="D1659" s="183">
        <v>-98199743</v>
      </c>
      <c r="E1659" s="183">
        <v>-98199743</v>
      </c>
      <c r="F1659" t="s">
        <v>360</v>
      </c>
      <c r="G1659" s="184">
        <v>-14231.62</v>
      </c>
      <c r="H1659" t="s">
        <v>270</v>
      </c>
      <c r="I1659">
        <v>0</v>
      </c>
    </row>
    <row r="1660" spans="1:9" ht="15" customHeight="1">
      <c r="A1660" s="182" t="s">
        <v>2506</v>
      </c>
      <c r="B1660" t="s">
        <v>2507</v>
      </c>
      <c r="C1660" t="s">
        <v>160</v>
      </c>
      <c r="D1660" s="183">
        <v>-41400660</v>
      </c>
      <c r="E1660" s="183">
        <v>-41400660</v>
      </c>
      <c r="F1660" t="s">
        <v>360</v>
      </c>
      <c r="G1660" s="183">
        <v>-6000</v>
      </c>
      <c r="H1660" t="s">
        <v>270</v>
      </c>
      <c r="I1660">
        <v>0</v>
      </c>
    </row>
    <row r="1661" spans="1:9" ht="15" customHeight="1">
      <c r="A1661" s="182" t="s">
        <v>2508</v>
      </c>
      <c r="B1661" t="s">
        <v>2509</v>
      </c>
      <c r="C1661" t="s">
        <v>160</v>
      </c>
      <c r="D1661" s="183">
        <v>-725844099</v>
      </c>
      <c r="E1661" s="183">
        <v>-725844099</v>
      </c>
      <c r="F1661" t="s">
        <v>360</v>
      </c>
      <c r="G1661" s="184">
        <v>-105193.12</v>
      </c>
      <c r="H1661" t="s">
        <v>270</v>
      </c>
      <c r="I1661">
        <v>0</v>
      </c>
    </row>
    <row r="1662" spans="1:9" ht="15" customHeight="1">
      <c r="A1662" s="182" t="s">
        <v>5812</v>
      </c>
      <c r="B1662" t="s">
        <v>5813</v>
      </c>
      <c r="C1662" t="s">
        <v>160</v>
      </c>
      <c r="D1662" s="183">
        <v>-247245363</v>
      </c>
      <c r="E1662" s="183">
        <v>-247245363</v>
      </c>
      <c r="F1662" t="s">
        <v>360</v>
      </c>
      <c r="G1662" s="184">
        <v>-35832.089999999997</v>
      </c>
      <c r="H1662" t="s">
        <v>270</v>
      </c>
      <c r="I1662">
        <v>0</v>
      </c>
    </row>
    <row r="1663" spans="1:9" ht="15" customHeight="1">
      <c r="A1663" s="182" t="s">
        <v>6445</v>
      </c>
      <c r="B1663" t="s">
        <v>6446</v>
      </c>
      <c r="C1663" t="s">
        <v>160</v>
      </c>
      <c r="D1663" s="183">
        <v>-40831332</v>
      </c>
      <c r="E1663" s="183">
        <v>-40831332</v>
      </c>
      <c r="F1663" t="s">
        <v>360</v>
      </c>
      <c r="G1663" s="184">
        <v>-5917.49</v>
      </c>
      <c r="H1663" t="s">
        <v>270</v>
      </c>
      <c r="I1663">
        <v>0</v>
      </c>
    </row>
    <row r="1664" spans="1:9" ht="15" customHeight="1">
      <c r="A1664" s="182" t="s">
        <v>6447</v>
      </c>
      <c r="B1664" t="s">
        <v>6448</v>
      </c>
      <c r="C1664" t="s">
        <v>160</v>
      </c>
      <c r="D1664" s="183">
        <v>-118019067</v>
      </c>
      <c r="E1664" s="183">
        <v>-118019067</v>
      </c>
      <c r="F1664" t="s">
        <v>360</v>
      </c>
      <c r="G1664" s="184">
        <v>-17103.939999999999</v>
      </c>
      <c r="H1664" t="s">
        <v>270</v>
      </c>
      <c r="I1664">
        <v>0</v>
      </c>
    </row>
    <row r="1665" spans="1:9" ht="15" customHeight="1">
      <c r="A1665" s="182" t="s">
        <v>2512</v>
      </c>
      <c r="B1665" t="s">
        <v>2513</v>
      </c>
      <c r="C1665" s="183">
        <v>-3916975958</v>
      </c>
      <c r="D1665" s="183">
        <v>-4880486099</v>
      </c>
      <c r="E1665" s="183">
        <v>-8797462057</v>
      </c>
      <c r="F1665" t="s">
        <v>269</v>
      </c>
      <c r="G1665" s="184">
        <v>-707305.55</v>
      </c>
      <c r="H1665" t="s">
        <v>270</v>
      </c>
      <c r="I1665">
        <v>0</v>
      </c>
    </row>
    <row r="1666" spans="1:9" ht="15" customHeight="1">
      <c r="A1666" s="182" t="s">
        <v>2514</v>
      </c>
      <c r="B1666" t="s">
        <v>4998</v>
      </c>
      <c r="C1666" s="183">
        <v>-3916975958</v>
      </c>
      <c r="D1666" t="s">
        <v>160</v>
      </c>
      <c r="E1666" s="183">
        <v>-3916975958</v>
      </c>
      <c r="F1666" t="s">
        <v>269</v>
      </c>
      <c r="G1666" t="s">
        <v>160</v>
      </c>
      <c r="H1666" t="s">
        <v>270</v>
      </c>
      <c r="I1666">
        <v>0</v>
      </c>
    </row>
    <row r="1667" spans="1:9" ht="15" customHeight="1">
      <c r="A1667" s="182" t="s">
        <v>2515</v>
      </c>
      <c r="B1667" t="s">
        <v>4998</v>
      </c>
      <c r="C1667" t="s">
        <v>160</v>
      </c>
      <c r="D1667" s="183">
        <v>-4880486099</v>
      </c>
      <c r="E1667" s="183">
        <v>-4880486099</v>
      </c>
      <c r="F1667" t="s">
        <v>360</v>
      </c>
      <c r="G1667" s="184">
        <v>-707305.55</v>
      </c>
      <c r="H1667" t="s">
        <v>270</v>
      </c>
      <c r="I1667">
        <v>0</v>
      </c>
    </row>
    <row r="1668" spans="1:9" ht="15" customHeight="1">
      <c r="A1668" s="182" t="s">
        <v>5816</v>
      </c>
      <c r="B1668" t="s">
        <v>5817</v>
      </c>
      <c r="C1668" s="183">
        <v>-888448849</v>
      </c>
      <c r="D1668" t="s">
        <v>160</v>
      </c>
      <c r="E1668" s="183">
        <v>-888448849</v>
      </c>
      <c r="F1668" t="s">
        <v>269</v>
      </c>
      <c r="G1668" t="s">
        <v>160</v>
      </c>
      <c r="H1668" t="s">
        <v>270</v>
      </c>
      <c r="I1668">
        <v>0</v>
      </c>
    </row>
    <row r="1669" spans="1:9" ht="15" customHeight="1">
      <c r="A1669" s="182" t="s">
        <v>5818</v>
      </c>
      <c r="B1669" t="s">
        <v>5819</v>
      </c>
      <c r="C1669" s="183">
        <v>-888448849</v>
      </c>
      <c r="D1669" t="s">
        <v>160</v>
      </c>
      <c r="E1669" s="183">
        <v>-888448849</v>
      </c>
      <c r="F1669" t="s">
        <v>269</v>
      </c>
      <c r="G1669" t="s">
        <v>160</v>
      </c>
      <c r="H1669" t="s">
        <v>270</v>
      </c>
      <c r="I1669">
        <v>0</v>
      </c>
    </row>
    <row r="1670" spans="1:9" ht="15" customHeight="1">
      <c r="A1670" s="182" t="s">
        <v>2516</v>
      </c>
      <c r="B1670" t="s">
        <v>2517</v>
      </c>
      <c r="C1670" s="183">
        <v>-9700772121</v>
      </c>
      <c r="D1670" s="183">
        <v>-147054109</v>
      </c>
      <c r="E1670" s="183">
        <v>-9847826230</v>
      </c>
      <c r="F1670" t="s">
        <v>269</v>
      </c>
      <c r="G1670" s="184">
        <v>-21311.85</v>
      </c>
      <c r="H1670" t="s">
        <v>270</v>
      </c>
      <c r="I1670">
        <v>0</v>
      </c>
    </row>
    <row r="1671" spans="1:9" ht="15" customHeight="1">
      <c r="A1671" s="182" t="s">
        <v>2518</v>
      </c>
      <c r="B1671" t="s">
        <v>4999</v>
      </c>
      <c r="C1671" s="183">
        <v>-9700772121</v>
      </c>
      <c r="D1671" t="s">
        <v>160</v>
      </c>
      <c r="E1671" s="183">
        <v>-9700772121</v>
      </c>
      <c r="F1671" t="s">
        <v>269</v>
      </c>
      <c r="G1671" t="s">
        <v>160</v>
      </c>
      <c r="H1671" t="s">
        <v>270</v>
      </c>
      <c r="I1671">
        <v>0</v>
      </c>
    </row>
    <row r="1672" spans="1:9" ht="15" customHeight="1">
      <c r="A1672" s="182" t="s">
        <v>2519</v>
      </c>
      <c r="B1672" t="s">
        <v>4999</v>
      </c>
      <c r="C1672" t="s">
        <v>160</v>
      </c>
      <c r="D1672" s="183">
        <v>-147054109</v>
      </c>
      <c r="E1672" s="183">
        <v>-147054109</v>
      </c>
      <c r="F1672" t="s">
        <v>360</v>
      </c>
      <c r="G1672" s="184">
        <v>-21311.85</v>
      </c>
      <c r="H1672" t="s">
        <v>270</v>
      </c>
      <c r="I1672">
        <v>0</v>
      </c>
    </row>
    <row r="1673" spans="1:9" ht="15" customHeight="1">
      <c r="A1673" s="182" t="s">
        <v>2520</v>
      </c>
      <c r="B1673" t="s">
        <v>2521</v>
      </c>
      <c r="C1673" s="183">
        <v>-185051523</v>
      </c>
      <c r="D1673" t="s">
        <v>160</v>
      </c>
      <c r="E1673" s="183">
        <v>-185051523</v>
      </c>
      <c r="F1673" t="s">
        <v>269</v>
      </c>
      <c r="G1673" t="s">
        <v>160</v>
      </c>
      <c r="H1673" t="s">
        <v>270</v>
      </c>
      <c r="I1673">
        <v>0</v>
      </c>
    </row>
    <row r="1674" spans="1:9" ht="15" customHeight="1">
      <c r="A1674" s="182" t="s">
        <v>2522</v>
      </c>
      <c r="B1674" t="s">
        <v>5000</v>
      </c>
      <c r="C1674" s="183">
        <v>-185051523</v>
      </c>
      <c r="D1674" t="s">
        <v>160</v>
      </c>
      <c r="E1674" s="183">
        <v>-185051523</v>
      </c>
      <c r="F1674" t="s">
        <v>269</v>
      </c>
      <c r="G1674" t="s">
        <v>160</v>
      </c>
      <c r="H1674" t="s">
        <v>270</v>
      </c>
      <c r="I1674">
        <v>0</v>
      </c>
    </row>
    <row r="1675" spans="1:9" ht="15" customHeight="1">
      <c r="A1675" s="182" t="s">
        <v>2523</v>
      </c>
      <c r="B1675" t="s">
        <v>2524</v>
      </c>
      <c r="C1675" s="183">
        <v>-2069954458</v>
      </c>
      <c r="D1675" s="183">
        <v>-1902888599</v>
      </c>
      <c r="E1675" s="183">
        <v>-3972843057</v>
      </c>
      <c r="F1675" t="s">
        <v>269</v>
      </c>
      <c r="G1675" s="184">
        <v>-275776.56</v>
      </c>
      <c r="H1675" t="s">
        <v>270</v>
      </c>
      <c r="I1675">
        <v>0</v>
      </c>
    </row>
    <row r="1676" spans="1:9" ht="15" customHeight="1">
      <c r="A1676" s="182" t="s">
        <v>2526</v>
      </c>
      <c r="B1676" t="s">
        <v>5001</v>
      </c>
      <c r="C1676" s="183">
        <v>-2069954458</v>
      </c>
      <c r="D1676" t="s">
        <v>160</v>
      </c>
      <c r="E1676" s="183">
        <v>-2069954458</v>
      </c>
      <c r="F1676" t="s">
        <v>269</v>
      </c>
      <c r="G1676" t="s">
        <v>160</v>
      </c>
      <c r="H1676" t="s">
        <v>270</v>
      </c>
      <c r="I1676">
        <v>0</v>
      </c>
    </row>
    <row r="1677" spans="1:9" ht="15" customHeight="1">
      <c r="A1677" s="182" t="s">
        <v>2525</v>
      </c>
      <c r="B1677" t="s">
        <v>5001</v>
      </c>
      <c r="C1677" t="s">
        <v>160</v>
      </c>
      <c r="D1677" s="183">
        <v>-1902888599</v>
      </c>
      <c r="E1677" s="183">
        <v>-1902888599</v>
      </c>
      <c r="F1677" t="s">
        <v>360</v>
      </c>
      <c r="G1677" s="184">
        <v>-275776.56</v>
      </c>
      <c r="H1677" t="s">
        <v>270</v>
      </c>
      <c r="I1677">
        <v>0</v>
      </c>
    </row>
    <row r="1678" spans="1:9" ht="15" customHeight="1">
      <c r="A1678" s="182" t="s">
        <v>4525</v>
      </c>
      <c r="B1678" t="s">
        <v>4526</v>
      </c>
      <c r="C1678" s="183">
        <v>-4861505613</v>
      </c>
      <c r="D1678" s="183">
        <v>-481233406</v>
      </c>
      <c r="E1678" s="183">
        <v>-5342739019</v>
      </c>
      <c r="F1678" t="s">
        <v>269</v>
      </c>
      <c r="G1678" s="184">
        <v>-69742.86</v>
      </c>
      <c r="H1678" t="s">
        <v>270</v>
      </c>
      <c r="I1678">
        <v>0</v>
      </c>
    </row>
    <row r="1679" spans="1:9" ht="15" customHeight="1">
      <c r="A1679" s="182" t="s">
        <v>4527</v>
      </c>
      <c r="B1679" t="s">
        <v>5002</v>
      </c>
      <c r="C1679" s="183">
        <v>-4861505613</v>
      </c>
      <c r="D1679" t="s">
        <v>160</v>
      </c>
      <c r="E1679" s="183">
        <v>-4861505613</v>
      </c>
      <c r="F1679" t="s">
        <v>269</v>
      </c>
      <c r="G1679" t="s">
        <v>160</v>
      </c>
      <c r="H1679" t="s">
        <v>270</v>
      </c>
      <c r="I1679">
        <v>0</v>
      </c>
    </row>
    <row r="1680" spans="1:9" ht="15" customHeight="1">
      <c r="A1680" s="182" t="s">
        <v>4528</v>
      </c>
      <c r="B1680" t="s">
        <v>5002</v>
      </c>
      <c r="C1680" t="s">
        <v>160</v>
      </c>
      <c r="D1680" s="183">
        <v>-481233406</v>
      </c>
      <c r="E1680" s="183">
        <v>-481233406</v>
      </c>
      <c r="F1680" t="s">
        <v>360</v>
      </c>
      <c r="G1680" s="184">
        <v>-69742.86</v>
      </c>
      <c r="H1680" t="s">
        <v>270</v>
      </c>
      <c r="I1680">
        <v>0</v>
      </c>
    </row>
    <row r="1681" spans="1:9" ht="15" customHeight="1">
      <c r="A1681" s="182" t="s">
        <v>4529</v>
      </c>
      <c r="B1681" t="s">
        <v>4530</v>
      </c>
      <c r="C1681" s="183">
        <v>-12733736389</v>
      </c>
      <c r="D1681" s="183">
        <v>-71693799</v>
      </c>
      <c r="E1681" s="183">
        <v>-12805430188</v>
      </c>
      <c r="F1681" t="s">
        <v>269</v>
      </c>
      <c r="G1681" s="184">
        <v>-10390.24</v>
      </c>
      <c r="H1681" t="s">
        <v>270</v>
      </c>
      <c r="I1681">
        <v>0</v>
      </c>
    </row>
    <row r="1682" spans="1:9" ht="15" customHeight="1">
      <c r="A1682" s="182" t="s">
        <v>4531</v>
      </c>
      <c r="B1682" t="s">
        <v>5003</v>
      </c>
      <c r="C1682" s="183">
        <v>-12733736389</v>
      </c>
      <c r="D1682" t="s">
        <v>160</v>
      </c>
      <c r="E1682" s="183">
        <v>-12733736389</v>
      </c>
      <c r="F1682" t="s">
        <v>269</v>
      </c>
      <c r="G1682" t="s">
        <v>160</v>
      </c>
      <c r="H1682" t="s">
        <v>270</v>
      </c>
      <c r="I1682">
        <v>0</v>
      </c>
    </row>
    <row r="1683" spans="1:9" ht="15" customHeight="1">
      <c r="A1683" s="182" t="s">
        <v>4532</v>
      </c>
      <c r="B1683" t="s">
        <v>5003</v>
      </c>
      <c r="C1683" t="s">
        <v>160</v>
      </c>
      <c r="D1683" s="183">
        <v>-71693799</v>
      </c>
      <c r="E1683" s="183">
        <v>-71693799</v>
      </c>
      <c r="F1683" t="s">
        <v>360</v>
      </c>
      <c r="G1683" s="184">
        <v>-10390.24</v>
      </c>
      <c r="H1683" t="s">
        <v>270</v>
      </c>
      <c r="I1683">
        <v>0</v>
      </c>
    </row>
    <row r="1684" spans="1:9" ht="15" customHeight="1">
      <c r="A1684" s="182" t="s">
        <v>2527</v>
      </c>
      <c r="B1684" t="s">
        <v>2528</v>
      </c>
      <c r="C1684" s="183">
        <v>-2816931311</v>
      </c>
      <c r="D1684" s="183">
        <v>-32568519</v>
      </c>
      <c r="E1684" s="183">
        <v>-2849499830</v>
      </c>
      <c r="F1684" t="s">
        <v>269</v>
      </c>
      <c r="G1684" s="183">
        <v>-4720</v>
      </c>
      <c r="H1684" t="s">
        <v>270</v>
      </c>
      <c r="I1684">
        <v>0</v>
      </c>
    </row>
    <row r="1685" spans="1:9" ht="15" customHeight="1">
      <c r="A1685" s="182" t="s">
        <v>2529</v>
      </c>
      <c r="B1685" t="s">
        <v>2530</v>
      </c>
      <c r="C1685" s="183">
        <v>-2816931311</v>
      </c>
      <c r="D1685" s="183">
        <v>-32568519</v>
      </c>
      <c r="E1685" s="183">
        <v>-2849499830</v>
      </c>
      <c r="F1685" t="s">
        <v>269</v>
      </c>
      <c r="G1685" s="183">
        <v>-4720</v>
      </c>
      <c r="H1685" t="s">
        <v>270</v>
      </c>
      <c r="I1685">
        <v>0</v>
      </c>
    </row>
    <row r="1686" spans="1:9" ht="15" customHeight="1">
      <c r="A1686" s="182" t="s">
        <v>5004</v>
      </c>
      <c r="B1686" t="s">
        <v>5005</v>
      </c>
      <c r="C1686" s="183">
        <v>-181061826</v>
      </c>
      <c r="D1686" t="s">
        <v>160</v>
      </c>
      <c r="E1686" s="183">
        <v>-181061826</v>
      </c>
      <c r="F1686" t="s">
        <v>269</v>
      </c>
      <c r="G1686" t="s">
        <v>160</v>
      </c>
      <c r="H1686" t="s">
        <v>270</v>
      </c>
      <c r="I1686">
        <v>0</v>
      </c>
    </row>
    <row r="1687" spans="1:9" ht="15" customHeight="1">
      <c r="A1687" s="182" t="s">
        <v>2531</v>
      </c>
      <c r="B1687" t="s">
        <v>2532</v>
      </c>
      <c r="C1687" s="183">
        <v>-1129500</v>
      </c>
      <c r="D1687" t="s">
        <v>160</v>
      </c>
      <c r="E1687" s="183">
        <v>-1129500</v>
      </c>
      <c r="F1687" t="s">
        <v>269</v>
      </c>
      <c r="G1687" t="s">
        <v>160</v>
      </c>
      <c r="H1687" t="s">
        <v>270</v>
      </c>
      <c r="I1687">
        <v>0</v>
      </c>
    </row>
    <row r="1688" spans="1:9" ht="15" customHeight="1">
      <c r="A1688" s="182" t="s">
        <v>2533</v>
      </c>
      <c r="B1688" t="s">
        <v>2534</v>
      </c>
      <c r="C1688" s="183">
        <v>-30610866</v>
      </c>
      <c r="D1688" t="s">
        <v>160</v>
      </c>
      <c r="E1688" s="183">
        <v>-30610866</v>
      </c>
      <c r="F1688" t="s">
        <v>269</v>
      </c>
      <c r="G1688" t="s">
        <v>160</v>
      </c>
      <c r="H1688" t="s">
        <v>270</v>
      </c>
      <c r="I1688">
        <v>0</v>
      </c>
    </row>
    <row r="1689" spans="1:9" ht="15" customHeight="1">
      <c r="A1689" s="182" t="s">
        <v>2535</v>
      </c>
      <c r="B1689" t="s">
        <v>2536</v>
      </c>
      <c r="C1689" s="183">
        <v>-2181800</v>
      </c>
      <c r="D1689" t="s">
        <v>160</v>
      </c>
      <c r="E1689" s="183">
        <v>-2181800</v>
      </c>
      <c r="F1689" t="s">
        <v>269</v>
      </c>
      <c r="G1689" t="s">
        <v>160</v>
      </c>
      <c r="H1689" t="s">
        <v>270</v>
      </c>
      <c r="I1689">
        <v>0</v>
      </c>
    </row>
    <row r="1690" spans="1:9" ht="15" customHeight="1">
      <c r="A1690" s="182" t="s">
        <v>2537</v>
      </c>
      <c r="B1690" t="s">
        <v>2538</v>
      </c>
      <c r="C1690" s="183">
        <v>-304260862</v>
      </c>
      <c r="D1690" t="s">
        <v>160</v>
      </c>
      <c r="E1690" s="183">
        <v>-304260862</v>
      </c>
      <c r="F1690" t="s">
        <v>269</v>
      </c>
      <c r="G1690" t="s">
        <v>160</v>
      </c>
      <c r="H1690" t="s">
        <v>270</v>
      </c>
      <c r="I1690">
        <v>0</v>
      </c>
    </row>
    <row r="1691" spans="1:9" ht="15" customHeight="1">
      <c r="A1691" s="182" t="s">
        <v>5820</v>
      </c>
      <c r="B1691" t="s">
        <v>2544</v>
      </c>
      <c r="C1691" s="183">
        <v>-755839659</v>
      </c>
      <c r="D1691" t="s">
        <v>160</v>
      </c>
      <c r="E1691" s="183">
        <v>-755839659</v>
      </c>
      <c r="F1691" t="s">
        <v>269</v>
      </c>
      <c r="G1691" t="s">
        <v>160</v>
      </c>
      <c r="H1691" t="s">
        <v>270</v>
      </c>
      <c r="I1691">
        <v>0</v>
      </c>
    </row>
    <row r="1692" spans="1:9" ht="15" customHeight="1">
      <c r="A1692" s="182" t="s">
        <v>2539</v>
      </c>
      <c r="B1692" t="s">
        <v>2540</v>
      </c>
      <c r="C1692" s="183">
        <v>-612709192</v>
      </c>
      <c r="D1692" t="s">
        <v>160</v>
      </c>
      <c r="E1692" s="183">
        <v>-612709192</v>
      </c>
      <c r="F1692" t="s">
        <v>269</v>
      </c>
      <c r="G1692" t="s">
        <v>160</v>
      </c>
      <c r="H1692" t="s">
        <v>270</v>
      </c>
      <c r="I1692">
        <v>0</v>
      </c>
    </row>
    <row r="1693" spans="1:9" ht="15" customHeight="1">
      <c r="A1693" s="182" t="s">
        <v>6449</v>
      </c>
      <c r="B1693" t="s">
        <v>6450</v>
      </c>
      <c r="C1693" s="183">
        <v>-78851349</v>
      </c>
      <c r="D1693" t="s">
        <v>160</v>
      </c>
      <c r="E1693" s="183">
        <v>-78851349</v>
      </c>
      <c r="F1693" t="s">
        <v>269</v>
      </c>
      <c r="G1693" t="s">
        <v>160</v>
      </c>
      <c r="H1693" t="s">
        <v>270</v>
      </c>
      <c r="I1693">
        <v>0</v>
      </c>
    </row>
    <row r="1694" spans="1:9" ht="15" customHeight="1">
      <c r="A1694" s="182" t="s">
        <v>2541</v>
      </c>
      <c r="B1694" t="s">
        <v>2542</v>
      </c>
      <c r="C1694" s="183">
        <v>-804512283</v>
      </c>
      <c r="D1694" t="s">
        <v>160</v>
      </c>
      <c r="E1694" s="183">
        <v>-804512283</v>
      </c>
      <c r="F1694" t="s">
        <v>269</v>
      </c>
      <c r="G1694" t="s">
        <v>160</v>
      </c>
      <c r="H1694" t="s">
        <v>270</v>
      </c>
      <c r="I1694">
        <v>0</v>
      </c>
    </row>
    <row r="1695" spans="1:9" ht="15" customHeight="1">
      <c r="A1695" s="182" t="s">
        <v>5821</v>
      </c>
      <c r="B1695" t="s">
        <v>5822</v>
      </c>
      <c r="C1695" s="183">
        <v>-45773974</v>
      </c>
      <c r="D1695" t="s">
        <v>160</v>
      </c>
      <c r="E1695" s="183">
        <v>-45773974</v>
      </c>
      <c r="F1695" t="s">
        <v>269</v>
      </c>
      <c r="G1695" t="s">
        <v>160</v>
      </c>
      <c r="H1695" t="s">
        <v>270</v>
      </c>
      <c r="I1695">
        <v>0</v>
      </c>
    </row>
    <row r="1696" spans="1:9" ht="15" customHeight="1">
      <c r="A1696" s="182" t="s">
        <v>5368</v>
      </c>
      <c r="B1696" t="s">
        <v>5369</v>
      </c>
      <c r="C1696" t="s">
        <v>160</v>
      </c>
      <c r="D1696" s="183">
        <v>-27600440</v>
      </c>
      <c r="E1696" s="183">
        <v>-27600440</v>
      </c>
      <c r="F1696" t="s">
        <v>360</v>
      </c>
      <c r="G1696" s="183">
        <v>-4000</v>
      </c>
      <c r="H1696" t="s">
        <v>270</v>
      </c>
      <c r="I1696">
        <v>0</v>
      </c>
    </row>
    <row r="1697" spans="1:9" ht="15" customHeight="1">
      <c r="A1697" s="182" t="s">
        <v>2543</v>
      </c>
      <c r="B1697" t="s">
        <v>2544</v>
      </c>
      <c r="C1697" t="s">
        <v>160</v>
      </c>
      <c r="D1697" s="183">
        <v>-2070033</v>
      </c>
      <c r="E1697" s="183">
        <v>-2070033</v>
      </c>
      <c r="F1697" t="s">
        <v>360</v>
      </c>
      <c r="G1697">
        <v>-300</v>
      </c>
      <c r="H1697" t="s">
        <v>270</v>
      </c>
      <c r="I1697">
        <v>0</v>
      </c>
    </row>
    <row r="1698" spans="1:9" ht="15" customHeight="1">
      <c r="A1698" s="182" t="s">
        <v>6451</v>
      </c>
      <c r="B1698" t="s">
        <v>6450</v>
      </c>
      <c r="C1698" t="s">
        <v>160</v>
      </c>
      <c r="D1698" s="183">
        <v>-828013</v>
      </c>
      <c r="E1698" s="183">
        <v>-828013</v>
      </c>
      <c r="F1698" t="s">
        <v>360</v>
      </c>
      <c r="G1698">
        <v>-120</v>
      </c>
      <c r="H1698" t="s">
        <v>270</v>
      </c>
      <c r="I1698">
        <v>0</v>
      </c>
    </row>
    <row r="1699" spans="1:9" ht="15" customHeight="1">
      <c r="A1699" s="182" t="s">
        <v>6452</v>
      </c>
      <c r="B1699" t="s">
        <v>6453</v>
      </c>
      <c r="C1699" t="s">
        <v>160</v>
      </c>
      <c r="D1699" s="183">
        <v>-2070033</v>
      </c>
      <c r="E1699" s="183">
        <v>-2070033</v>
      </c>
      <c r="F1699" t="s">
        <v>360</v>
      </c>
      <c r="G1699">
        <v>-300</v>
      </c>
      <c r="H1699" t="s">
        <v>270</v>
      </c>
      <c r="I1699">
        <v>0</v>
      </c>
    </row>
    <row r="1700" spans="1:9" ht="15" customHeight="1">
      <c r="A1700" s="182" t="s">
        <v>5250</v>
      </c>
      <c r="B1700" t="s">
        <v>5251</v>
      </c>
      <c r="C1700" t="s">
        <v>160</v>
      </c>
      <c r="D1700" s="183">
        <v>-20931126259</v>
      </c>
      <c r="E1700" s="183">
        <v>-20931126259</v>
      </c>
      <c r="F1700" t="s">
        <v>269</v>
      </c>
      <c r="G1700" s="184">
        <v>-3033448.2</v>
      </c>
      <c r="H1700" t="s">
        <v>270</v>
      </c>
      <c r="I1700">
        <v>0</v>
      </c>
    </row>
    <row r="1701" spans="1:9" ht="15" customHeight="1">
      <c r="A1701" s="182" t="s">
        <v>5252</v>
      </c>
      <c r="B1701" t="s">
        <v>5253</v>
      </c>
      <c r="C1701" t="s">
        <v>160</v>
      </c>
      <c r="D1701" s="183">
        <v>-20700330000</v>
      </c>
      <c r="E1701" s="183">
        <v>-20700330000</v>
      </c>
      <c r="F1701" t="s">
        <v>269</v>
      </c>
      <c r="G1701" s="183">
        <v>-3000000</v>
      </c>
      <c r="H1701" t="s">
        <v>270</v>
      </c>
      <c r="I1701">
        <v>0</v>
      </c>
    </row>
    <row r="1702" spans="1:9" ht="15" customHeight="1">
      <c r="A1702" s="182" t="s">
        <v>5254</v>
      </c>
      <c r="B1702" t="s">
        <v>2560</v>
      </c>
      <c r="C1702" t="s">
        <v>160</v>
      </c>
      <c r="D1702" s="183">
        <v>-20700330000</v>
      </c>
      <c r="E1702" s="183">
        <v>-20700330000</v>
      </c>
      <c r="F1702" t="s">
        <v>269</v>
      </c>
      <c r="G1702" s="183">
        <v>-3000000</v>
      </c>
      <c r="H1702" t="s">
        <v>270</v>
      </c>
      <c r="I1702">
        <v>0</v>
      </c>
    </row>
    <row r="1703" spans="1:9" ht="15" customHeight="1">
      <c r="A1703" s="182" t="s">
        <v>5370</v>
      </c>
      <c r="B1703" t="s">
        <v>5371</v>
      </c>
      <c r="C1703" t="s">
        <v>160</v>
      </c>
      <c r="D1703" s="183">
        <v>-20700330000</v>
      </c>
      <c r="E1703" s="183">
        <v>-20700330000</v>
      </c>
      <c r="F1703" t="s">
        <v>269</v>
      </c>
      <c r="G1703" s="183">
        <v>-3000000</v>
      </c>
      <c r="H1703" t="s">
        <v>270</v>
      </c>
      <c r="I1703">
        <v>0</v>
      </c>
    </row>
    <row r="1704" spans="1:9" ht="15" customHeight="1">
      <c r="A1704" s="182" t="s">
        <v>5372</v>
      </c>
      <c r="B1704" t="s">
        <v>5373</v>
      </c>
      <c r="C1704" t="s">
        <v>160</v>
      </c>
      <c r="D1704" s="183">
        <v>-20700330000</v>
      </c>
      <c r="E1704" s="183">
        <v>-20700330000</v>
      </c>
      <c r="F1704" t="s">
        <v>360</v>
      </c>
      <c r="G1704" s="183">
        <v>-3000000</v>
      </c>
      <c r="H1704" t="s">
        <v>270</v>
      </c>
      <c r="I1704">
        <v>0</v>
      </c>
    </row>
    <row r="1705" spans="1:9" ht="15" customHeight="1">
      <c r="A1705" s="182" t="s">
        <v>5255</v>
      </c>
      <c r="B1705" t="s">
        <v>5256</v>
      </c>
      <c r="C1705" t="s">
        <v>160</v>
      </c>
      <c r="D1705" s="183">
        <v>-230796259</v>
      </c>
      <c r="E1705" s="183">
        <v>-230796259</v>
      </c>
      <c r="F1705" t="s">
        <v>269</v>
      </c>
      <c r="G1705" s="184">
        <v>-33448.199999999997</v>
      </c>
      <c r="H1705" t="s">
        <v>270</v>
      </c>
      <c r="I1705">
        <v>0</v>
      </c>
    </row>
    <row r="1706" spans="1:9" ht="15" customHeight="1">
      <c r="A1706" s="182" t="s">
        <v>5257</v>
      </c>
      <c r="B1706" t="s">
        <v>2568</v>
      </c>
      <c r="C1706" t="s">
        <v>160</v>
      </c>
      <c r="D1706" s="183">
        <v>-230796259</v>
      </c>
      <c r="E1706" s="183">
        <v>-230796259</v>
      </c>
      <c r="F1706" t="s">
        <v>269</v>
      </c>
      <c r="G1706" s="184">
        <v>-33448.199999999997</v>
      </c>
      <c r="H1706" t="s">
        <v>270</v>
      </c>
      <c r="I1706">
        <v>0</v>
      </c>
    </row>
    <row r="1707" spans="1:9" ht="15" customHeight="1">
      <c r="A1707" s="182" t="s">
        <v>5374</v>
      </c>
      <c r="B1707" t="s">
        <v>2574</v>
      </c>
      <c r="C1707" t="s">
        <v>160</v>
      </c>
      <c r="D1707" s="183">
        <v>-439496779</v>
      </c>
      <c r="E1707" s="183">
        <v>-439496779</v>
      </c>
      <c r="F1707" t="s">
        <v>269</v>
      </c>
      <c r="G1707" s="184">
        <v>-63694.17</v>
      </c>
      <c r="H1707" t="s">
        <v>270</v>
      </c>
      <c r="I1707">
        <v>0</v>
      </c>
    </row>
    <row r="1708" spans="1:9" ht="15" customHeight="1">
      <c r="A1708" s="182" t="s">
        <v>5375</v>
      </c>
      <c r="B1708" t="s">
        <v>5376</v>
      </c>
      <c r="C1708" t="s">
        <v>160</v>
      </c>
      <c r="D1708" s="183">
        <v>-439496779</v>
      </c>
      <c r="E1708" s="183">
        <v>-439496779</v>
      </c>
      <c r="F1708" t="s">
        <v>360</v>
      </c>
      <c r="G1708" s="184">
        <v>-63694.17</v>
      </c>
      <c r="H1708" t="s">
        <v>270</v>
      </c>
      <c r="I1708">
        <v>0</v>
      </c>
    </row>
    <row r="1709" spans="1:9" ht="15" customHeight="1">
      <c r="A1709" s="182" t="s">
        <v>5377</v>
      </c>
      <c r="B1709" t="s">
        <v>2582</v>
      </c>
      <c r="C1709" t="s">
        <v>160</v>
      </c>
      <c r="D1709" s="183">
        <v>208700520</v>
      </c>
      <c r="E1709" s="183">
        <v>208700520</v>
      </c>
      <c r="F1709" t="s">
        <v>269</v>
      </c>
      <c r="G1709" s="184">
        <v>30245.97</v>
      </c>
      <c r="H1709" t="s">
        <v>270</v>
      </c>
      <c r="I1709">
        <v>0</v>
      </c>
    </row>
    <row r="1710" spans="1:9" ht="15" customHeight="1">
      <c r="A1710" s="182" t="s">
        <v>5378</v>
      </c>
      <c r="B1710" t="s">
        <v>5379</v>
      </c>
      <c r="C1710" t="s">
        <v>160</v>
      </c>
      <c r="D1710" s="183">
        <v>208700520</v>
      </c>
      <c r="E1710" s="183">
        <v>208700520</v>
      </c>
      <c r="F1710" t="s">
        <v>360</v>
      </c>
      <c r="G1710" s="184">
        <v>30245.97</v>
      </c>
      <c r="H1710" t="s">
        <v>270</v>
      </c>
      <c r="I1710">
        <v>0</v>
      </c>
    </row>
    <row r="1711" spans="1:9" ht="15" customHeight="1">
      <c r="A1711" s="182" t="s">
        <v>2547</v>
      </c>
      <c r="B1711" t="s">
        <v>2548</v>
      </c>
      <c r="C1711" t="s">
        <v>160</v>
      </c>
      <c r="D1711" s="183">
        <v>-77693767979</v>
      </c>
      <c r="E1711" s="183">
        <v>-77693767979</v>
      </c>
      <c r="F1711" t="s">
        <v>269</v>
      </c>
      <c r="G1711" s="184">
        <v>-11259786.869999999</v>
      </c>
      <c r="H1711" t="s">
        <v>270</v>
      </c>
      <c r="I1711">
        <v>0</v>
      </c>
    </row>
    <row r="1712" spans="1:9" ht="15" customHeight="1">
      <c r="A1712" s="182" t="s">
        <v>2557</v>
      </c>
      <c r="B1712" t="s">
        <v>2558</v>
      </c>
      <c r="C1712" t="s">
        <v>160</v>
      </c>
      <c r="D1712" s="183">
        <v>-75901210000</v>
      </c>
      <c r="E1712" s="183">
        <v>-75901210000</v>
      </c>
      <c r="F1712" t="s">
        <v>269</v>
      </c>
      <c r="G1712" s="183">
        <v>-11000000</v>
      </c>
      <c r="H1712" t="s">
        <v>270</v>
      </c>
      <c r="I1712">
        <v>0</v>
      </c>
    </row>
    <row r="1713" spans="1:9" ht="15" customHeight="1">
      <c r="A1713" s="182" t="s">
        <v>2559</v>
      </c>
      <c r="B1713" t="s">
        <v>2560</v>
      </c>
      <c r="C1713" t="s">
        <v>160</v>
      </c>
      <c r="D1713" s="183">
        <v>-75901210000</v>
      </c>
      <c r="E1713" s="183">
        <v>-75901210000</v>
      </c>
      <c r="F1713" t="s">
        <v>269</v>
      </c>
      <c r="G1713" s="183">
        <v>-11000000</v>
      </c>
      <c r="H1713" t="s">
        <v>270</v>
      </c>
      <c r="I1713">
        <v>0</v>
      </c>
    </row>
    <row r="1714" spans="1:9" ht="15" customHeight="1">
      <c r="A1714" s="182" t="s">
        <v>2561</v>
      </c>
      <c r="B1714" t="s">
        <v>2562</v>
      </c>
      <c r="C1714" t="s">
        <v>160</v>
      </c>
      <c r="D1714" s="183">
        <v>-69001100000</v>
      </c>
      <c r="E1714" s="183">
        <v>-69001100000</v>
      </c>
      <c r="F1714" t="s">
        <v>269</v>
      </c>
      <c r="G1714" s="183">
        <v>-10000000</v>
      </c>
      <c r="H1714" t="s">
        <v>270</v>
      </c>
      <c r="I1714">
        <v>0</v>
      </c>
    </row>
    <row r="1715" spans="1:9" ht="15" customHeight="1">
      <c r="A1715" s="182" t="s">
        <v>2563</v>
      </c>
      <c r="B1715" t="s">
        <v>2564</v>
      </c>
      <c r="C1715" t="s">
        <v>160</v>
      </c>
      <c r="D1715" s="183">
        <v>-69001100000</v>
      </c>
      <c r="E1715" s="183">
        <v>-69001100000</v>
      </c>
      <c r="F1715" t="s">
        <v>360</v>
      </c>
      <c r="G1715" s="183">
        <v>-10000000</v>
      </c>
      <c r="H1715" t="s">
        <v>270</v>
      </c>
      <c r="I1715">
        <v>0</v>
      </c>
    </row>
    <row r="1716" spans="1:9" ht="15" customHeight="1">
      <c r="A1716" s="182" t="s">
        <v>6454</v>
      </c>
      <c r="B1716" t="s">
        <v>2616</v>
      </c>
      <c r="C1716" t="s">
        <v>160</v>
      </c>
      <c r="D1716" s="183">
        <v>-6900110000</v>
      </c>
      <c r="E1716" s="183">
        <v>-6900110000</v>
      </c>
      <c r="F1716" t="s">
        <v>269</v>
      </c>
      <c r="G1716" s="183">
        <v>-1000000</v>
      </c>
      <c r="H1716" t="s">
        <v>270</v>
      </c>
      <c r="I1716">
        <v>0</v>
      </c>
    </row>
    <row r="1717" spans="1:9" ht="15" customHeight="1">
      <c r="A1717" s="182" t="s">
        <v>2565</v>
      </c>
      <c r="B1717" t="s">
        <v>2566</v>
      </c>
      <c r="C1717" t="s">
        <v>160</v>
      </c>
      <c r="D1717" s="183">
        <v>-1792557979</v>
      </c>
      <c r="E1717" s="183">
        <v>-1792557979</v>
      </c>
      <c r="F1717" t="s">
        <v>269</v>
      </c>
      <c r="G1717" s="184">
        <v>-259786.87</v>
      </c>
      <c r="H1717" t="s">
        <v>270</v>
      </c>
      <c r="I1717">
        <v>0</v>
      </c>
    </row>
    <row r="1718" spans="1:9" ht="15" customHeight="1">
      <c r="A1718" s="182" t="s">
        <v>6455</v>
      </c>
      <c r="B1718" t="s">
        <v>6456</v>
      </c>
      <c r="C1718" t="s">
        <v>160</v>
      </c>
      <c r="D1718" s="183">
        <v>-6900110000</v>
      </c>
      <c r="E1718" s="183">
        <v>-6900110000</v>
      </c>
      <c r="F1718" t="s">
        <v>360</v>
      </c>
      <c r="G1718" s="183">
        <v>-1000000</v>
      </c>
      <c r="H1718" t="s">
        <v>270</v>
      </c>
      <c r="I1718">
        <v>0</v>
      </c>
    </row>
    <row r="1719" spans="1:9" ht="15" customHeight="1">
      <c r="A1719" s="182" t="s">
        <v>2567</v>
      </c>
      <c r="B1719" t="s">
        <v>2568</v>
      </c>
      <c r="C1719" t="s">
        <v>160</v>
      </c>
      <c r="D1719" s="183">
        <v>-1792557979</v>
      </c>
      <c r="E1719" s="183">
        <v>-1792557979</v>
      </c>
      <c r="F1719" t="s">
        <v>269</v>
      </c>
      <c r="G1719" s="184">
        <v>-259786.87</v>
      </c>
      <c r="H1719" t="s">
        <v>270</v>
      </c>
      <c r="I1719">
        <v>0</v>
      </c>
    </row>
    <row r="1720" spans="1:9" ht="15" customHeight="1">
      <c r="A1720" s="182" t="s">
        <v>2569</v>
      </c>
      <c r="B1720" t="s">
        <v>2570</v>
      </c>
      <c r="C1720" t="s">
        <v>160</v>
      </c>
      <c r="D1720" s="183">
        <v>-273924914</v>
      </c>
      <c r="E1720" s="183">
        <v>-273924914</v>
      </c>
      <c r="F1720" t="s">
        <v>269</v>
      </c>
      <c r="G1720" s="184">
        <v>-39698.629999999997</v>
      </c>
      <c r="H1720" t="s">
        <v>270</v>
      </c>
      <c r="I1720">
        <v>0</v>
      </c>
    </row>
    <row r="1721" spans="1:9" ht="15" customHeight="1">
      <c r="A1721" s="182" t="s">
        <v>6457</v>
      </c>
      <c r="B1721" t="s">
        <v>6458</v>
      </c>
      <c r="C1721" t="s">
        <v>160</v>
      </c>
      <c r="D1721" s="183">
        <v>-273924914</v>
      </c>
      <c r="E1721" s="183">
        <v>-273924914</v>
      </c>
      <c r="F1721" t="s">
        <v>360</v>
      </c>
      <c r="G1721" s="184">
        <v>-39698.629999999997</v>
      </c>
      <c r="H1721" t="s">
        <v>270</v>
      </c>
      <c r="I1721">
        <v>0</v>
      </c>
    </row>
    <row r="1722" spans="1:9" ht="15" customHeight="1">
      <c r="A1722" s="182" t="s">
        <v>2573</v>
      </c>
      <c r="B1722" t="s">
        <v>2574</v>
      </c>
      <c r="C1722" t="s">
        <v>160</v>
      </c>
      <c r="D1722" s="183">
        <v>-2024268917</v>
      </c>
      <c r="E1722" s="183">
        <v>-2024268917</v>
      </c>
      <c r="F1722" t="s">
        <v>269</v>
      </c>
      <c r="G1722" s="184">
        <v>-293367.63</v>
      </c>
      <c r="H1722" t="s">
        <v>270</v>
      </c>
      <c r="I1722">
        <v>0</v>
      </c>
    </row>
    <row r="1723" spans="1:9" ht="15" customHeight="1">
      <c r="A1723" s="182" t="s">
        <v>2575</v>
      </c>
      <c r="B1723" t="s">
        <v>2576</v>
      </c>
      <c r="C1723" t="s">
        <v>160</v>
      </c>
      <c r="D1723" s="183">
        <v>-2024268917</v>
      </c>
      <c r="E1723" s="183">
        <v>-2024268917</v>
      </c>
      <c r="F1723" t="s">
        <v>360</v>
      </c>
      <c r="G1723" s="184">
        <v>-293367.63</v>
      </c>
      <c r="H1723" t="s">
        <v>270</v>
      </c>
      <c r="I1723">
        <v>0</v>
      </c>
    </row>
    <row r="1724" spans="1:9" ht="15" customHeight="1">
      <c r="A1724" s="182" t="s">
        <v>2577</v>
      </c>
      <c r="B1724" t="s">
        <v>2578</v>
      </c>
      <c r="C1724" t="s">
        <v>160</v>
      </c>
      <c r="D1724" s="183">
        <v>71455331</v>
      </c>
      <c r="E1724" s="183">
        <v>71455331</v>
      </c>
      <c r="F1724" t="s">
        <v>269</v>
      </c>
      <c r="G1724" s="184">
        <v>10355.68</v>
      </c>
      <c r="H1724" t="s">
        <v>270</v>
      </c>
      <c r="I1724">
        <v>0</v>
      </c>
    </row>
    <row r="1725" spans="1:9" ht="15" customHeight="1">
      <c r="A1725" s="182" t="s">
        <v>6459</v>
      </c>
      <c r="B1725" t="s">
        <v>6460</v>
      </c>
      <c r="C1725" t="s">
        <v>160</v>
      </c>
      <c r="D1725" s="183">
        <v>71455331</v>
      </c>
      <c r="E1725" s="183">
        <v>71455331</v>
      </c>
      <c r="F1725" t="s">
        <v>360</v>
      </c>
      <c r="G1725" s="184">
        <v>10355.68</v>
      </c>
      <c r="H1725" t="s">
        <v>270</v>
      </c>
      <c r="I1725">
        <v>0</v>
      </c>
    </row>
    <row r="1726" spans="1:9" ht="15" customHeight="1">
      <c r="A1726" s="182" t="s">
        <v>2581</v>
      </c>
      <c r="B1726" t="s">
        <v>2582</v>
      </c>
      <c r="C1726" t="s">
        <v>160</v>
      </c>
      <c r="D1726" s="183">
        <v>434180521</v>
      </c>
      <c r="E1726" s="183">
        <v>434180521</v>
      </c>
      <c r="F1726" t="s">
        <v>269</v>
      </c>
      <c r="G1726" s="184">
        <v>62923.71</v>
      </c>
      <c r="H1726" t="s">
        <v>270</v>
      </c>
      <c r="I1726">
        <v>0</v>
      </c>
    </row>
    <row r="1727" spans="1:9" ht="15" customHeight="1">
      <c r="A1727" s="182" t="s">
        <v>2583</v>
      </c>
      <c r="B1727" t="s">
        <v>2584</v>
      </c>
      <c r="C1727" t="s">
        <v>160</v>
      </c>
      <c r="D1727" s="183">
        <v>434180521</v>
      </c>
      <c r="E1727" s="183">
        <v>434180521</v>
      </c>
      <c r="F1727" t="s">
        <v>360</v>
      </c>
      <c r="G1727" s="184">
        <v>62923.71</v>
      </c>
      <c r="H1727" t="s">
        <v>270</v>
      </c>
      <c r="I1727">
        <v>0</v>
      </c>
    </row>
    <row r="1728" spans="1:9" ht="15" customHeight="1">
      <c r="A1728" s="182" t="s">
        <v>2585</v>
      </c>
      <c r="B1728" t="s">
        <v>2586</v>
      </c>
      <c r="C1728" s="183">
        <v>-228378131213</v>
      </c>
      <c r="D1728" s="183">
        <v>-129695394797</v>
      </c>
      <c r="E1728" s="183">
        <v>-358073526010</v>
      </c>
      <c r="F1728" t="s">
        <v>269</v>
      </c>
      <c r="G1728" s="184">
        <v>-18796134.379999999</v>
      </c>
      <c r="H1728" t="s">
        <v>270</v>
      </c>
      <c r="I1728">
        <v>0</v>
      </c>
    </row>
    <row r="1729" spans="1:9" ht="15" customHeight="1">
      <c r="A1729" s="182" t="s">
        <v>2587</v>
      </c>
      <c r="B1729" t="s">
        <v>2588</v>
      </c>
      <c r="C1729" s="183">
        <v>-159510851183</v>
      </c>
      <c r="D1729" s="183">
        <v>-2070033000</v>
      </c>
      <c r="E1729" s="183">
        <v>-161580884183</v>
      </c>
      <c r="F1729" t="s">
        <v>269</v>
      </c>
      <c r="G1729" s="183">
        <v>-300000</v>
      </c>
      <c r="H1729" t="s">
        <v>270</v>
      </c>
      <c r="I1729">
        <v>0</v>
      </c>
    </row>
    <row r="1730" spans="1:9" ht="15" customHeight="1">
      <c r="A1730" s="182" t="s">
        <v>2589</v>
      </c>
      <c r="B1730" t="s">
        <v>2590</v>
      </c>
      <c r="C1730" s="183">
        <v>-159510851183</v>
      </c>
      <c r="D1730" s="183">
        <v>-2070033000</v>
      </c>
      <c r="E1730" s="183">
        <v>-161580884183</v>
      </c>
      <c r="F1730" t="s">
        <v>269</v>
      </c>
      <c r="G1730" s="183">
        <v>-300000</v>
      </c>
      <c r="H1730" t="s">
        <v>270</v>
      </c>
      <c r="I1730">
        <v>0</v>
      </c>
    </row>
    <row r="1731" spans="1:9" ht="15" customHeight="1">
      <c r="A1731" s="182" t="s">
        <v>2591</v>
      </c>
      <c r="B1731" t="s">
        <v>2592</v>
      </c>
      <c r="C1731" s="183">
        <v>-28500000000</v>
      </c>
      <c r="D1731" t="s">
        <v>160</v>
      </c>
      <c r="E1731" s="183">
        <v>-28500000000</v>
      </c>
      <c r="F1731" t="s">
        <v>269</v>
      </c>
      <c r="G1731" t="s">
        <v>160</v>
      </c>
      <c r="H1731" t="s">
        <v>270</v>
      </c>
      <c r="I1731">
        <v>0</v>
      </c>
    </row>
    <row r="1732" spans="1:9" ht="15" customHeight="1">
      <c r="A1732" s="182" t="s">
        <v>2593</v>
      </c>
      <c r="B1732" t="s">
        <v>2594</v>
      </c>
      <c r="C1732" s="183">
        <v>-28500000000</v>
      </c>
      <c r="D1732" t="s">
        <v>160</v>
      </c>
      <c r="E1732" s="183">
        <v>-28500000000</v>
      </c>
      <c r="F1732" t="s">
        <v>269</v>
      </c>
      <c r="G1732" t="s">
        <v>160</v>
      </c>
      <c r="H1732" t="s">
        <v>270</v>
      </c>
      <c r="I1732">
        <v>0</v>
      </c>
    </row>
    <row r="1733" spans="1:9" ht="15" customHeight="1">
      <c r="A1733" s="182" t="s">
        <v>2599</v>
      </c>
      <c r="B1733" t="s">
        <v>2600</v>
      </c>
      <c r="C1733" s="183">
        <v>-74200000000</v>
      </c>
      <c r="D1733" t="s">
        <v>160</v>
      </c>
      <c r="E1733" s="183">
        <v>-74200000000</v>
      </c>
      <c r="F1733" t="s">
        <v>269</v>
      </c>
      <c r="G1733" t="s">
        <v>160</v>
      </c>
      <c r="H1733" t="s">
        <v>270</v>
      </c>
      <c r="I1733">
        <v>0</v>
      </c>
    </row>
    <row r="1734" spans="1:9" ht="15" customHeight="1">
      <c r="A1734" s="182" t="s">
        <v>2601</v>
      </c>
      <c r="B1734" t="s">
        <v>2602</v>
      </c>
      <c r="C1734" s="183">
        <v>-74200000000</v>
      </c>
      <c r="D1734" t="s">
        <v>160</v>
      </c>
      <c r="E1734" s="183">
        <v>-74200000000</v>
      </c>
      <c r="F1734" t="s">
        <v>269</v>
      </c>
      <c r="G1734" t="s">
        <v>160</v>
      </c>
      <c r="H1734" t="s">
        <v>270</v>
      </c>
      <c r="I1734">
        <v>0</v>
      </c>
    </row>
    <row r="1735" spans="1:9" ht="15" customHeight="1">
      <c r="A1735" s="182" t="s">
        <v>2603</v>
      </c>
      <c r="B1735" t="s">
        <v>2604</v>
      </c>
      <c r="C1735" s="183">
        <v>-3424000000</v>
      </c>
      <c r="D1735" t="s">
        <v>160</v>
      </c>
      <c r="E1735" s="183">
        <v>-3424000000</v>
      </c>
      <c r="F1735" t="s">
        <v>269</v>
      </c>
      <c r="G1735" t="s">
        <v>160</v>
      </c>
      <c r="H1735" t="s">
        <v>270</v>
      </c>
      <c r="I1735">
        <v>0</v>
      </c>
    </row>
    <row r="1736" spans="1:9" ht="15" customHeight="1">
      <c r="A1736" s="182" t="s">
        <v>2605</v>
      </c>
      <c r="B1736" t="s">
        <v>2606</v>
      </c>
      <c r="C1736" s="183">
        <v>-3424000000</v>
      </c>
      <c r="D1736" t="s">
        <v>160</v>
      </c>
      <c r="E1736" s="183">
        <v>-3424000000</v>
      </c>
      <c r="F1736" t="s">
        <v>269</v>
      </c>
      <c r="G1736" t="s">
        <v>160</v>
      </c>
      <c r="H1736" t="s">
        <v>270</v>
      </c>
      <c r="I1736">
        <v>0</v>
      </c>
    </row>
    <row r="1737" spans="1:9" ht="15" customHeight="1">
      <c r="A1737" s="182" t="s">
        <v>2607</v>
      </c>
      <c r="B1737" t="s">
        <v>2554</v>
      </c>
      <c r="C1737" s="183">
        <v>-35341133348</v>
      </c>
      <c r="D1737" s="183">
        <v>-2070033000</v>
      </c>
      <c r="E1737" s="183">
        <v>-37411166348</v>
      </c>
      <c r="F1737" t="s">
        <v>269</v>
      </c>
      <c r="G1737" s="183">
        <v>-300000</v>
      </c>
      <c r="H1737" t="s">
        <v>270</v>
      </c>
      <c r="I1737">
        <v>0</v>
      </c>
    </row>
    <row r="1738" spans="1:9" ht="15" customHeight="1">
      <c r="A1738" s="182" t="s">
        <v>2608</v>
      </c>
      <c r="B1738" t="s">
        <v>2556</v>
      </c>
      <c r="C1738" s="183">
        <v>-35341133348</v>
      </c>
      <c r="D1738" t="s">
        <v>160</v>
      </c>
      <c r="E1738" s="183">
        <v>-35341133348</v>
      </c>
      <c r="F1738" t="s">
        <v>269</v>
      </c>
      <c r="G1738" t="s">
        <v>160</v>
      </c>
      <c r="H1738" t="s">
        <v>270</v>
      </c>
      <c r="I1738">
        <v>0</v>
      </c>
    </row>
    <row r="1739" spans="1:9" ht="15" customHeight="1">
      <c r="A1739" s="182" t="s">
        <v>2609</v>
      </c>
      <c r="B1739" t="s">
        <v>2556</v>
      </c>
      <c r="C1739" t="s">
        <v>160</v>
      </c>
      <c r="D1739" s="183">
        <v>-2070033000</v>
      </c>
      <c r="E1739" s="183">
        <v>-2070033000</v>
      </c>
      <c r="F1739" t="s">
        <v>360</v>
      </c>
      <c r="G1739" s="183">
        <v>-300000</v>
      </c>
      <c r="H1739" t="s">
        <v>270</v>
      </c>
      <c r="I1739">
        <v>0</v>
      </c>
    </row>
    <row r="1740" spans="1:9" ht="15" customHeight="1">
      <c r="A1740" s="182" t="s">
        <v>2610</v>
      </c>
      <c r="B1740" t="s">
        <v>2611</v>
      </c>
      <c r="C1740" s="183">
        <v>-18045717835</v>
      </c>
      <c r="D1740" t="s">
        <v>160</v>
      </c>
      <c r="E1740" s="183">
        <v>-18045717835</v>
      </c>
      <c r="F1740" t="s">
        <v>269</v>
      </c>
      <c r="G1740" t="s">
        <v>160</v>
      </c>
      <c r="H1740" t="s">
        <v>270</v>
      </c>
      <c r="I1740">
        <v>0</v>
      </c>
    </row>
    <row r="1741" spans="1:9" ht="15" customHeight="1">
      <c r="A1741" s="182" t="s">
        <v>4533</v>
      </c>
      <c r="B1741" t="s">
        <v>4534</v>
      </c>
      <c r="C1741" s="183">
        <v>-18045717835</v>
      </c>
      <c r="D1741" t="s">
        <v>160</v>
      </c>
      <c r="E1741" s="183">
        <v>-18045717835</v>
      </c>
      <c r="F1741" t="s">
        <v>269</v>
      </c>
      <c r="G1741" t="s">
        <v>160</v>
      </c>
      <c r="H1741" t="s">
        <v>270</v>
      </c>
      <c r="I1741">
        <v>0</v>
      </c>
    </row>
    <row r="1742" spans="1:9" ht="15" customHeight="1">
      <c r="A1742" s="182" t="s">
        <v>2612</v>
      </c>
      <c r="B1742" t="s">
        <v>2613</v>
      </c>
      <c r="C1742" s="183">
        <v>-61446325137</v>
      </c>
      <c r="D1742" s="183">
        <v>-127005977908</v>
      </c>
      <c r="E1742" s="183">
        <v>-188452303045</v>
      </c>
      <c r="F1742" t="s">
        <v>269</v>
      </c>
      <c r="G1742" s="184">
        <v>-18406370.030000001</v>
      </c>
      <c r="H1742" t="s">
        <v>270</v>
      </c>
      <c r="I1742">
        <v>0</v>
      </c>
    </row>
    <row r="1743" spans="1:9" ht="15" customHeight="1">
      <c r="A1743" s="182" t="s">
        <v>2614</v>
      </c>
      <c r="B1743" t="s">
        <v>2560</v>
      </c>
      <c r="C1743" s="183">
        <v>-61446325137</v>
      </c>
      <c r="D1743" s="183">
        <v>-127005977908</v>
      </c>
      <c r="E1743" s="183">
        <v>-188452303045</v>
      </c>
      <c r="F1743" t="s">
        <v>269</v>
      </c>
      <c r="G1743" s="184">
        <v>-18406370.030000001</v>
      </c>
      <c r="H1743" t="s">
        <v>270</v>
      </c>
      <c r="I1743">
        <v>0</v>
      </c>
    </row>
    <row r="1744" spans="1:9" ht="15" customHeight="1">
      <c r="A1744" s="182" t="s">
        <v>5824</v>
      </c>
      <c r="B1744" t="s">
        <v>5825</v>
      </c>
      <c r="C1744" t="s">
        <v>160</v>
      </c>
      <c r="D1744" s="183">
        <v>-124201980000</v>
      </c>
      <c r="E1744" s="183">
        <v>-124201980000</v>
      </c>
      <c r="F1744" t="s">
        <v>269</v>
      </c>
      <c r="G1744" s="183">
        <v>-18000000</v>
      </c>
      <c r="H1744" t="s">
        <v>270</v>
      </c>
      <c r="I1744">
        <v>0</v>
      </c>
    </row>
    <row r="1745" spans="1:9" ht="15" customHeight="1">
      <c r="A1745" s="182" t="s">
        <v>5826</v>
      </c>
      <c r="B1745" t="s">
        <v>5827</v>
      </c>
      <c r="C1745" t="s">
        <v>160</v>
      </c>
      <c r="D1745" s="183">
        <v>-124201980000</v>
      </c>
      <c r="E1745" s="183">
        <v>-124201980000</v>
      </c>
      <c r="F1745" t="s">
        <v>360</v>
      </c>
      <c r="G1745" s="183">
        <v>-18000000</v>
      </c>
      <c r="H1745" t="s">
        <v>270</v>
      </c>
      <c r="I1745">
        <v>0</v>
      </c>
    </row>
    <row r="1746" spans="1:9" ht="15" customHeight="1">
      <c r="A1746" s="182" t="s">
        <v>2615</v>
      </c>
      <c r="B1746" t="s">
        <v>6461</v>
      </c>
      <c r="C1746" s="183">
        <v>-61446325137</v>
      </c>
      <c r="D1746" s="183">
        <v>-2803997908</v>
      </c>
      <c r="E1746" s="183">
        <v>-64250323045</v>
      </c>
      <c r="F1746" t="s">
        <v>269</v>
      </c>
      <c r="G1746" s="184">
        <v>-406370.03</v>
      </c>
      <c r="H1746" t="s">
        <v>270</v>
      </c>
      <c r="I1746">
        <v>0</v>
      </c>
    </row>
    <row r="1747" spans="1:9" ht="15" customHeight="1">
      <c r="A1747" s="182" t="s">
        <v>2617</v>
      </c>
      <c r="B1747" t="s">
        <v>2618</v>
      </c>
      <c r="C1747" s="183">
        <v>-41775203539</v>
      </c>
      <c r="D1747" t="s">
        <v>160</v>
      </c>
      <c r="E1747" s="183">
        <v>-41775203539</v>
      </c>
      <c r="F1747" t="s">
        <v>269</v>
      </c>
      <c r="G1747" t="s">
        <v>160</v>
      </c>
      <c r="H1747" t="s">
        <v>270</v>
      </c>
      <c r="I1747">
        <v>0</v>
      </c>
    </row>
    <row r="1748" spans="1:9" ht="15" customHeight="1">
      <c r="A1748" s="182" t="s">
        <v>6462</v>
      </c>
      <c r="B1748" t="s">
        <v>6456</v>
      </c>
      <c r="C1748" s="183">
        <v>-19671121598</v>
      </c>
      <c r="D1748" t="s">
        <v>160</v>
      </c>
      <c r="E1748" s="183">
        <v>-19671121598</v>
      </c>
      <c r="F1748" t="s">
        <v>269</v>
      </c>
      <c r="G1748" t="s">
        <v>160</v>
      </c>
      <c r="H1748" t="s">
        <v>270</v>
      </c>
      <c r="I1748">
        <v>0</v>
      </c>
    </row>
    <row r="1749" spans="1:9" ht="15" customHeight="1">
      <c r="A1749" s="182" t="s">
        <v>2619</v>
      </c>
      <c r="B1749" t="s">
        <v>2618</v>
      </c>
      <c r="C1749" t="s">
        <v>160</v>
      </c>
      <c r="D1749" s="183">
        <v>-2803997908</v>
      </c>
      <c r="E1749" s="183">
        <v>-2803997908</v>
      </c>
      <c r="F1749" t="s">
        <v>360</v>
      </c>
      <c r="G1749" s="184">
        <v>-406370.03</v>
      </c>
      <c r="H1749" t="s">
        <v>270</v>
      </c>
      <c r="I1749">
        <v>0</v>
      </c>
    </row>
    <row r="1750" spans="1:9" ht="15" customHeight="1">
      <c r="A1750" s="182" t="s">
        <v>2620</v>
      </c>
      <c r="B1750" t="s">
        <v>2621</v>
      </c>
      <c r="C1750" s="183">
        <v>-7420954893</v>
      </c>
      <c r="D1750" s="183">
        <v>-619383889</v>
      </c>
      <c r="E1750" s="183">
        <v>-8040338782</v>
      </c>
      <c r="F1750" t="s">
        <v>269</v>
      </c>
      <c r="G1750" s="184">
        <v>-89764.35</v>
      </c>
      <c r="H1750" t="s">
        <v>270</v>
      </c>
      <c r="I1750">
        <v>0</v>
      </c>
    </row>
    <row r="1751" spans="1:9" ht="15" customHeight="1">
      <c r="A1751" s="182" t="s">
        <v>2622</v>
      </c>
      <c r="B1751" t="s">
        <v>2568</v>
      </c>
      <c r="C1751" s="183">
        <v>-7420954893</v>
      </c>
      <c r="D1751" s="183">
        <v>-619383889</v>
      </c>
      <c r="E1751" s="183">
        <v>-8040338782</v>
      </c>
      <c r="F1751" t="s">
        <v>269</v>
      </c>
      <c r="G1751" s="184">
        <v>-89764.35</v>
      </c>
      <c r="H1751" t="s">
        <v>270</v>
      </c>
      <c r="I1751">
        <v>0</v>
      </c>
    </row>
    <row r="1752" spans="1:9" ht="15" customHeight="1">
      <c r="A1752" s="182" t="s">
        <v>2623</v>
      </c>
      <c r="B1752" t="s">
        <v>2570</v>
      </c>
      <c r="C1752" s="183">
        <v>-17420208701</v>
      </c>
      <c r="D1752" s="183">
        <v>-103344327</v>
      </c>
      <c r="E1752" s="183">
        <v>-17523553028</v>
      </c>
      <c r="F1752" t="s">
        <v>269</v>
      </c>
      <c r="G1752" s="184">
        <v>-14977.2</v>
      </c>
      <c r="H1752" t="s">
        <v>270</v>
      </c>
      <c r="I1752">
        <v>0</v>
      </c>
    </row>
    <row r="1753" spans="1:9" ht="15" customHeight="1">
      <c r="A1753" s="182" t="s">
        <v>2624</v>
      </c>
      <c r="B1753" t="s">
        <v>2625</v>
      </c>
      <c r="C1753" s="183">
        <v>-1642075359</v>
      </c>
      <c r="D1753" t="s">
        <v>160</v>
      </c>
      <c r="E1753" s="183">
        <v>-1642075359</v>
      </c>
      <c r="F1753" t="s">
        <v>269</v>
      </c>
      <c r="G1753" t="s">
        <v>160</v>
      </c>
      <c r="H1753" t="s">
        <v>270</v>
      </c>
      <c r="I1753">
        <v>0</v>
      </c>
    </row>
    <row r="1754" spans="1:9" ht="15" customHeight="1">
      <c r="A1754" s="182" t="s">
        <v>2628</v>
      </c>
      <c r="B1754" t="s">
        <v>2629</v>
      </c>
      <c r="C1754" s="183">
        <v>-9089000029</v>
      </c>
      <c r="D1754" t="s">
        <v>160</v>
      </c>
      <c r="E1754" s="183">
        <v>-9089000029</v>
      </c>
      <c r="F1754" t="s">
        <v>269</v>
      </c>
      <c r="G1754" t="s">
        <v>160</v>
      </c>
      <c r="H1754" t="s">
        <v>270</v>
      </c>
      <c r="I1754">
        <v>0</v>
      </c>
    </row>
    <row r="1755" spans="1:9" ht="15" customHeight="1">
      <c r="A1755" s="182" t="s">
        <v>2630</v>
      </c>
      <c r="B1755" t="s">
        <v>2631</v>
      </c>
      <c r="C1755" s="183">
        <v>-474333157</v>
      </c>
      <c r="D1755" t="s">
        <v>160</v>
      </c>
      <c r="E1755" s="183">
        <v>-474333157</v>
      </c>
      <c r="F1755" t="s">
        <v>269</v>
      </c>
      <c r="G1755" t="s">
        <v>160</v>
      </c>
      <c r="H1755" t="s">
        <v>270</v>
      </c>
      <c r="I1755">
        <v>0</v>
      </c>
    </row>
    <row r="1756" spans="1:9" ht="15" customHeight="1">
      <c r="A1756" s="182" t="s">
        <v>2632</v>
      </c>
      <c r="B1756" t="s">
        <v>2633</v>
      </c>
      <c r="C1756" s="183">
        <v>-3295246799</v>
      </c>
      <c r="D1756" t="s">
        <v>160</v>
      </c>
      <c r="E1756" s="183">
        <v>-3295246799</v>
      </c>
      <c r="F1756" t="s">
        <v>269</v>
      </c>
      <c r="G1756" t="s">
        <v>160</v>
      </c>
      <c r="H1756" t="s">
        <v>270</v>
      </c>
      <c r="I1756">
        <v>0</v>
      </c>
    </row>
    <row r="1757" spans="1:9" ht="15" customHeight="1">
      <c r="A1757" s="182" t="s">
        <v>2634</v>
      </c>
      <c r="B1757" t="s">
        <v>2635</v>
      </c>
      <c r="C1757" s="183">
        <v>-1347853992</v>
      </c>
      <c r="D1757" t="s">
        <v>160</v>
      </c>
      <c r="E1757" s="183">
        <v>-1347853992</v>
      </c>
      <c r="F1757" t="s">
        <v>269</v>
      </c>
      <c r="G1757" t="s">
        <v>160</v>
      </c>
      <c r="H1757" t="s">
        <v>270</v>
      </c>
      <c r="I1757">
        <v>0</v>
      </c>
    </row>
    <row r="1758" spans="1:9" ht="15" customHeight="1">
      <c r="A1758" s="182" t="s">
        <v>6463</v>
      </c>
      <c r="B1758" t="s">
        <v>6464</v>
      </c>
      <c r="C1758" s="183">
        <v>-631911260</v>
      </c>
      <c r="D1758" t="s">
        <v>160</v>
      </c>
      <c r="E1758" s="183">
        <v>-631911260</v>
      </c>
      <c r="F1758" t="s">
        <v>269</v>
      </c>
      <c r="G1758" t="s">
        <v>160</v>
      </c>
      <c r="H1758" t="s">
        <v>270</v>
      </c>
      <c r="I1758">
        <v>0</v>
      </c>
    </row>
    <row r="1759" spans="1:9" ht="15" customHeight="1">
      <c r="A1759" s="182" t="s">
        <v>2636</v>
      </c>
      <c r="B1759" t="s">
        <v>2637</v>
      </c>
      <c r="C1759" s="183">
        <v>-939788105</v>
      </c>
      <c r="D1759" t="s">
        <v>160</v>
      </c>
      <c r="E1759" s="183">
        <v>-939788105</v>
      </c>
      <c r="F1759" t="s">
        <v>269</v>
      </c>
      <c r="G1759" t="s">
        <v>160</v>
      </c>
      <c r="H1759" t="s">
        <v>270</v>
      </c>
      <c r="I1759">
        <v>0</v>
      </c>
    </row>
    <row r="1760" spans="1:9" ht="15" customHeight="1">
      <c r="A1760" s="182" t="s">
        <v>2638</v>
      </c>
      <c r="B1760" t="s">
        <v>2633</v>
      </c>
      <c r="C1760" t="s">
        <v>160</v>
      </c>
      <c r="D1760" s="183">
        <v>-19849132</v>
      </c>
      <c r="E1760" s="183">
        <v>-19849132</v>
      </c>
      <c r="F1760" t="s">
        <v>360</v>
      </c>
      <c r="G1760" s="184">
        <v>-2876.64</v>
      </c>
      <c r="H1760" t="s">
        <v>270</v>
      </c>
      <c r="I1760">
        <v>0</v>
      </c>
    </row>
    <row r="1761" spans="1:9" ht="15" customHeight="1">
      <c r="A1761" s="182" t="s">
        <v>2639</v>
      </c>
      <c r="B1761" t="s">
        <v>2640</v>
      </c>
      <c r="C1761" t="s">
        <v>160</v>
      </c>
      <c r="D1761" s="183">
        <v>-83495195</v>
      </c>
      <c r="E1761" s="183">
        <v>-83495195</v>
      </c>
      <c r="F1761" t="s">
        <v>360</v>
      </c>
      <c r="G1761" s="184">
        <v>-12100.56</v>
      </c>
      <c r="H1761" t="s">
        <v>270</v>
      </c>
      <c r="I1761">
        <v>0</v>
      </c>
    </row>
    <row r="1762" spans="1:9" ht="15" customHeight="1">
      <c r="A1762" s="182" t="s">
        <v>5829</v>
      </c>
      <c r="B1762" t="s">
        <v>2574</v>
      </c>
      <c r="C1762" t="s">
        <v>160</v>
      </c>
      <c r="D1762" s="183">
        <v>-4824129105</v>
      </c>
      <c r="E1762" s="183">
        <v>-4824129105</v>
      </c>
      <c r="F1762" t="s">
        <v>269</v>
      </c>
      <c r="G1762" s="183">
        <v>-699138</v>
      </c>
      <c r="H1762" t="s">
        <v>270</v>
      </c>
      <c r="I1762">
        <v>0</v>
      </c>
    </row>
    <row r="1763" spans="1:9" ht="15" customHeight="1">
      <c r="A1763" s="182" t="s">
        <v>5830</v>
      </c>
      <c r="B1763" t="s">
        <v>5831</v>
      </c>
      <c r="C1763" t="s">
        <v>160</v>
      </c>
      <c r="D1763" s="183">
        <v>-4824129105</v>
      </c>
      <c r="E1763" s="183">
        <v>-4824129105</v>
      </c>
      <c r="F1763" t="s">
        <v>360</v>
      </c>
      <c r="G1763" s="183">
        <v>-699138</v>
      </c>
      <c r="H1763" t="s">
        <v>270</v>
      </c>
      <c r="I1763">
        <v>0</v>
      </c>
    </row>
    <row r="1764" spans="1:9" ht="15" customHeight="1">
      <c r="A1764" s="182" t="s">
        <v>2641</v>
      </c>
      <c r="B1764" t="s">
        <v>2578</v>
      </c>
      <c r="C1764" s="183">
        <v>9999253808</v>
      </c>
      <c r="D1764" s="183">
        <v>81682467</v>
      </c>
      <c r="E1764" s="183">
        <v>10080936275</v>
      </c>
      <c r="F1764" t="s">
        <v>269</v>
      </c>
      <c r="G1764" s="184">
        <v>11837.85</v>
      </c>
      <c r="H1764" t="s">
        <v>270</v>
      </c>
      <c r="I1764">
        <v>0</v>
      </c>
    </row>
    <row r="1765" spans="1:9" ht="15" customHeight="1">
      <c r="A1765" s="182" t="s">
        <v>2642</v>
      </c>
      <c r="B1765" t="s">
        <v>2643</v>
      </c>
      <c r="C1765" s="183">
        <v>843356469</v>
      </c>
      <c r="D1765" t="s">
        <v>160</v>
      </c>
      <c r="E1765" s="183">
        <v>843356469</v>
      </c>
      <c r="F1765" t="s">
        <v>269</v>
      </c>
      <c r="G1765" t="s">
        <v>160</v>
      </c>
      <c r="H1765" t="s">
        <v>270</v>
      </c>
      <c r="I1765">
        <v>0</v>
      </c>
    </row>
    <row r="1766" spans="1:9" ht="15" customHeight="1">
      <c r="A1766" s="182" t="s">
        <v>2646</v>
      </c>
      <c r="B1766" t="s">
        <v>2647</v>
      </c>
      <c r="C1766" s="183">
        <v>4728362685</v>
      </c>
      <c r="D1766" t="s">
        <v>160</v>
      </c>
      <c r="E1766" s="183">
        <v>4728362685</v>
      </c>
      <c r="F1766" t="s">
        <v>269</v>
      </c>
      <c r="G1766" t="s">
        <v>160</v>
      </c>
      <c r="H1766" t="s">
        <v>270</v>
      </c>
      <c r="I1766">
        <v>0</v>
      </c>
    </row>
    <row r="1767" spans="1:9" ht="15" customHeight="1">
      <c r="A1767" s="182" t="s">
        <v>2648</v>
      </c>
      <c r="B1767" t="s">
        <v>2649</v>
      </c>
      <c r="C1767" s="183">
        <v>320022592</v>
      </c>
      <c r="D1767" t="s">
        <v>160</v>
      </c>
      <c r="E1767" s="183">
        <v>320022592</v>
      </c>
      <c r="F1767" t="s">
        <v>269</v>
      </c>
      <c r="G1767" t="s">
        <v>160</v>
      </c>
      <c r="H1767" t="s">
        <v>270</v>
      </c>
      <c r="I1767">
        <v>0</v>
      </c>
    </row>
    <row r="1768" spans="1:9" ht="15" customHeight="1">
      <c r="A1768" s="182" t="s">
        <v>2650</v>
      </c>
      <c r="B1768" t="s">
        <v>2651</v>
      </c>
      <c r="C1768" s="183">
        <v>1723022544</v>
      </c>
      <c r="D1768" t="s">
        <v>160</v>
      </c>
      <c r="E1768" s="183">
        <v>1723022544</v>
      </c>
      <c r="F1768" t="s">
        <v>269</v>
      </c>
      <c r="G1768" t="s">
        <v>160</v>
      </c>
      <c r="H1768" t="s">
        <v>270</v>
      </c>
      <c r="I1768">
        <v>0</v>
      </c>
    </row>
    <row r="1769" spans="1:9" ht="15" customHeight="1">
      <c r="A1769" s="182" t="s">
        <v>2652</v>
      </c>
      <c r="B1769" t="s">
        <v>2653</v>
      </c>
      <c r="C1769" s="183">
        <v>1303189718</v>
      </c>
      <c r="D1769" t="s">
        <v>160</v>
      </c>
      <c r="E1769" s="183">
        <v>1303189718</v>
      </c>
      <c r="F1769" t="s">
        <v>269</v>
      </c>
      <c r="G1769" t="s">
        <v>160</v>
      </c>
      <c r="H1769" t="s">
        <v>270</v>
      </c>
      <c r="I1769">
        <v>0</v>
      </c>
    </row>
    <row r="1770" spans="1:9" ht="15" customHeight="1">
      <c r="A1770" s="182" t="s">
        <v>6465</v>
      </c>
      <c r="B1770" t="s">
        <v>6466</v>
      </c>
      <c r="C1770" s="183">
        <v>540831277</v>
      </c>
      <c r="D1770" t="s">
        <v>160</v>
      </c>
      <c r="E1770" s="183">
        <v>540831277</v>
      </c>
      <c r="F1770" t="s">
        <v>269</v>
      </c>
      <c r="G1770" t="s">
        <v>160</v>
      </c>
      <c r="H1770" t="s">
        <v>270</v>
      </c>
      <c r="I1770">
        <v>0</v>
      </c>
    </row>
    <row r="1771" spans="1:9" ht="15" customHeight="1">
      <c r="A1771" s="182" t="s">
        <v>2654</v>
      </c>
      <c r="B1771" t="s">
        <v>2655</v>
      </c>
      <c r="C1771" s="183">
        <v>540468523</v>
      </c>
      <c r="D1771" t="s">
        <v>160</v>
      </c>
      <c r="E1771" s="183">
        <v>540468523</v>
      </c>
      <c r="F1771" t="s">
        <v>269</v>
      </c>
      <c r="G1771" t="s">
        <v>160</v>
      </c>
      <c r="H1771" t="s">
        <v>270</v>
      </c>
      <c r="I1771">
        <v>0</v>
      </c>
    </row>
    <row r="1772" spans="1:9" ht="15" customHeight="1">
      <c r="A1772" s="182" t="s">
        <v>2656</v>
      </c>
      <c r="B1772" t="s">
        <v>2651</v>
      </c>
      <c r="C1772" t="s">
        <v>160</v>
      </c>
      <c r="D1772" s="183">
        <v>16144187</v>
      </c>
      <c r="E1772" s="183">
        <v>16144187</v>
      </c>
      <c r="F1772" t="s">
        <v>360</v>
      </c>
      <c r="G1772" s="184">
        <v>2339.6999999999998</v>
      </c>
      <c r="H1772" t="s">
        <v>270</v>
      </c>
      <c r="I1772">
        <v>0</v>
      </c>
    </row>
    <row r="1773" spans="1:9" ht="15" customHeight="1">
      <c r="A1773" s="182" t="s">
        <v>2657</v>
      </c>
      <c r="B1773" t="s">
        <v>2658</v>
      </c>
      <c r="C1773" t="s">
        <v>160</v>
      </c>
      <c r="D1773" s="183">
        <v>65538280</v>
      </c>
      <c r="E1773" s="183">
        <v>65538280</v>
      </c>
      <c r="F1773" t="s">
        <v>360</v>
      </c>
      <c r="G1773" s="184">
        <v>9498.15</v>
      </c>
      <c r="H1773" t="s">
        <v>270</v>
      </c>
      <c r="I1773">
        <v>0</v>
      </c>
    </row>
    <row r="1774" spans="1:9" ht="15" customHeight="1">
      <c r="A1774" s="182" t="s">
        <v>5833</v>
      </c>
      <c r="B1774" t="s">
        <v>2582</v>
      </c>
      <c r="C1774" t="s">
        <v>160</v>
      </c>
      <c r="D1774" s="183">
        <v>4226407076</v>
      </c>
      <c r="E1774" s="183">
        <v>4226407076</v>
      </c>
      <c r="F1774" t="s">
        <v>269</v>
      </c>
      <c r="G1774" s="183">
        <v>612513</v>
      </c>
      <c r="H1774" t="s">
        <v>270</v>
      </c>
      <c r="I1774">
        <v>0</v>
      </c>
    </row>
    <row r="1775" spans="1:9" ht="15" customHeight="1">
      <c r="A1775" s="182" t="s">
        <v>5834</v>
      </c>
      <c r="B1775" t="s">
        <v>5835</v>
      </c>
      <c r="C1775" t="s">
        <v>160</v>
      </c>
      <c r="D1775" s="183">
        <v>4226407076</v>
      </c>
      <c r="E1775" s="183">
        <v>4226407076</v>
      </c>
      <c r="F1775" t="s">
        <v>360</v>
      </c>
      <c r="G1775" s="183">
        <v>612513</v>
      </c>
      <c r="H1775" t="s">
        <v>270</v>
      </c>
      <c r="I1775">
        <v>0</v>
      </c>
    </row>
    <row r="1776" spans="1:9" ht="15" customHeight="1">
      <c r="A1776" s="182" t="s">
        <v>2659</v>
      </c>
      <c r="B1776" t="s">
        <v>2660</v>
      </c>
      <c r="C1776" s="183">
        <v>-285791195207</v>
      </c>
      <c r="D1776" s="183">
        <v>-123042711772</v>
      </c>
      <c r="E1776" s="183">
        <v>-408833906979</v>
      </c>
      <c r="F1776" t="s">
        <v>269</v>
      </c>
      <c r="G1776" s="184">
        <v>-17831992.789999999</v>
      </c>
      <c r="H1776" t="s">
        <v>270</v>
      </c>
      <c r="I1776">
        <v>0</v>
      </c>
    </row>
    <row r="1777" spans="1:9" ht="15" customHeight="1">
      <c r="A1777" s="182" t="s">
        <v>2661</v>
      </c>
      <c r="B1777" t="s">
        <v>2588</v>
      </c>
      <c r="C1777" s="183">
        <v>-14951000000</v>
      </c>
      <c r="D1777" s="183">
        <v>-483007700</v>
      </c>
      <c r="E1777" s="183">
        <v>-15434007700</v>
      </c>
      <c r="F1777" t="s">
        <v>269</v>
      </c>
      <c r="G1777" s="183">
        <v>-70000</v>
      </c>
      <c r="H1777" t="s">
        <v>270</v>
      </c>
      <c r="I1777">
        <v>0</v>
      </c>
    </row>
    <row r="1778" spans="1:9" ht="15" customHeight="1">
      <c r="A1778" s="182" t="s">
        <v>2662</v>
      </c>
      <c r="B1778" t="s">
        <v>2663</v>
      </c>
      <c r="C1778" s="183">
        <v>-14951000000</v>
      </c>
      <c r="D1778" s="183">
        <v>-483007700</v>
      </c>
      <c r="E1778" s="183">
        <v>-15434007700</v>
      </c>
      <c r="F1778" t="s">
        <v>269</v>
      </c>
      <c r="G1778" s="183">
        <v>-70000</v>
      </c>
      <c r="H1778" t="s">
        <v>270</v>
      </c>
      <c r="I1778">
        <v>0</v>
      </c>
    </row>
    <row r="1779" spans="1:9" ht="15" customHeight="1">
      <c r="A1779" s="182" t="s">
        <v>5836</v>
      </c>
      <c r="B1779" t="s">
        <v>2592</v>
      </c>
      <c r="C1779" s="183">
        <v>-5000000000</v>
      </c>
      <c r="D1779" t="s">
        <v>160</v>
      </c>
      <c r="E1779" s="183">
        <v>-5000000000</v>
      </c>
      <c r="F1779" t="s">
        <v>269</v>
      </c>
      <c r="G1779" t="s">
        <v>160</v>
      </c>
      <c r="H1779" t="s">
        <v>270</v>
      </c>
      <c r="I1779">
        <v>0</v>
      </c>
    </row>
    <row r="1780" spans="1:9" ht="15" customHeight="1">
      <c r="A1780" s="182" t="s">
        <v>5837</v>
      </c>
      <c r="B1780" t="s">
        <v>2594</v>
      </c>
      <c r="C1780" s="183">
        <v>-5000000000</v>
      </c>
      <c r="D1780" t="s">
        <v>160</v>
      </c>
      <c r="E1780" s="183">
        <v>-5000000000</v>
      </c>
      <c r="F1780" t="s">
        <v>269</v>
      </c>
      <c r="G1780" t="s">
        <v>160</v>
      </c>
      <c r="H1780" t="s">
        <v>270</v>
      </c>
      <c r="I1780">
        <v>0</v>
      </c>
    </row>
    <row r="1781" spans="1:9" ht="15" customHeight="1">
      <c r="A1781" s="182" t="s">
        <v>6467</v>
      </c>
      <c r="B1781" t="s">
        <v>2596</v>
      </c>
      <c r="C1781" s="183">
        <v>-3000000000</v>
      </c>
      <c r="D1781" t="s">
        <v>160</v>
      </c>
      <c r="E1781" s="183">
        <v>-3000000000</v>
      </c>
      <c r="F1781" t="s">
        <v>269</v>
      </c>
      <c r="G1781" t="s">
        <v>160</v>
      </c>
      <c r="H1781" t="s">
        <v>270</v>
      </c>
      <c r="I1781">
        <v>0</v>
      </c>
    </row>
    <row r="1782" spans="1:9" ht="15" customHeight="1">
      <c r="A1782" s="182" t="s">
        <v>6468</v>
      </c>
      <c r="B1782" t="s">
        <v>2598</v>
      </c>
      <c r="C1782" s="183">
        <v>-3000000000</v>
      </c>
      <c r="D1782" t="s">
        <v>160</v>
      </c>
      <c r="E1782" s="183">
        <v>-3000000000</v>
      </c>
      <c r="F1782" t="s">
        <v>269</v>
      </c>
      <c r="G1782" t="s">
        <v>160</v>
      </c>
      <c r="H1782" t="s">
        <v>270</v>
      </c>
      <c r="I1782">
        <v>0</v>
      </c>
    </row>
    <row r="1783" spans="1:9" ht="15" customHeight="1">
      <c r="A1783" s="182" t="s">
        <v>5012</v>
      </c>
      <c r="B1783" t="s">
        <v>2604</v>
      </c>
      <c r="C1783" s="183">
        <v>-3900000000</v>
      </c>
      <c r="D1783" s="183">
        <v>-483007700</v>
      </c>
      <c r="E1783" s="183">
        <v>-4383007700</v>
      </c>
      <c r="F1783" t="s">
        <v>269</v>
      </c>
      <c r="G1783" s="183">
        <v>-70000</v>
      </c>
      <c r="H1783" t="s">
        <v>270</v>
      </c>
      <c r="I1783">
        <v>0</v>
      </c>
    </row>
    <row r="1784" spans="1:9" ht="15" customHeight="1">
      <c r="A1784" s="182" t="s">
        <v>5013</v>
      </c>
      <c r="B1784" t="s">
        <v>2606</v>
      </c>
      <c r="C1784" s="183">
        <v>-3900000000</v>
      </c>
      <c r="D1784" t="s">
        <v>160</v>
      </c>
      <c r="E1784" s="183">
        <v>-3900000000</v>
      </c>
      <c r="F1784" t="s">
        <v>269</v>
      </c>
      <c r="G1784" t="s">
        <v>160</v>
      </c>
      <c r="H1784" t="s">
        <v>270</v>
      </c>
      <c r="I1784">
        <v>0</v>
      </c>
    </row>
    <row r="1785" spans="1:9" ht="15" customHeight="1">
      <c r="A1785" s="182" t="s">
        <v>5838</v>
      </c>
      <c r="B1785" t="s">
        <v>2606</v>
      </c>
      <c r="C1785" t="s">
        <v>160</v>
      </c>
      <c r="D1785" s="183">
        <v>-483007700</v>
      </c>
      <c r="E1785" s="183">
        <v>-483007700</v>
      </c>
      <c r="F1785" t="s">
        <v>360</v>
      </c>
      <c r="G1785" s="183">
        <v>-70000</v>
      </c>
      <c r="H1785" t="s">
        <v>270</v>
      </c>
      <c r="I1785">
        <v>0</v>
      </c>
    </row>
    <row r="1786" spans="1:9" ht="15" customHeight="1">
      <c r="A1786" s="182" t="s">
        <v>5380</v>
      </c>
      <c r="B1786" t="s">
        <v>2554</v>
      </c>
      <c r="C1786" s="183">
        <v>-3051000000</v>
      </c>
      <c r="D1786" t="s">
        <v>160</v>
      </c>
      <c r="E1786" s="183">
        <v>-3051000000</v>
      </c>
      <c r="F1786" t="s">
        <v>269</v>
      </c>
      <c r="G1786" t="s">
        <v>160</v>
      </c>
      <c r="H1786" t="s">
        <v>270</v>
      </c>
      <c r="I1786">
        <v>0</v>
      </c>
    </row>
    <row r="1787" spans="1:9" ht="15" customHeight="1">
      <c r="A1787" s="182" t="s">
        <v>5381</v>
      </c>
      <c r="B1787" t="s">
        <v>2556</v>
      </c>
      <c r="C1787" s="183">
        <v>-3051000000</v>
      </c>
      <c r="D1787" t="s">
        <v>160</v>
      </c>
      <c r="E1787" s="183">
        <v>-3051000000</v>
      </c>
      <c r="F1787" t="s">
        <v>269</v>
      </c>
      <c r="G1787" t="s">
        <v>160</v>
      </c>
      <c r="H1787" t="s">
        <v>270</v>
      </c>
      <c r="I1787">
        <v>0</v>
      </c>
    </row>
    <row r="1788" spans="1:9" ht="15" customHeight="1">
      <c r="A1788" s="182" t="s">
        <v>2664</v>
      </c>
      <c r="B1788" t="s">
        <v>2665</v>
      </c>
      <c r="C1788" s="183">
        <v>-269652175060</v>
      </c>
      <c r="D1788" s="183">
        <v>-120133901675</v>
      </c>
      <c r="E1788" s="183">
        <v>-389786076735</v>
      </c>
      <c r="F1788" t="s">
        <v>269</v>
      </c>
      <c r="G1788" s="184">
        <v>-17410432.829999998</v>
      </c>
      <c r="H1788" t="s">
        <v>270</v>
      </c>
      <c r="I1788">
        <v>0</v>
      </c>
    </row>
    <row r="1789" spans="1:9" ht="15" customHeight="1">
      <c r="A1789" s="182" t="s">
        <v>2666</v>
      </c>
      <c r="B1789" t="s">
        <v>2560</v>
      </c>
      <c r="C1789" s="183">
        <v>-269652175060</v>
      </c>
      <c r="D1789" s="183">
        <v>-120133901675</v>
      </c>
      <c r="E1789" s="183">
        <v>-389786076735</v>
      </c>
      <c r="F1789" t="s">
        <v>269</v>
      </c>
      <c r="G1789" s="184">
        <v>-17410432.829999998</v>
      </c>
      <c r="H1789" t="s">
        <v>270</v>
      </c>
      <c r="I1789">
        <v>0</v>
      </c>
    </row>
    <row r="1790" spans="1:9" ht="15" customHeight="1">
      <c r="A1790" s="182" t="s">
        <v>2667</v>
      </c>
      <c r="B1790" t="s">
        <v>2668</v>
      </c>
      <c r="C1790" t="s">
        <v>160</v>
      </c>
      <c r="D1790" s="183">
        <v>-55200880000</v>
      </c>
      <c r="E1790" s="183">
        <v>-55200880000</v>
      </c>
      <c r="F1790" t="s">
        <v>269</v>
      </c>
      <c r="G1790" s="183">
        <v>-8000000</v>
      </c>
      <c r="H1790" t="s">
        <v>270</v>
      </c>
      <c r="I1790">
        <v>0</v>
      </c>
    </row>
    <row r="1791" spans="1:9" ht="15" customHeight="1">
      <c r="A1791" s="182" t="s">
        <v>2669</v>
      </c>
      <c r="B1791" t="s">
        <v>2670</v>
      </c>
      <c r="C1791" t="s">
        <v>160</v>
      </c>
      <c r="D1791" s="183">
        <v>-55200880000</v>
      </c>
      <c r="E1791" s="183">
        <v>-55200880000</v>
      </c>
      <c r="F1791" t="s">
        <v>360</v>
      </c>
      <c r="G1791" s="183">
        <v>-8000000</v>
      </c>
      <c r="H1791" t="s">
        <v>270</v>
      </c>
      <c r="I1791">
        <v>0</v>
      </c>
    </row>
    <row r="1792" spans="1:9" ht="15" customHeight="1">
      <c r="A1792" s="182" t="s">
        <v>2671</v>
      </c>
      <c r="B1792" t="s">
        <v>2616</v>
      </c>
      <c r="C1792" s="183">
        <v>-269652175060</v>
      </c>
      <c r="D1792" s="183">
        <v>-64933021675</v>
      </c>
      <c r="E1792" s="183">
        <v>-334585196735</v>
      </c>
      <c r="F1792" t="s">
        <v>269</v>
      </c>
      <c r="G1792" s="184">
        <v>-9410432.8300000001</v>
      </c>
      <c r="H1792" t="s">
        <v>270</v>
      </c>
      <c r="I1792">
        <v>0</v>
      </c>
    </row>
    <row r="1793" spans="1:9" ht="15" customHeight="1">
      <c r="A1793" s="182" t="s">
        <v>2672</v>
      </c>
      <c r="B1793" t="s">
        <v>2618</v>
      </c>
      <c r="C1793" s="183">
        <v>-210246173560</v>
      </c>
      <c r="D1793" t="s">
        <v>160</v>
      </c>
      <c r="E1793" s="183">
        <v>-210246173560</v>
      </c>
      <c r="F1793" t="s">
        <v>269</v>
      </c>
      <c r="G1793" t="s">
        <v>160</v>
      </c>
      <c r="H1793" t="s">
        <v>270</v>
      </c>
      <c r="I1793">
        <v>0</v>
      </c>
    </row>
    <row r="1794" spans="1:9" ht="15" customHeight="1">
      <c r="A1794" s="182" t="s">
        <v>5014</v>
      </c>
      <c r="B1794" t="s">
        <v>5015</v>
      </c>
      <c r="C1794" s="183">
        <v>-59406001500</v>
      </c>
      <c r="D1794" t="s">
        <v>160</v>
      </c>
      <c r="E1794" s="183">
        <v>-59406001500</v>
      </c>
      <c r="F1794" t="s">
        <v>269</v>
      </c>
      <c r="G1794" t="s">
        <v>160</v>
      </c>
      <c r="H1794" t="s">
        <v>270</v>
      </c>
      <c r="I1794">
        <v>0</v>
      </c>
    </row>
    <row r="1795" spans="1:9" ht="15" customHeight="1">
      <c r="A1795" s="182" t="s">
        <v>2673</v>
      </c>
      <c r="B1795" t="s">
        <v>2618</v>
      </c>
      <c r="C1795" t="s">
        <v>160</v>
      </c>
      <c r="D1795" s="183">
        <v>-64933021675</v>
      </c>
      <c r="E1795" s="183">
        <v>-64933021675</v>
      </c>
      <c r="F1795" t="s">
        <v>360</v>
      </c>
      <c r="G1795" s="184">
        <v>-9410432.8300000001</v>
      </c>
      <c r="H1795" t="s">
        <v>270</v>
      </c>
      <c r="I1795">
        <v>0</v>
      </c>
    </row>
    <row r="1796" spans="1:9" ht="15" customHeight="1">
      <c r="A1796" s="182" t="s">
        <v>2674</v>
      </c>
      <c r="B1796" t="s">
        <v>2675</v>
      </c>
      <c r="C1796" s="183">
        <v>-1188020147</v>
      </c>
      <c r="D1796" s="183">
        <v>-2425802397</v>
      </c>
      <c r="E1796" s="183">
        <v>-3613822544</v>
      </c>
      <c r="F1796" t="s">
        <v>269</v>
      </c>
      <c r="G1796" s="184">
        <v>-351559.96</v>
      </c>
      <c r="H1796" t="s">
        <v>270</v>
      </c>
      <c r="I1796">
        <v>0</v>
      </c>
    </row>
    <row r="1797" spans="1:9" ht="15" customHeight="1">
      <c r="A1797" s="182" t="s">
        <v>2676</v>
      </c>
      <c r="B1797" t="s">
        <v>2677</v>
      </c>
      <c r="C1797" s="183">
        <v>-1188020147</v>
      </c>
      <c r="D1797" s="183">
        <v>-2425802397</v>
      </c>
      <c r="E1797" s="183">
        <v>-3613822544</v>
      </c>
      <c r="F1797" t="s">
        <v>269</v>
      </c>
      <c r="G1797" s="184">
        <v>-351559.96</v>
      </c>
      <c r="H1797" t="s">
        <v>270</v>
      </c>
      <c r="I1797">
        <v>0</v>
      </c>
    </row>
    <row r="1798" spans="1:9" ht="15" customHeight="1">
      <c r="A1798" s="182" t="s">
        <v>2678</v>
      </c>
      <c r="B1798" t="s">
        <v>2570</v>
      </c>
      <c r="C1798" s="183">
        <v>-111231430598</v>
      </c>
      <c r="D1798" s="183">
        <v>-10161882941</v>
      </c>
      <c r="E1798" s="183">
        <v>-121393313539</v>
      </c>
      <c r="F1798" t="s">
        <v>269</v>
      </c>
      <c r="G1798" s="184">
        <v>-1472713.18</v>
      </c>
      <c r="H1798" t="s">
        <v>270</v>
      </c>
      <c r="I1798">
        <v>0</v>
      </c>
    </row>
    <row r="1799" spans="1:9" ht="15" customHeight="1">
      <c r="A1799" s="182" t="s">
        <v>5839</v>
      </c>
      <c r="B1799" t="s">
        <v>5840</v>
      </c>
      <c r="C1799" s="183">
        <v>-502832904</v>
      </c>
      <c r="D1799" t="s">
        <v>160</v>
      </c>
      <c r="E1799" s="183">
        <v>-502832904</v>
      </c>
      <c r="F1799" t="s">
        <v>269</v>
      </c>
      <c r="G1799" t="s">
        <v>160</v>
      </c>
      <c r="H1799" t="s">
        <v>270</v>
      </c>
      <c r="I1799">
        <v>0</v>
      </c>
    </row>
    <row r="1800" spans="1:9" ht="15" customHeight="1">
      <c r="A1800" s="182" t="s">
        <v>6469</v>
      </c>
      <c r="B1800" t="s">
        <v>6470</v>
      </c>
      <c r="C1800" s="183">
        <v>-485523291</v>
      </c>
      <c r="D1800" t="s">
        <v>160</v>
      </c>
      <c r="E1800" s="183">
        <v>-485523291</v>
      </c>
      <c r="F1800" t="s">
        <v>269</v>
      </c>
      <c r="G1800" t="s">
        <v>160</v>
      </c>
      <c r="H1800" t="s">
        <v>270</v>
      </c>
      <c r="I1800">
        <v>0</v>
      </c>
    </row>
    <row r="1801" spans="1:9" ht="15" customHeight="1">
      <c r="A1801" s="182" t="s">
        <v>5016</v>
      </c>
      <c r="B1801" t="s">
        <v>5017</v>
      </c>
      <c r="C1801" s="183">
        <v>-985335621</v>
      </c>
      <c r="D1801" t="s">
        <v>160</v>
      </c>
      <c r="E1801" s="183">
        <v>-985335621</v>
      </c>
      <c r="F1801" t="s">
        <v>269</v>
      </c>
      <c r="G1801" t="s">
        <v>160</v>
      </c>
      <c r="H1801" t="s">
        <v>270</v>
      </c>
      <c r="I1801">
        <v>0</v>
      </c>
    </row>
    <row r="1802" spans="1:9" ht="15" customHeight="1">
      <c r="A1802" s="182" t="s">
        <v>5382</v>
      </c>
      <c r="B1802" t="s">
        <v>5383</v>
      </c>
      <c r="C1802" s="183">
        <v>-569946575</v>
      </c>
      <c r="D1802" t="s">
        <v>160</v>
      </c>
      <c r="E1802" s="183">
        <v>-569946575</v>
      </c>
      <c r="F1802" t="s">
        <v>269</v>
      </c>
      <c r="G1802" t="s">
        <v>160</v>
      </c>
      <c r="H1802" t="s">
        <v>270</v>
      </c>
      <c r="I1802">
        <v>0</v>
      </c>
    </row>
    <row r="1803" spans="1:9" ht="15" customHeight="1">
      <c r="A1803" s="182" t="s">
        <v>2679</v>
      </c>
      <c r="B1803" t="s">
        <v>5018</v>
      </c>
      <c r="C1803" s="183">
        <v>-78726886871</v>
      </c>
      <c r="D1803" t="s">
        <v>160</v>
      </c>
      <c r="E1803" s="183">
        <v>-78726886871</v>
      </c>
      <c r="F1803" t="s">
        <v>269</v>
      </c>
      <c r="G1803" t="s">
        <v>160</v>
      </c>
      <c r="H1803" t="s">
        <v>270</v>
      </c>
      <c r="I1803">
        <v>0</v>
      </c>
    </row>
    <row r="1804" spans="1:9" ht="15" customHeight="1">
      <c r="A1804" s="182" t="s">
        <v>5019</v>
      </c>
      <c r="B1804" t="s">
        <v>5020</v>
      </c>
      <c r="C1804" s="183">
        <v>-29960905336</v>
      </c>
      <c r="D1804" t="s">
        <v>160</v>
      </c>
      <c r="E1804" s="183">
        <v>-29960905336</v>
      </c>
      <c r="F1804" t="s">
        <v>269</v>
      </c>
      <c r="G1804" t="s">
        <v>160</v>
      </c>
      <c r="H1804" t="s">
        <v>270</v>
      </c>
      <c r="I1804">
        <v>0</v>
      </c>
    </row>
    <row r="1805" spans="1:9" ht="15" customHeight="1">
      <c r="A1805" s="182" t="s">
        <v>5841</v>
      </c>
      <c r="B1805" t="s">
        <v>5017</v>
      </c>
      <c r="C1805" t="s">
        <v>160</v>
      </c>
      <c r="D1805" s="183">
        <v>-76560033</v>
      </c>
      <c r="E1805" s="183">
        <v>-76560033</v>
      </c>
      <c r="F1805" t="s">
        <v>360</v>
      </c>
      <c r="G1805" s="184">
        <v>-11095.48</v>
      </c>
      <c r="H1805" t="s">
        <v>270</v>
      </c>
      <c r="I1805">
        <v>0</v>
      </c>
    </row>
    <row r="1806" spans="1:9" ht="15" customHeight="1">
      <c r="A1806" s="182" t="s">
        <v>2680</v>
      </c>
      <c r="B1806" t="s">
        <v>2681</v>
      </c>
      <c r="C1806" t="s">
        <v>160</v>
      </c>
      <c r="D1806" s="183">
        <v>-10085322908</v>
      </c>
      <c r="E1806" s="183">
        <v>-10085322908</v>
      </c>
      <c r="F1806" t="s">
        <v>360</v>
      </c>
      <c r="G1806" s="184">
        <v>-1461617.7</v>
      </c>
      <c r="H1806" t="s">
        <v>270</v>
      </c>
      <c r="I1806">
        <v>0</v>
      </c>
    </row>
    <row r="1807" spans="1:9" ht="15" customHeight="1">
      <c r="A1807" s="182" t="s">
        <v>2682</v>
      </c>
      <c r="B1807" t="s">
        <v>2574</v>
      </c>
      <c r="C1807" t="s">
        <v>160</v>
      </c>
      <c r="D1807" s="183">
        <v>-7456591589</v>
      </c>
      <c r="E1807" s="183">
        <v>-7456591589</v>
      </c>
      <c r="F1807" t="s">
        <v>269</v>
      </c>
      <c r="G1807" s="184">
        <v>-1080648.22</v>
      </c>
      <c r="H1807" t="s">
        <v>270</v>
      </c>
      <c r="I1807">
        <v>0</v>
      </c>
    </row>
    <row r="1808" spans="1:9" ht="15" customHeight="1">
      <c r="A1808" s="182" t="s">
        <v>2683</v>
      </c>
      <c r="B1808" t="s">
        <v>2684</v>
      </c>
      <c r="C1808" t="s">
        <v>160</v>
      </c>
      <c r="D1808" s="183">
        <v>-7456591589</v>
      </c>
      <c r="E1808" s="183">
        <v>-7456591589</v>
      </c>
      <c r="F1808" t="s">
        <v>360</v>
      </c>
      <c r="G1808" s="184">
        <v>-1080648.22</v>
      </c>
      <c r="H1808" t="s">
        <v>270</v>
      </c>
      <c r="I1808">
        <v>0</v>
      </c>
    </row>
    <row r="1809" spans="1:9" ht="15" customHeight="1">
      <c r="A1809" s="182" t="s">
        <v>2685</v>
      </c>
      <c r="B1809" t="s">
        <v>2578</v>
      </c>
      <c r="C1809" s="183">
        <v>110043410451</v>
      </c>
      <c r="D1809" s="183">
        <v>8070736569</v>
      </c>
      <c r="E1809" s="183">
        <v>118114147020</v>
      </c>
      <c r="F1809" t="s">
        <v>269</v>
      </c>
      <c r="G1809" s="184">
        <v>1169653.32</v>
      </c>
      <c r="H1809" t="s">
        <v>270</v>
      </c>
      <c r="I1809">
        <v>0</v>
      </c>
    </row>
    <row r="1810" spans="1:9" ht="15" customHeight="1">
      <c r="A1810" s="182" t="s">
        <v>5842</v>
      </c>
      <c r="B1810" t="s">
        <v>5843</v>
      </c>
      <c r="C1810" s="183">
        <v>435624759</v>
      </c>
      <c r="D1810" t="s">
        <v>160</v>
      </c>
      <c r="E1810" s="183">
        <v>435624759</v>
      </c>
      <c r="F1810" t="s">
        <v>269</v>
      </c>
      <c r="G1810" t="s">
        <v>160</v>
      </c>
      <c r="H1810" t="s">
        <v>270</v>
      </c>
      <c r="I1810">
        <v>0</v>
      </c>
    </row>
    <row r="1811" spans="1:9" ht="15" customHeight="1">
      <c r="A1811" s="182" t="s">
        <v>6471</v>
      </c>
      <c r="B1811" t="s">
        <v>6472</v>
      </c>
      <c r="C1811" s="183">
        <v>439421607</v>
      </c>
      <c r="D1811" t="s">
        <v>160</v>
      </c>
      <c r="E1811" s="183">
        <v>439421607</v>
      </c>
      <c r="F1811" t="s">
        <v>269</v>
      </c>
      <c r="G1811" t="s">
        <v>160</v>
      </c>
      <c r="H1811" t="s">
        <v>270</v>
      </c>
      <c r="I1811">
        <v>0</v>
      </c>
    </row>
    <row r="1812" spans="1:9" ht="15" customHeight="1">
      <c r="A1812" s="182" t="s">
        <v>5021</v>
      </c>
      <c r="B1812" t="s">
        <v>5022</v>
      </c>
      <c r="C1812" s="183">
        <v>623132803</v>
      </c>
      <c r="D1812" t="s">
        <v>160</v>
      </c>
      <c r="E1812" s="183">
        <v>623132803</v>
      </c>
      <c r="F1812" t="s">
        <v>269</v>
      </c>
      <c r="G1812" t="s">
        <v>160</v>
      </c>
      <c r="H1812" t="s">
        <v>270</v>
      </c>
      <c r="I1812">
        <v>0</v>
      </c>
    </row>
    <row r="1813" spans="1:9" ht="15" customHeight="1">
      <c r="A1813" s="182" t="s">
        <v>5384</v>
      </c>
      <c r="B1813" t="s">
        <v>5385</v>
      </c>
      <c r="C1813" s="183">
        <v>492255825</v>
      </c>
      <c r="D1813" t="s">
        <v>160</v>
      </c>
      <c r="E1813" s="183">
        <v>492255825</v>
      </c>
      <c r="F1813" t="s">
        <v>269</v>
      </c>
      <c r="G1813" t="s">
        <v>160</v>
      </c>
      <c r="H1813" t="s">
        <v>270</v>
      </c>
      <c r="I1813">
        <v>0</v>
      </c>
    </row>
    <row r="1814" spans="1:9" ht="15" customHeight="1">
      <c r="A1814" s="182" t="s">
        <v>2686</v>
      </c>
      <c r="B1814" t="s">
        <v>2687</v>
      </c>
      <c r="C1814" s="183">
        <v>78397237951</v>
      </c>
      <c r="D1814" t="s">
        <v>160</v>
      </c>
      <c r="E1814" s="183">
        <v>78397237951</v>
      </c>
      <c r="F1814" t="s">
        <v>269</v>
      </c>
      <c r="G1814" t="s">
        <v>160</v>
      </c>
      <c r="H1814" t="s">
        <v>270</v>
      </c>
      <c r="I1814">
        <v>0</v>
      </c>
    </row>
    <row r="1815" spans="1:9" ht="15" customHeight="1">
      <c r="A1815" s="182" t="s">
        <v>5023</v>
      </c>
      <c r="B1815" t="s">
        <v>5024</v>
      </c>
      <c r="C1815" s="183">
        <v>29655737506</v>
      </c>
      <c r="D1815" t="s">
        <v>160</v>
      </c>
      <c r="E1815" s="183">
        <v>29655737506</v>
      </c>
      <c r="F1815" t="s">
        <v>269</v>
      </c>
      <c r="G1815" t="s">
        <v>160</v>
      </c>
      <c r="H1815" t="s">
        <v>270</v>
      </c>
      <c r="I1815">
        <v>0</v>
      </c>
    </row>
    <row r="1816" spans="1:9" ht="15" customHeight="1">
      <c r="A1816" s="182" t="s">
        <v>5844</v>
      </c>
      <c r="B1816" t="s">
        <v>5022</v>
      </c>
      <c r="C1816" t="s">
        <v>160</v>
      </c>
      <c r="D1816" s="183">
        <v>25994922</v>
      </c>
      <c r="E1816" s="183">
        <v>25994922</v>
      </c>
      <c r="F1816" t="s">
        <v>360</v>
      </c>
      <c r="G1816" s="184">
        <v>3767.32</v>
      </c>
      <c r="H1816" t="s">
        <v>270</v>
      </c>
      <c r="I1816">
        <v>0</v>
      </c>
    </row>
    <row r="1817" spans="1:9" ht="15" customHeight="1">
      <c r="A1817" s="182" t="s">
        <v>2688</v>
      </c>
      <c r="B1817" t="s">
        <v>2689</v>
      </c>
      <c r="C1817" t="s">
        <v>160</v>
      </c>
      <c r="D1817" s="183">
        <v>8044741647</v>
      </c>
      <c r="E1817" s="183">
        <v>8044741647</v>
      </c>
      <c r="F1817" t="s">
        <v>360</v>
      </c>
      <c r="G1817" s="183">
        <v>1165886</v>
      </c>
      <c r="H1817" t="s">
        <v>270</v>
      </c>
      <c r="I1817">
        <v>0</v>
      </c>
    </row>
    <row r="1818" spans="1:9" ht="15" customHeight="1">
      <c r="A1818" s="182" t="s">
        <v>2690</v>
      </c>
      <c r="B1818" t="s">
        <v>2582</v>
      </c>
      <c r="C1818" t="s">
        <v>160</v>
      </c>
      <c r="D1818" s="183">
        <v>7121935564</v>
      </c>
      <c r="E1818" s="183">
        <v>7121935564</v>
      </c>
      <c r="F1818" t="s">
        <v>269</v>
      </c>
      <c r="G1818" s="184">
        <v>1032148.12</v>
      </c>
      <c r="H1818" t="s">
        <v>270</v>
      </c>
      <c r="I1818">
        <v>0</v>
      </c>
    </row>
    <row r="1819" spans="1:9" ht="15" customHeight="1">
      <c r="A1819" s="182" t="s">
        <v>2691</v>
      </c>
      <c r="B1819" t="s">
        <v>2692</v>
      </c>
      <c r="C1819" t="s">
        <v>160</v>
      </c>
      <c r="D1819" s="183">
        <v>7121935564</v>
      </c>
      <c r="E1819" s="183">
        <v>7121935564</v>
      </c>
      <c r="F1819" t="s">
        <v>360</v>
      </c>
      <c r="G1819" s="184">
        <v>1032148.12</v>
      </c>
      <c r="H1819" t="s">
        <v>270</v>
      </c>
      <c r="I1819">
        <v>0</v>
      </c>
    </row>
    <row r="1820" spans="1:9" ht="15" customHeight="1">
      <c r="A1820" s="182" t="s">
        <v>2693</v>
      </c>
      <c r="B1820" t="s">
        <v>2694</v>
      </c>
      <c r="C1820" s="183">
        <v>-2933851539597</v>
      </c>
      <c r="D1820" s="183">
        <v>-1061043787924</v>
      </c>
      <c r="E1820" s="183">
        <v>-3994895327521</v>
      </c>
      <c r="F1820" t="s">
        <v>269</v>
      </c>
      <c r="G1820" s="184">
        <v>-153772010.58000001</v>
      </c>
      <c r="H1820" t="s">
        <v>270</v>
      </c>
      <c r="I1820">
        <v>0</v>
      </c>
    </row>
    <row r="1821" spans="1:9" ht="15" customHeight="1">
      <c r="A1821" s="182" t="s">
        <v>2695</v>
      </c>
      <c r="B1821" t="s">
        <v>2696</v>
      </c>
      <c r="C1821" s="183">
        <v>-1736456720108</v>
      </c>
      <c r="D1821" s="183">
        <v>-620470148141</v>
      </c>
      <c r="E1821" s="183">
        <v>-2356926868249</v>
      </c>
      <c r="F1821" t="s">
        <v>269</v>
      </c>
      <c r="G1821" s="184">
        <v>-89921776.340000004</v>
      </c>
      <c r="H1821" t="s">
        <v>270</v>
      </c>
      <c r="I1821">
        <v>0</v>
      </c>
    </row>
    <row r="1822" spans="1:9" ht="15" customHeight="1">
      <c r="A1822" s="182" t="s">
        <v>2697</v>
      </c>
      <c r="B1822" t="s">
        <v>2698</v>
      </c>
      <c r="C1822" s="183">
        <v>-887558603609</v>
      </c>
      <c r="D1822" s="183">
        <v>-289812476465</v>
      </c>
      <c r="E1822" s="183">
        <v>-1177371080074</v>
      </c>
      <c r="F1822" t="s">
        <v>269</v>
      </c>
      <c r="G1822" s="184">
        <v>-42001138.600000001</v>
      </c>
      <c r="H1822" t="s">
        <v>270</v>
      </c>
      <c r="I1822">
        <v>0</v>
      </c>
    </row>
    <row r="1823" spans="1:9" ht="15" customHeight="1">
      <c r="A1823" s="182" t="s">
        <v>2699</v>
      </c>
      <c r="B1823" t="s">
        <v>2700</v>
      </c>
      <c r="C1823" s="183">
        <v>-887558603609</v>
      </c>
      <c r="D1823" s="183">
        <v>-289812476465</v>
      </c>
      <c r="E1823" s="183">
        <v>-1177371080074</v>
      </c>
      <c r="F1823" t="s">
        <v>269</v>
      </c>
      <c r="G1823" s="184">
        <v>-42001138.600000001</v>
      </c>
      <c r="H1823" t="s">
        <v>270</v>
      </c>
      <c r="I1823">
        <v>0</v>
      </c>
    </row>
    <row r="1824" spans="1:9" ht="15" customHeight="1">
      <c r="A1824" s="182" t="s">
        <v>2701</v>
      </c>
      <c r="B1824" t="s">
        <v>5025</v>
      </c>
      <c r="C1824" s="183">
        <v>-887558603609</v>
      </c>
      <c r="D1824" t="s">
        <v>160</v>
      </c>
      <c r="E1824" s="183">
        <v>-887558603609</v>
      </c>
      <c r="F1824" t="s">
        <v>269</v>
      </c>
      <c r="G1824" t="s">
        <v>160</v>
      </c>
      <c r="H1824" t="s">
        <v>270</v>
      </c>
      <c r="I1824">
        <v>0</v>
      </c>
    </row>
    <row r="1825" spans="1:9" ht="15" customHeight="1">
      <c r="A1825" s="182" t="s">
        <v>2702</v>
      </c>
      <c r="B1825" t="s">
        <v>5025</v>
      </c>
      <c r="C1825" t="s">
        <v>160</v>
      </c>
      <c r="D1825" s="183">
        <v>-289812476465</v>
      </c>
      <c r="E1825" s="183">
        <v>-289812476465</v>
      </c>
      <c r="F1825" t="s">
        <v>360</v>
      </c>
      <c r="G1825" s="184">
        <v>-42001138.600000001</v>
      </c>
      <c r="H1825" t="s">
        <v>270</v>
      </c>
      <c r="I1825">
        <v>0</v>
      </c>
    </row>
    <row r="1826" spans="1:9" ht="15" customHeight="1">
      <c r="A1826" s="182" t="s">
        <v>2703</v>
      </c>
      <c r="B1826" t="s">
        <v>2704</v>
      </c>
      <c r="C1826" s="183">
        <v>-694601032218</v>
      </c>
      <c r="D1826" s="183">
        <v>-182029763479</v>
      </c>
      <c r="E1826" s="183">
        <v>-876630795697</v>
      </c>
      <c r="F1826" t="s">
        <v>269</v>
      </c>
      <c r="G1826" s="184">
        <v>-26380704.579999998</v>
      </c>
      <c r="H1826" t="s">
        <v>270</v>
      </c>
      <c r="I1826">
        <v>0</v>
      </c>
    </row>
    <row r="1827" spans="1:9" ht="15" customHeight="1">
      <c r="A1827" s="182" t="s">
        <v>2705</v>
      </c>
      <c r="B1827" t="s">
        <v>1721</v>
      </c>
      <c r="C1827" s="183">
        <v>-677207411780</v>
      </c>
      <c r="D1827" s="183">
        <v>-174178997517</v>
      </c>
      <c r="E1827" s="183">
        <v>-851386409297</v>
      </c>
      <c r="F1827" t="s">
        <v>269</v>
      </c>
      <c r="G1827" s="184">
        <v>-25242930.550000001</v>
      </c>
      <c r="H1827" t="s">
        <v>270</v>
      </c>
      <c r="I1827">
        <v>0</v>
      </c>
    </row>
    <row r="1828" spans="1:9" ht="15" customHeight="1">
      <c r="A1828" s="182" t="s">
        <v>2706</v>
      </c>
      <c r="B1828" t="s">
        <v>2707</v>
      </c>
      <c r="C1828" s="183">
        <v>-677207411780</v>
      </c>
      <c r="D1828" t="s">
        <v>160</v>
      </c>
      <c r="E1828" s="183">
        <v>-677207411780</v>
      </c>
      <c r="F1828" t="s">
        <v>269</v>
      </c>
      <c r="G1828" t="s">
        <v>160</v>
      </c>
      <c r="H1828" t="s">
        <v>270</v>
      </c>
      <c r="I1828">
        <v>0</v>
      </c>
    </row>
    <row r="1829" spans="1:9" ht="15" customHeight="1">
      <c r="A1829" s="182" t="s">
        <v>2708</v>
      </c>
      <c r="B1829" t="s">
        <v>5026</v>
      </c>
      <c r="C1829" t="s">
        <v>160</v>
      </c>
      <c r="D1829" s="183">
        <v>-174178997517</v>
      </c>
      <c r="E1829" s="183">
        <v>-174178997517</v>
      </c>
      <c r="F1829" t="s">
        <v>360</v>
      </c>
      <c r="G1829" s="184">
        <v>-25242930.550000001</v>
      </c>
      <c r="H1829" t="s">
        <v>270</v>
      </c>
      <c r="I1829">
        <v>0</v>
      </c>
    </row>
    <row r="1830" spans="1:9" ht="15" customHeight="1">
      <c r="A1830" s="182" t="s">
        <v>2709</v>
      </c>
      <c r="B1830" t="s">
        <v>2710</v>
      </c>
      <c r="C1830" s="183">
        <v>-17393620438</v>
      </c>
      <c r="D1830" s="183">
        <v>-7850765962</v>
      </c>
      <c r="E1830" s="183">
        <v>-25244386400</v>
      </c>
      <c r="F1830" t="s">
        <v>269</v>
      </c>
      <c r="G1830" s="184">
        <v>-1137774.03</v>
      </c>
      <c r="H1830" t="s">
        <v>270</v>
      </c>
      <c r="I1830">
        <v>0</v>
      </c>
    </row>
    <row r="1831" spans="1:9" ht="15" customHeight="1">
      <c r="A1831" s="182" t="s">
        <v>2711</v>
      </c>
      <c r="B1831" t="s">
        <v>5386</v>
      </c>
      <c r="C1831" s="183">
        <v>-10000000</v>
      </c>
      <c r="D1831" t="s">
        <v>160</v>
      </c>
      <c r="E1831" s="183">
        <v>-10000000</v>
      </c>
      <c r="F1831" t="s">
        <v>269</v>
      </c>
      <c r="G1831" t="s">
        <v>160</v>
      </c>
      <c r="H1831" t="s">
        <v>270</v>
      </c>
      <c r="I1831">
        <v>0</v>
      </c>
    </row>
    <row r="1832" spans="1:9" ht="15" customHeight="1">
      <c r="A1832" s="182" t="s">
        <v>2712</v>
      </c>
      <c r="B1832" t="s">
        <v>5387</v>
      </c>
      <c r="C1832" s="183">
        <v>-15834955045</v>
      </c>
      <c r="D1832" t="s">
        <v>160</v>
      </c>
      <c r="E1832" s="183">
        <v>-15834955045</v>
      </c>
      <c r="F1832" t="s">
        <v>269</v>
      </c>
      <c r="G1832" t="s">
        <v>160</v>
      </c>
      <c r="H1832" t="s">
        <v>270</v>
      </c>
      <c r="I1832">
        <v>0</v>
      </c>
    </row>
    <row r="1833" spans="1:9" ht="15" customHeight="1">
      <c r="A1833" s="182" t="s">
        <v>2713</v>
      </c>
      <c r="B1833" t="s">
        <v>5388</v>
      </c>
      <c r="C1833" s="183">
        <v>-915865</v>
      </c>
      <c r="D1833" t="s">
        <v>160</v>
      </c>
      <c r="E1833" s="183">
        <v>-915865</v>
      </c>
      <c r="F1833" t="s">
        <v>269</v>
      </c>
      <c r="G1833" t="s">
        <v>160</v>
      </c>
      <c r="H1833" t="s">
        <v>270</v>
      </c>
      <c r="I1833">
        <v>0</v>
      </c>
    </row>
    <row r="1834" spans="1:9" ht="15" customHeight="1">
      <c r="A1834" s="182" t="s">
        <v>2714</v>
      </c>
      <c r="B1834" t="s">
        <v>5389</v>
      </c>
      <c r="C1834" s="183">
        <v>-1547749528</v>
      </c>
      <c r="D1834" t="s">
        <v>160</v>
      </c>
      <c r="E1834" s="183">
        <v>-1547749528</v>
      </c>
      <c r="F1834" t="s">
        <v>269</v>
      </c>
      <c r="G1834" t="s">
        <v>160</v>
      </c>
      <c r="H1834" t="s">
        <v>270</v>
      </c>
      <c r="I1834">
        <v>0</v>
      </c>
    </row>
    <row r="1835" spans="1:9" ht="15" customHeight="1">
      <c r="A1835" s="182" t="s">
        <v>2715</v>
      </c>
      <c r="B1835" t="s">
        <v>5390</v>
      </c>
      <c r="C1835" t="s">
        <v>160</v>
      </c>
      <c r="D1835" s="183">
        <v>-7656003181</v>
      </c>
      <c r="E1835" s="183">
        <v>-7656003181</v>
      </c>
      <c r="F1835" t="s">
        <v>360</v>
      </c>
      <c r="G1835" s="184">
        <v>-1109547.99</v>
      </c>
      <c r="H1835" t="s">
        <v>270</v>
      </c>
      <c r="I1835">
        <v>0</v>
      </c>
    </row>
    <row r="1836" spans="1:9" ht="15" customHeight="1">
      <c r="A1836" s="182" t="s">
        <v>2716</v>
      </c>
      <c r="B1836" t="s">
        <v>5391</v>
      </c>
      <c r="C1836" t="s">
        <v>160</v>
      </c>
      <c r="D1836" s="183">
        <v>-194762781</v>
      </c>
      <c r="E1836" s="183">
        <v>-194762781</v>
      </c>
      <c r="F1836" t="s">
        <v>360</v>
      </c>
      <c r="G1836" s="184">
        <v>-28226.04</v>
      </c>
      <c r="H1836" t="s">
        <v>270</v>
      </c>
      <c r="I1836">
        <v>0</v>
      </c>
    </row>
    <row r="1837" spans="1:9" ht="15" customHeight="1">
      <c r="A1837" s="182" t="s">
        <v>2717</v>
      </c>
      <c r="B1837" t="s">
        <v>2718</v>
      </c>
      <c r="C1837" s="183">
        <v>-7392494841</v>
      </c>
      <c r="D1837" s="183">
        <v>-7759750958</v>
      </c>
      <c r="E1837" s="183">
        <v>-15152245799</v>
      </c>
      <c r="F1837" t="s">
        <v>269</v>
      </c>
      <c r="G1837" s="184">
        <v>-1124583.6599999999</v>
      </c>
      <c r="H1837" t="s">
        <v>270</v>
      </c>
      <c r="I1837">
        <v>0</v>
      </c>
    </row>
    <row r="1838" spans="1:9" ht="15" customHeight="1">
      <c r="A1838" s="182" t="s">
        <v>2719</v>
      </c>
      <c r="B1838" t="s">
        <v>2720</v>
      </c>
      <c r="C1838" s="183">
        <v>-7392494841</v>
      </c>
      <c r="D1838" s="183">
        <v>-7759750958</v>
      </c>
      <c r="E1838" s="183">
        <v>-15152245799</v>
      </c>
      <c r="F1838" t="s">
        <v>269</v>
      </c>
      <c r="G1838" s="184">
        <v>-1124583.6599999999</v>
      </c>
      <c r="H1838" t="s">
        <v>270</v>
      </c>
      <c r="I1838">
        <v>0</v>
      </c>
    </row>
    <row r="1839" spans="1:9" ht="15" customHeight="1">
      <c r="A1839" s="182" t="s">
        <v>2721</v>
      </c>
      <c r="B1839" t="s">
        <v>2722</v>
      </c>
      <c r="C1839" s="183">
        <v>-7392494841</v>
      </c>
      <c r="D1839" t="s">
        <v>160</v>
      </c>
      <c r="E1839" s="183">
        <v>-7392494841</v>
      </c>
      <c r="F1839" t="s">
        <v>269</v>
      </c>
      <c r="G1839" t="s">
        <v>160</v>
      </c>
      <c r="H1839" t="s">
        <v>270</v>
      </c>
      <c r="I1839">
        <v>0</v>
      </c>
    </row>
    <row r="1840" spans="1:9" ht="15" customHeight="1">
      <c r="A1840" s="182" t="s">
        <v>2723</v>
      </c>
      <c r="B1840" t="s">
        <v>2724</v>
      </c>
      <c r="C1840" t="s">
        <v>160</v>
      </c>
      <c r="D1840" s="183">
        <v>-7759750958</v>
      </c>
      <c r="E1840" s="183">
        <v>-7759750958</v>
      </c>
      <c r="F1840" t="s">
        <v>360</v>
      </c>
      <c r="G1840" s="184">
        <v>-1124583.6599999999</v>
      </c>
      <c r="H1840" t="s">
        <v>270</v>
      </c>
      <c r="I1840">
        <v>0</v>
      </c>
    </row>
    <row r="1841" spans="1:9" ht="15" customHeight="1">
      <c r="A1841" s="182" t="s">
        <v>2725</v>
      </c>
      <c r="B1841" t="s">
        <v>2726</v>
      </c>
      <c r="C1841" s="183">
        <v>-1936424255</v>
      </c>
      <c r="D1841" s="183">
        <v>-37099960</v>
      </c>
      <c r="E1841" s="183">
        <v>-1973524215</v>
      </c>
      <c r="F1841" t="s">
        <v>269</v>
      </c>
      <c r="G1841" s="184">
        <v>-5376.72</v>
      </c>
      <c r="H1841" t="s">
        <v>270</v>
      </c>
      <c r="I1841">
        <v>0</v>
      </c>
    </row>
    <row r="1842" spans="1:9" ht="15" customHeight="1">
      <c r="A1842" s="182" t="s">
        <v>2727</v>
      </c>
      <c r="B1842" t="s">
        <v>2728</v>
      </c>
      <c r="C1842" s="183">
        <v>-1936424255</v>
      </c>
      <c r="D1842" s="183">
        <v>-37099960</v>
      </c>
      <c r="E1842" s="183">
        <v>-1973524215</v>
      </c>
      <c r="F1842" t="s">
        <v>269</v>
      </c>
      <c r="G1842" s="184">
        <v>-5376.72</v>
      </c>
      <c r="H1842" t="s">
        <v>270</v>
      </c>
      <c r="I1842">
        <v>0</v>
      </c>
    </row>
    <row r="1843" spans="1:9" ht="15" customHeight="1">
      <c r="A1843" s="182" t="s">
        <v>2729</v>
      </c>
      <c r="B1843" t="s">
        <v>2730</v>
      </c>
      <c r="C1843" s="183">
        <v>-80587806</v>
      </c>
      <c r="D1843" t="s">
        <v>160</v>
      </c>
      <c r="E1843" s="183">
        <v>-80587806</v>
      </c>
      <c r="F1843" t="s">
        <v>269</v>
      </c>
      <c r="G1843" t="s">
        <v>160</v>
      </c>
      <c r="H1843" t="s">
        <v>270</v>
      </c>
      <c r="I1843">
        <v>0</v>
      </c>
    </row>
    <row r="1844" spans="1:9" ht="15" customHeight="1">
      <c r="A1844" s="182" t="s">
        <v>2731</v>
      </c>
      <c r="B1844" t="s">
        <v>2732</v>
      </c>
      <c r="C1844" s="183">
        <v>-19248388</v>
      </c>
      <c r="D1844" t="s">
        <v>160</v>
      </c>
      <c r="E1844" s="183">
        <v>-19248388</v>
      </c>
      <c r="F1844" t="s">
        <v>269</v>
      </c>
      <c r="G1844" t="s">
        <v>160</v>
      </c>
      <c r="H1844" t="s">
        <v>270</v>
      </c>
      <c r="I1844">
        <v>0</v>
      </c>
    </row>
    <row r="1845" spans="1:9" ht="15" customHeight="1">
      <c r="A1845" s="182" t="s">
        <v>2733</v>
      </c>
      <c r="B1845" t="s">
        <v>2734</v>
      </c>
      <c r="C1845" s="183">
        <v>-651237772</v>
      </c>
      <c r="D1845" t="s">
        <v>160</v>
      </c>
      <c r="E1845" s="183">
        <v>-651237772</v>
      </c>
      <c r="F1845" t="s">
        <v>269</v>
      </c>
      <c r="G1845" t="s">
        <v>160</v>
      </c>
      <c r="H1845" t="s">
        <v>270</v>
      </c>
      <c r="I1845">
        <v>0</v>
      </c>
    </row>
    <row r="1846" spans="1:9" ht="15" customHeight="1">
      <c r="A1846" s="182" t="s">
        <v>4537</v>
      </c>
      <c r="B1846" t="s">
        <v>2744</v>
      </c>
      <c r="C1846" s="183">
        <v>-47503413</v>
      </c>
      <c r="D1846" t="s">
        <v>160</v>
      </c>
      <c r="E1846" s="183">
        <v>-47503413</v>
      </c>
      <c r="F1846" t="s">
        <v>269</v>
      </c>
      <c r="G1846" t="s">
        <v>160</v>
      </c>
      <c r="H1846" t="s">
        <v>270</v>
      </c>
      <c r="I1846">
        <v>0</v>
      </c>
    </row>
    <row r="1847" spans="1:9" ht="15" customHeight="1">
      <c r="A1847" s="182" t="s">
        <v>2735</v>
      </c>
      <c r="B1847" t="s">
        <v>2736</v>
      </c>
      <c r="C1847" s="183">
        <v>-171783374</v>
      </c>
      <c r="D1847" t="s">
        <v>160</v>
      </c>
      <c r="E1847" s="183">
        <v>-171783374</v>
      </c>
      <c r="F1847" t="s">
        <v>269</v>
      </c>
      <c r="G1847" t="s">
        <v>160</v>
      </c>
      <c r="H1847" t="s">
        <v>270</v>
      </c>
      <c r="I1847">
        <v>0</v>
      </c>
    </row>
    <row r="1848" spans="1:9" ht="15" customHeight="1">
      <c r="A1848" s="182" t="s">
        <v>2737</v>
      </c>
      <c r="B1848" t="s">
        <v>2738</v>
      </c>
      <c r="C1848" s="183">
        <v>-757385794</v>
      </c>
      <c r="D1848" t="s">
        <v>160</v>
      </c>
      <c r="E1848" s="183">
        <v>-757385794</v>
      </c>
      <c r="F1848" t="s">
        <v>269</v>
      </c>
      <c r="G1848" t="s">
        <v>160</v>
      </c>
      <c r="H1848" t="s">
        <v>270</v>
      </c>
      <c r="I1848">
        <v>0</v>
      </c>
    </row>
    <row r="1849" spans="1:9" ht="15" customHeight="1">
      <c r="A1849" s="182" t="s">
        <v>2739</v>
      </c>
      <c r="B1849" t="s">
        <v>2740</v>
      </c>
      <c r="C1849" s="183">
        <v>-208677708</v>
      </c>
      <c r="D1849" t="s">
        <v>160</v>
      </c>
      <c r="E1849" s="183">
        <v>-208677708</v>
      </c>
      <c r="F1849" t="s">
        <v>269</v>
      </c>
      <c r="G1849" t="s">
        <v>160</v>
      </c>
      <c r="H1849" t="s">
        <v>270</v>
      </c>
      <c r="I1849">
        <v>0</v>
      </c>
    </row>
    <row r="1850" spans="1:9" ht="15" customHeight="1">
      <c r="A1850" s="182" t="s">
        <v>2741</v>
      </c>
      <c r="B1850" t="s">
        <v>2732</v>
      </c>
      <c r="C1850" t="s">
        <v>160</v>
      </c>
      <c r="D1850" s="183">
        <v>-5054676</v>
      </c>
      <c r="E1850" s="183">
        <v>-5054676</v>
      </c>
      <c r="F1850" t="s">
        <v>360</v>
      </c>
      <c r="G1850">
        <v>-732.55</v>
      </c>
      <c r="H1850" t="s">
        <v>270</v>
      </c>
      <c r="I1850">
        <v>0</v>
      </c>
    </row>
    <row r="1851" spans="1:9" ht="15" customHeight="1">
      <c r="A1851" s="182" t="s">
        <v>2742</v>
      </c>
      <c r="B1851" t="s">
        <v>2734</v>
      </c>
      <c r="C1851" t="s">
        <v>160</v>
      </c>
      <c r="D1851" s="183">
        <v>-7687896</v>
      </c>
      <c r="E1851" s="183">
        <v>-7687896</v>
      </c>
      <c r="F1851" t="s">
        <v>360</v>
      </c>
      <c r="G1851" s="184">
        <v>-1114.17</v>
      </c>
      <c r="H1851" t="s">
        <v>270</v>
      </c>
      <c r="I1851">
        <v>0</v>
      </c>
    </row>
    <row r="1852" spans="1:9" ht="15" customHeight="1">
      <c r="A1852" s="182" t="s">
        <v>2743</v>
      </c>
      <c r="B1852" t="s">
        <v>2744</v>
      </c>
      <c r="C1852" t="s">
        <v>160</v>
      </c>
      <c r="D1852" s="183">
        <v>-23667377</v>
      </c>
      <c r="E1852" s="183">
        <v>-23667377</v>
      </c>
      <c r="F1852" t="s">
        <v>360</v>
      </c>
      <c r="G1852" s="183">
        <v>-3430</v>
      </c>
      <c r="H1852" t="s">
        <v>270</v>
      </c>
      <c r="I1852">
        <v>0</v>
      </c>
    </row>
    <row r="1853" spans="1:9" ht="15" customHeight="1">
      <c r="A1853" s="182" t="s">
        <v>2745</v>
      </c>
      <c r="B1853" t="s">
        <v>2746</v>
      </c>
      <c r="C1853" t="s">
        <v>160</v>
      </c>
      <c r="D1853" s="183">
        <v>-690011</v>
      </c>
      <c r="E1853" s="183">
        <v>-690011</v>
      </c>
      <c r="F1853" t="s">
        <v>360</v>
      </c>
      <c r="G1853">
        <v>-100</v>
      </c>
      <c r="H1853" t="s">
        <v>270</v>
      </c>
      <c r="I1853">
        <v>0</v>
      </c>
    </row>
    <row r="1854" spans="1:9" ht="15" customHeight="1">
      <c r="A1854" s="182" t="s">
        <v>2747</v>
      </c>
      <c r="B1854" t="s">
        <v>2748</v>
      </c>
      <c r="C1854" s="183">
        <v>-144968165185</v>
      </c>
      <c r="D1854" s="183">
        <v>-140831057279</v>
      </c>
      <c r="E1854" s="183">
        <v>-285799222464</v>
      </c>
      <c r="F1854" t="s">
        <v>269</v>
      </c>
      <c r="G1854" s="184">
        <v>-20409972.780000001</v>
      </c>
      <c r="H1854" t="s">
        <v>270</v>
      </c>
      <c r="I1854">
        <v>0</v>
      </c>
    </row>
    <row r="1855" spans="1:9" ht="15" customHeight="1">
      <c r="A1855" s="182" t="s">
        <v>2749</v>
      </c>
      <c r="B1855" t="s">
        <v>5027</v>
      </c>
      <c r="C1855" s="183">
        <v>-144968165185</v>
      </c>
      <c r="D1855" t="s">
        <v>160</v>
      </c>
      <c r="E1855" s="183">
        <v>-144968165185</v>
      </c>
      <c r="F1855" t="s">
        <v>269</v>
      </c>
      <c r="G1855" t="s">
        <v>160</v>
      </c>
      <c r="H1855" t="s">
        <v>270</v>
      </c>
      <c r="I1855">
        <v>0</v>
      </c>
    </row>
    <row r="1856" spans="1:9" ht="15" customHeight="1">
      <c r="A1856" s="182" t="s">
        <v>2750</v>
      </c>
      <c r="B1856" t="s">
        <v>2751</v>
      </c>
      <c r="C1856" s="183">
        <v>-144968165185</v>
      </c>
      <c r="D1856" s="183">
        <v>-140831057279</v>
      </c>
      <c r="E1856" s="183">
        <v>-285799222464</v>
      </c>
      <c r="F1856" t="s">
        <v>269</v>
      </c>
      <c r="G1856" s="184">
        <v>-20409972.780000001</v>
      </c>
      <c r="H1856" t="s">
        <v>270</v>
      </c>
      <c r="I1856">
        <v>0</v>
      </c>
    </row>
    <row r="1857" spans="1:9" ht="15" customHeight="1">
      <c r="A1857" s="182" t="s">
        <v>2752</v>
      </c>
      <c r="B1857" t="s">
        <v>5028</v>
      </c>
      <c r="C1857" t="s">
        <v>160</v>
      </c>
      <c r="D1857" s="183">
        <v>-140831057279</v>
      </c>
      <c r="E1857" s="183">
        <v>-140831057279</v>
      </c>
      <c r="F1857" t="s">
        <v>360</v>
      </c>
      <c r="G1857" s="184">
        <v>-20409972.780000001</v>
      </c>
      <c r="H1857" t="s">
        <v>270</v>
      </c>
      <c r="I1857">
        <v>0</v>
      </c>
    </row>
    <row r="1858" spans="1:9" ht="15" customHeight="1">
      <c r="A1858" s="182" t="s">
        <v>2753</v>
      </c>
      <c r="B1858" t="s">
        <v>2754</v>
      </c>
      <c r="C1858" s="183">
        <v>-50966922663</v>
      </c>
      <c r="D1858" s="183">
        <v>-121682336</v>
      </c>
      <c r="E1858" s="183">
        <v>-51088604999</v>
      </c>
      <c r="F1858" t="s">
        <v>269</v>
      </c>
      <c r="G1858" s="184">
        <v>-17634.84</v>
      </c>
      <c r="H1858" t="s">
        <v>270</v>
      </c>
      <c r="I1858">
        <v>0</v>
      </c>
    </row>
    <row r="1859" spans="1:9" ht="15" customHeight="1">
      <c r="A1859" s="182" t="s">
        <v>2755</v>
      </c>
      <c r="B1859" t="s">
        <v>2756</v>
      </c>
      <c r="C1859" s="183">
        <v>-47055548457</v>
      </c>
      <c r="D1859" s="183">
        <v>-52706559</v>
      </c>
      <c r="E1859" s="183">
        <v>-47108255016</v>
      </c>
      <c r="F1859" t="s">
        <v>269</v>
      </c>
      <c r="G1859" s="184">
        <v>-7638.51</v>
      </c>
      <c r="H1859" t="s">
        <v>270</v>
      </c>
      <c r="I1859">
        <v>0</v>
      </c>
    </row>
    <row r="1860" spans="1:9" ht="15" customHeight="1">
      <c r="A1860" s="182" t="s">
        <v>4538</v>
      </c>
      <c r="B1860" t="s">
        <v>4539</v>
      </c>
      <c r="C1860" s="183">
        <v>-30419337813</v>
      </c>
      <c r="D1860" t="s">
        <v>160</v>
      </c>
      <c r="E1860" s="183">
        <v>-30419337813</v>
      </c>
      <c r="F1860" t="s">
        <v>269</v>
      </c>
      <c r="G1860" t="s">
        <v>160</v>
      </c>
      <c r="H1860" t="s">
        <v>270</v>
      </c>
      <c r="I1860">
        <v>0</v>
      </c>
    </row>
    <row r="1861" spans="1:9" ht="15" customHeight="1">
      <c r="A1861" s="182" t="s">
        <v>4540</v>
      </c>
      <c r="B1861" t="s">
        <v>4541</v>
      </c>
      <c r="C1861" s="183">
        <v>-30419337813</v>
      </c>
      <c r="D1861" t="s">
        <v>160</v>
      </c>
      <c r="E1861" s="183">
        <v>-30419337813</v>
      </c>
      <c r="F1861" t="s">
        <v>269</v>
      </c>
      <c r="G1861" t="s">
        <v>160</v>
      </c>
      <c r="H1861" t="s">
        <v>270</v>
      </c>
      <c r="I1861">
        <v>0</v>
      </c>
    </row>
    <row r="1862" spans="1:9" ht="15" customHeight="1">
      <c r="A1862" s="182" t="s">
        <v>2757</v>
      </c>
      <c r="B1862" t="s">
        <v>2758</v>
      </c>
      <c r="C1862" s="183">
        <v>-16636210644</v>
      </c>
      <c r="D1862" s="183">
        <v>-52706559</v>
      </c>
      <c r="E1862" s="183">
        <v>-16688917203</v>
      </c>
      <c r="F1862" t="s">
        <v>269</v>
      </c>
      <c r="G1862" s="184">
        <v>-7638.51</v>
      </c>
      <c r="H1862" t="s">
        <v>270</v>
      </c>
      <c r="I1862">
        <v>0</v>
      </c>
    </row>
    <row r="1863" spans="1:9" ht="15" customHeight="1">
      <c r="A1863" s="182" t="s">
        <v>2759</v>
      </c>
      <c r="B1863" t="s">
        <v>2760</v>
      </c>
      <c r="C1863" s="183">
        <v>-16636210644</v>
      </c>
      <c r="D1863" t="s">
        <v>160</v>
      </c>
      <c r="E1863" s="183">
        <v>-16636210644</v>
      </c>
      <c r="F1863" t="s">
        <v>269</v>
      </c>
      <c r="G1863" t="s">
        <v>160</v>
      </c>
      <c r="H1863" t="s">
        <v>270</v>
      </c>
      <c r="I1863">
        <v>0</v>
      </c>
    </row>
    <row r="1864" spans="1:9" ht="15" customHeight="1">
      <c r="A1864" s="182" t="s">
        <v>2761</v>
      </c>
      <c r="B1864" t="s">
        <v>2760</v>
      </c>
      <c r="C1864" t="s">
        <v>160</v>
      </c>
      <c r="D1864" s="183">
        <v>-52706559</v>
      </c>
      <c r="E1864" s="183">
        <v>-52706559</v>
      </c>
      <c r="F1864" t="s">
        <v>360</v>
      </c>
      <c r="G1864" s="184">
        <v>-7638.51</v>
      </c>
      <c r="H1864" t="s">
        <v>270</v>
      </c>
      <c r="I1864">
        <v>0</v>
      </c>
    </row>
    <row r="1865" spans="1:9" ht="15" customHeight="1">
      <c r="A1865" s="182" t="s">
        <v>2762</v>
      </c>
      <c r="B1865" t="s">
        <v>2763</v>
      </c>
      <c r="C1865" s="183">
        <v>-3911374206</v>
      </c>
      <c r="D1865" s="183">
        <v>-68975777</v>
      </c>
      <c r="E1865" s="183">
        <v>-3980349983</v>
      </c>
      <c r="F1865" t="s">
        <v>269</v>
      </c>
      <c r="G1865" s="184">
        <v>-9996.33</v>
      </c>
      <c r="H1865" t="s">
        <v>270</v>
      </c>
      <c r="I1865">
        <v>0</v>
      </c>
    </row>
    <row r="1866" spans="1:9" ht="15" customHeight="1">
      <c r="A1866" s="182" t="s">
        <v>2764</v>
      </c>
      <c r="B1866" t="s">
        <v>2765</v>
      </c>
      <c r="C1866" s="183">
        <v>-811030873</v>
      </c>
      <c r="D1866" t="s">
        <v>160</v>
      </c>
      <c r="E1866" s="183">
        <v>-811030873</v>
      </c>
      <c r="F1866" t="s">
        <v>269</v>
      </c>
      <c r="G1866" t="s">
        <v>160</v>
      </c>
      <c r="H1866" t="s">
        <v>270</v>
      </c>
      <c r="I1866">
        <v>0</v>
      </c>
    </row>
    <row r="1867" spans="1:9" ht="15" customHeight="1">
      <c r="A1867" s="182" t="s">
        <v>2766</v>
      </c>
      <c r="B1867" t="s">
        <v>5033</v>
      </c>
      <c r="C1867" s="183">
        <v>-811030873</v>
      </c>
      <c r="D1867" t="s">
        <v>160</v>
      </c>
      <c r="E1867" s="183">
        <v>-811030873</v>
      </c>
      <c r="F1867" t="s">
        <v>269</v>
      </c>
      <c r="G1867" t="s">
        <v>160</v>
      </c>
      <c r="H1867" t="s">
        <v>270</v>
      </c>
      <c r="I1867">
        <v>0</v>
      </c>
    </row>
    <row r="1868" spans="1:9" ht="15" customHeight="1">
      <c r="A1868" s="182" t="s">
        <v>2767</v>
      </c>
      <c r="B1868" t="s">
        <v>2768</v>
      </c>
      <c r="C1868" s="183">
        <v>-922485636</v>
      </c>
      <c r="D1868" t="s">
        <v>160</v>
      </c>
      <c r="E1868" s="183">
        <v>-922485636</v>
      </c>
      <c r="F1868" t="s">
        <v>269</v>
      </c>
      <c r="G1868" t="s">
        <v>160</v>
      </c>
      <c r="H1868" t="s">
        <v>270</v>
      </c>
      <c r="I1868">
        <v>0</v>
      </c>
    </row>
    <row r="1869" spans="1:9" ht="15" customHeight="1">
      <c r="A1869" s="182" t="s">
        <v>2769</v>
      </c>
      <c r="B1869" t="s">
        <v>2770</v>
      </c>
      <c r="C1869" s="183">
        <v>-922485636</v>
      </c>
      <c r="D1869" t="s">
        <v>160</v>
      </c>
      <c r="E1869" s="183">
        <v>-922485636</v>
      </c>
      <c r="F1869" t="s">
        <v>269</v>
      </c>
      <c r="G1869" t="s">
        <v>160</v>
      </c>
      <c r="H1869" t="s">
        <v>270</v>
      </c>
      <c r="I1869">
        <v>0</v>
      </c>
    </row>
    <row r="1870" spans="1:9" ht="15" customHeight="1">
      <c r="A1870" s="182" t="s">
        <v>4542</v>
      </c>
      <c r="B1870" t="s">
        <v>4543</v>
      </c>
      <c r="C1870" s="183">
        <v>-10272105</v>
      </c>
      <c r="D1870" t="s">
        <v>160</v>
      </c>
      <c r="E1870" s="183">
        <v>-10272105</v>
      </c>
      <c r="F1870" t="s">
        <v>269</v>
      </c>
      <c r="G1870" t="s">
        <v>160</v>
      </c>
      <c r="H1870" t="s">
        <v>270</v>
      </c>
      <c r="I1870">
        <v>0</v>
      </c>
    </row>
    <row r="1871" spans="1:9" ht="15" customHeight="1">
      <c r="A1871" s="182" t="s">
        <v>4544</v>
      </c>
      <c r="B1871" t="s">
        <v>4545</v>
      </c>
      <c r="C1871" s="183">
        <v>-10272105</v>
      </c>
      <c r="D1871" t="s">
        <v>160</v>
      </c>
      <c r="E1871" s="183">
        <v>-10272105</v>
      </c>
      <c r="F1871" t="s">
        <v>269</v>
      </c>
      <c r="G1871" t="s">
        <v>160</v>
      </c>
      <c r="H1871" t="s">
        <v>270</v>
      </c>
      <c r="I1871">
        <v>0</v>
      </c>
    </row>
    <row r="1872" spans="1:9" ht="15" customHeight="1">
      <c r="A1872" s="182" t="s">
        <v>2771</v>
      </c>
      <c r="B1872" t="s">
        <v>2772</v>
      </c>
      <c r="C1872" s="183">
        <v>-2142585592</v>
      </c>
      <c r="D1872" t="s">
        <v>160</v>
      </c>
      <c r="E1872" s="183">
        <v>-2142585592</v>
      </c>
      <c r="F1872" t="s">
        <v>269</v>
      </c>
      <c r="G1872" t="s">
        <v>160</v>
      </c>
      <c r="H1872" t="s">
        <v>270</v>
      </c>
      <c r="I1872">
        <v>0</v>
      </c>
    </row>
    <row r="1873" spans="1:9" ht="15" customHeight="1">
      <c r="A1873" s="182" t="s">
        <v>2773</v>
      </c>
      <c r="B1873" t="s">
        <v>2774</v>
      </c>
      <c r="C1873" s="183">
        <v>-2142585592</v>
      </c>
      <c r="D1873" t="s">
        <v>160</v>
      </c>
      <c r="E1873" s="183">
        <v>-2142585592</v>
      </c>
      <c r="F1873" t="s">
        <v>269</v>
      </c>
      <c r="G1873" t="s">
        <v>160</v>
      </c>
      <c r="H1873" t="s">
        <v>270</v>
      </c>
      <c r="I1873">
        <v>0</v>
      </c>
    </row>
    <row r="1874" spans="1:9" ht="15" customHeight="1">
      <c r="A1874" s="182" t="s">
        <v>2775</v>
      </c>
      <c r="B1874" t="s">
        <v>2776</v>
      </c>
      <c r="C1874" s="183">
        <v>-25000000</v>
      </c>
      <c r="D1874" s="183">
        <v>-68975777</v>
      </c>
      <c r="E1874" s="183">
        <v>-93975777</v>
      </c>
      <c r="F1874" t="s">
        <v>269</v>
      </c>
      <c r="G1874" s="184">
        <v>-9996.33</v>
      </c>
      <c r="H1874" t="s">
        <v>270</v>
      </c>
      <c r="I1874">
        <v>0</v>
      </c>
    </row>
    <row r="1875" spans="1:9" ht="15" customHeight="1">
      <c r="A1875" s="182" t="s">
        <v>2777</v>
      </c>
      <c r="B1875" t="s">
        <v>2778</v>
      </c>
      <c r="C1875" s="183">
        <v>-25000000</v>
      </c>
      <c r="D1875" t="s">
        <v>160</v>
      </c>
      <c r="E1875" s="183">
        <v>-25000000</v>
      </c>
      <c r="F1875" t="s">
        <v>269</v>
      </c>
      <c r="G1875" t="s">
        <v>160</v>
      </c>
      <c r="H1875" t="s">
        <v>270</v>
      </c>
      <c r="I1875">
        <v>0</v>
      </c>
    </row>
    <row r="1876" spans="1:9" ht="15" customHeight="1">
      <c r="A1876" s="182" t="s">
        <v>2779</v>
      </c>
      <c r="B1876" t="s">
        <v>2778</v>
      </c>
      <c r="C1876" t="s">
        <v>160</v>
      </c>
      <c r="D1876" s="183">
        <v>-68975777</v>
      </c>
      <c r="E1876" s="183">
        <v>-68975777</v>
      </c>
      <c r="F1876" t="s">
        <v>360</v>
      </c>
      <c r="G1876" s="184">
        <v>-9996.33</v>
      </c>
      <c r="H1876" t="s">
        <v>270</v>
      </c>
      <c r="I1876">
        <v>0</v>
      </c>
    </row>
    <row r="1877" spans="1:9" ht="15" customHeight="1">
      <c r="A1877" s="182" t="s">
        <v>2780</v>
      </c>
      <c r="B1877" t="s">
        <v>2781</v>
      </c>
      <c r="C1877" s="183">
        <v>-1986729591</v>
      </c>
      <c r="D1877" t="s">
        <v>160</v>
      </c>
      <c r="E1877" s="183">
        <v>-1986729591</v>
      </c>
      <c r="F1877" t="s">
        <v>269</v>
      </c>
      <c r="G1877" t="s">
        <v>160</v>
      </c>
      <c r="H1877" t="s">
        <v>270</v>
      </c>
      <c r="I1877">
        <v>0</v>
      </c>
    </row>
    <row r="1878" spans="1:9" ht="15" customHeight="1">
      <c r="A1878" s="182" t="s">
        <v>2783</v>
      </c>
      <c r="B1878" t="s">
        <v>2784</v>
      </c>
      <c r="C1878" s="183">
        <v>-1986729591</v>
      </c>
      <c r="D1878" t="s">
        <v>160</v>
      </c>
      <c r="E1878" s="183">
        <v>-1986729591</v>
      </c>
      <c r="F1878" t="s">
        <v>269</v>
      </c>
      <c r="G1878" t="s">
        <v>160</v>
      </c>
      <c r="H1878" t="s">
        <v>270</v>
      </c>
      <c r="I1878">
        <v>0</v>
      </c>
    </row>
    <row r="1879" spans="1:9" ht="15" customHeight="1">
      <c r="A1879" s="182" t="s">
        <v>2785</v>
      </c>
      <c r="B1879" t="s">
        <v>2786</v>
      </c>
      <c r="C1879" s="183">
        <v>-1986729591</v>
      </c>
      <c r="D1879" t="s">
        <v>160</v>
      </c>
      <c r="E1879" s="183">
        <v>-1986729591</v>
      </c>
      <c r="F1879" t="s">
        <v>269</v>
      </c>
      <c r="G1879" t="s">
        <v>160</v>
      </c>
      <c r="H1879" t="s">
        <v>270</v>
      </c>
      <c r="I1879">
        <v>0</v>
      </c>
    </row>
    <row r="1880" spans="1:9" ht="15" customHeight="1">
      <c r="A1880" s="182" t="s">
        <v>2787</v>
      </c>
      <c r="B1880" t="s">
        <v>2788</v>
      </c>
      <c r="C1880" s="183">
        <v>-1986729591</v>
      </c>
      <c r="D1880" t="s">
        <v>160</v>
      </c>
      <c r="E1880" s="183">
        <v>-1986729591</v>
      </c>
      <c r="F1880" t="s">
        <v>269</v>
      </c>
      <c r="G1880" t="s">
        <v>160</v>
      </c>
      <c r="H1880" t="s">
        <v>270</v>
      </c>
      <c r="I1880">
        <v>0</v>
      </c>
    </row>
    <row r="1881" spans="1:9" ht="15" customHeight="1">
      <c r="A1881" s="182" t="s">
        <v>2789</v>
      </c>
      <c r="B1881" t="s">
        <v>2790</v>
      </c>
      <c r="C1881" s="183">
        <v>-1986729591</v>
      </c>
      <c r="D1881" t="s">
        <v>160</v>
      </c>
      <c r="E1881" s="183">
        <v>-1986729591</v>
      </c>
      <c r="F1881" t="s">
        <v>269</v>
      </c>
      <c r="G1881" t="s">
        <v>160</v>
      </c>
      <c r="H1881" t="s">
        <v>270</v>
      </c>
      <c r="I1881">
        <v>0</v>
      </c>
    </row>
    <row r="1882" spans="1:9" ht="15" customHeight="1">
      <c r="A1882" s="182" t="s">
        <v>2796</v>
      </c>
      <c r="B1882" t="s">
        <v>2797</v>
      </c>
      <c r="C1882" s="183">
        <v>-13015130</v>
      </c>
      <c r="D1882" t="s">
        <v>160</v>
      </c>
      <c r="E1882" s="183">
        <v>-13015130</v>
      </c>
      <c r="F1882" t="s">
        <v>269</v>
      </c>
      <c r="G1882" t="s">
        <v>160</v>
      </c>
      <c r="H1882" t="s">
        <v>270</v>
      </c>
      <c r="I1882">
        <v>0</v>
      </c>
    </row>
    <row r="1883" spans="1:9" ht="15" customHeight="1">
      <c r="A1883" s="182" t="s">
        <v>2798</v>
      </c>
      <c r="B1883" t="s">
        <v>2588</v>
      </c>
      <c r="C1883" s="183">
        <v>-13000000</v>
      </c>
      <c r="D1883" t="s">
        <v>160</v>
      </c>
      <c r="E1883" s="183">
        <v>-13000000</v>
      </c>
      <c r="F1883" t="s">
        <v>269</v>
      </c>
      <c r="G1883" t="s">
        <v>160</v>
      </c>
      <c r="H1883" t="s">
        <v>270</v>
      </c>
      <c r="I1883">
        <v>0</v>
      </c>
    </row>
    <row r="1884" spans="1:9" ht="15" customHeight="1">
      <c r="A1884" s="182" t="s">
        <v>2799</v>
      </c>
      <c r="B1884" t="s">
        <v>2800</v>
      </c>
      <c r="C1884" s="183">
        <v>-13000000</v>
      </c>
      <c r="D1884" t="s">
        <v>160</v>
      </c>
      <c r="E1884" s="183">
        <v>-13000000</v>
      </c>
      <c r="F1884" t="s">
        <v>269</v>
      </c>
      <c r="G1884" t="s">
        <v>160</v>
      </c>
      <c r="H1884" t="s">
        <v>270</v>
      </c>
      <c r="I1884">
        <v>0</v>
      </c>
    </row>
    <row r="1885" spans="1:9" ht="15" customHeight="1">
      <c r="A1885" s="182" t="s">
        <v>2801</v>
      </c>
      <c r="B1885" t="s">
        <v>499</v>
      </c>
      <c r="C1885" s="183">
        <v>-13000000</v>
      </c>
      <c r="D1885" t="s">
        <v>160</v>
      </c>
      <c r="E1885" s="183">
        <v>-13000000</v>
      </c>
      <c r="F1885" t="s">
        <v>269</v>
      </c>
      <c r="G1885" t="s">
        <v>160</v>
      </c>
      <c r="H1885" t="s">
        <v>270</v>
      </c>
      <c r="I1885">
        <v>0</v>
      </c>
    </row>
    <row r="1886" spans="1:9" ht="15" customHeight="1">
      <c r="A1886" s="182" t="s">
        <v>2802</v>
      </c>
      <c r="B1886" t="s">
        <v>5034</v>
      </c>
      <c r="C1886" s="183">
        <v>-13000000</v>
      </c>
      <c r="D1886" t="s">
        <v>160</v>
      </c>
      <c r="E1886" s="183">
        <v>-13000000</v>
      </c>
      <c r="F1886" t="s">
        <v>269</v>
      </c>
      <c r="G1886" t="s">
        <v>160</v>
      </c>
      <c r="H1886" t="s">
        <v>270</v>
      </c>
      <c r="I1886">
        <v>0</v>
      </c>
    </row>
    <row r="1887" spans="1:9" ht="15" customHeight="1">
      <c r="A1887" s="182" t="s">
        <v>2803</v>
      </c>
      <c r="B1887" t="s">
        <v>2804</v>
      </c>
      <c r="C1887" s="183">
        <v>-15130</v>
      </c>
      <c r="D1887" t="s">
        <v>160</v>
      </c>
      <c r="E1887" s="183">
        <v>-15130</v>
      </c>
      <c r="F1887" t="s">
        <v>269</v>
      </c>
      <c r="G1887" t="s">
        <v>160</v>
      </c>
      <c r="H1887" t="s">
        <v>270</v>
      </c>
      <c r="I1887">
        <v>0</v>
      </c>
    </row>
    <row r="1888" spans="1:9" ht="15" customHeight="1">
      <c r="A1888" s="182" t="s">
        <v>2805</v>
      </c>
      <c r="B1888" t="s">
        <v>2806</v>
      </c>
      <c r="C1888" s="183">
        <v>-15130</v>
      </c>
      <c r="D1888" t="s">
        <v>160</v>
      </c>
      <c r="E1888" s="183">
        <v>-15130</v>
      </c>
      <c r="F1888" t="s">
        <v>269</v>
      </c>
      <c r="G1888" t="s">
        <v>160</v>
      </c>
      <c r="H1888" t="s">
        <v>270</v>
      </c>
      <c r="I1888">
        <v>0</v>
      </c>
    </row>
    <row r="1889" spans="1:9" ht="15" customHeight="1">
      <c r="A1889" s="182" t="s">
        <v>2807</v>
      </c>
      <c r="B1889" t="s">
        <v>2808</v>
      </c>
      <c r="C1889" s="183">
        <v>-16027</v>
      </c>
      <c r="D1889" t="s">
        <v>160</v>
      </c>
      <c r="E1889" s="183">
        <v>-16027</v>
      </c>
      <c r="F1889" t="s">
        <v>269</v>
      </c>
      <c r="G1889" t="s">
        <v>160</v>
      </c>
      <c r="H1889" t="s">
        <v>270</v>
      </c>
      <c r="I1889">
        <v>0</v>
      </c>
    </row>
    <row r="1890" spans="1:9" ht="15" customHeight="1">
      <c r="A1890" s="182" t="s">
        <v>2809</v>
      </c>
      <c r="B1890" t="s">
        <v>5035</v>
      </c>
      <c r="C1890" s="183">
        <v>-16027</v>
      </c>
      <c r="D1890" t="s">
        <v>160</v>
      </c>
      <c r="E1890" s="183">
        <v>-16027</v>
      </c>
      <c r="F1890" t="s">
        <v>269</v>
      </c>
      <c r="G1890" t="s">
        <v>160</v>
      </c>
      <c r="H1890" t="s">
        <v>270</v>
      </c>
      <c r="I1890">
        <v>0</v>
      </c>
    </row>
    <row r="1891" spans="1:9" ht="15" customHeight="1">
      <c r="A1891" s="182" t="s">
        <v>2810</v>
      </c>
      <c r="B1891" t="s">
        <v>2811</v>
      </c>
      <c r="C1891">
        <v>897</v>
      </c>
      <c r="D1891" t="s">
        <v>160</v>
      </c>
      <c r="E1891">
        <v>897</v>
      </c>
      <c r="F1891" t="s">
        <v>269</v>
      </c>
      <c r="G1891" t="s">
        <v>160</v>
      </c>
      <c r="H1891" t="s">
        <v>270</v>
      </c>
      <c r="I1891">
        <v>0</v>
      </c>
    </row>
    <row r="1892" spans="1:9" ht="15" customHeight="1">
      <c r="A1892" s="182" t="s">
        <v>2812</v>
      </c>
      <c r="B1892" t="s">
        <v>5036</v>
      </c>
      <c r="C1892">
        <v>897</v>
      </c>
      <c r="D1892" t="s">
        <v>160</v>
      </c>
      <c r="E1892">
        <v>897</v>
      </c>
      <c r="F1892" t="s">
        <v>269</v>
      </c>
      <c r="G1892" t="s">
        <v>160</v>
      </c>
      <c r="H1892" t="s">
        <v>270</v>
      </c>
      <c r="I1892">
        <v>0</v>
      </c>
    </row>
    <row r="1893" spans="1:9" ht="15" customHeight="1">
      <c r="A1893" s="182" t="s">
        <v>2813</v>
      </c>
      <c r="B1893" t="s">
        <v>2814</v>
      </c>
      <c r="C1893" s="183">
        <v>-6652012148</v>
      </c>
      <c r="D1893" s="183">
        <v>-94121296</v>
      </c>
      <c r="E1893" s="183">
        <v>-6746133444</v>
      </c>
      <c r="F1893" t="s">
        <v>269</v>
      </c>
      <c r="G1893" s="184">
        <v>-13640.55</v>
      </c>
      <c r="H1893" t="s">
        <v>270</v>
      </c>
      <c r="I1893">
        <v>0</v>
      </c>
    </row>
    <row r="1894" spans="1:9" ht="15" customHeight="1">
      <c r="A1894" s="182" t="s">
        <v>2815</v>
      </c>
      <c r="B1894" t="s">
        <v>2588</v>
      </c>
      <c r="C1894" s="183">
        <v>-6639982856</v>
      </c>
      <c r="D1894" s="183">
        <v>-94062300</v>
      </c>
      <c r="E1894" s="183">
        <v>-6734045156</v>
      </c>
      <c r="F1894" t="s">
        <v>269</v>
      </c>
      <c r="G1894" s="183">
        <v>-13632</v>
      </c>
      <c r="H1894" t="s">
        <v>270</v>
      </c>
      <c r="I1894">
        <v>0</v>
      </c>
    </row>
    <row r="1895" spans="1:9" ht="15" customHeight="1">
      <c r="A1895" s="182" t="s">
        <v>2816</v>
      </c>
      <c r="B1895" t="s">
        <v>2817</v>
      </c>
      <c r="C1895" s="183">
        <v>-6639982856</v>
      </c>
      <c r="D1895" s="183">
        <v>-94062300</v>
      </c>
      <c r="E1895" s="183">
        <v>-6734045156</v>
      </c>
      <c r="F1895" t="s">
        <v>269</v>
      </c>
      <c r="G1895" s="183">
        <v>-13632</v>
      </c>
      <c r="H1895" t="s">
        <v>270</v>
      </c>
      <c r="I1895">
        <v>0</v>
      </c>
    </row>
    <row r="1896" spans="1:9" ht="15" customHeight="1">
      <c r="A1896" s="182" t="s">
        <v>2818</v>
      </c>
      <c r="B1896" t="s">
        <v>499</v>
      </c>
      <c r="C1896" s="183">
        <v>-6639982856</v>
      </c>
      <c r="D1896" s="183">
        <v>-94062300</v>
      </c>
      <c r="E1896" s="183">
        <v>-6734045156</v>
      </c>
      <c r="F1896" t="s">
        <v>269</v>
      </c>
      <c r="G1896" s="183">
        <v>-13632</v>
      </c>
      <c r="H1896" t="s">
        <v>270</v>
      </c>
      <c r="I1896">
        <v>0</v>
      </c>
    </row>
    <row r="1897" spans="1:9" ht="15" customHeight="1">
      <c r="A1897" s="182" t="s">
        <v>2819</v>
      </c>
      <c r="B1897" t="s">
        <v>5037</v>
      </c>
      <c r="C1897" s="183">
        <v>-6639982856</v>
      </c>
      <c r="D1897" t="s">
        <v>160</v>
      </c>
      <c r="E1897" s="183">
        <v>-6639982856</v>
      </c>
      <c r="F1897" t="s">
        <v>269</v>
      </c>
      <c r="G1897" t="s">
        <v>160</v>
      </c>
      <c r="H1897" t="s">
        <v>270</v>
      </c>
      <c r="I1897">
        <v>0</v>
      </c>
    </row>
    <row r="1898" spans="1:9" ht="15" customHeight="1">
      <c r="A1898" s="182" t="s">
        <v>2820</v>
      </c>
      <c r="B1898" t="s">
        <v>5038</v>
      </c>
      <c r="C1898" t="s">
        <v>160</v>
      </c>
      <c r="D1898" s="183">
        <v>-94062300</v>
      </c>
      <c r="E1898" s="183">
        <v>-94062300</v>
      </c>
      <c r="F1898" t="s">
        <v>360</v>
      </c>
      <c r="G1898" s="183">
        <v>-13632</v>
      </c>
      <c r="H1898" t="s">
        <v>270</v>
      </c>
      <c r="I1898">
        <v>0</v>
      </c>
    </row>
    <row r="1899" spans="1:9" ht="15" customHeight="1">
      <c r="A1899" s="182" t="s">
        <v>2821</v>
      </c>
      <c r="B1899" t="s">
        <v>2822</v>
      </c>
      <c r="C1899" s="183">
        <v>-12029292</v>
      </c>
      <c r="D1899" s="183">
        <v>-58996</v>
      </c>
      <c r="E1899" s="183">
        <v>-12088288</v>
      </c>
      <c r="F1899" t="s">
        <v>269</v>
      </c>
      <c r="G1899">
        <v>-8.5500000000000007</v>
      </c>
      <c r="H1899" t="s">
        <v>270</v>
      </c>
      <c r="I1899">
        <v>0</v>
      </c>
    </row>
    <row r="1900" spans="1:9" ht="15" customHeight="1">
      <c r="A1900" s="182" t="s">
        <v>2823</v>
      </c>
      <c r="B1900" t="s">
        <v>2824</v>
      </c>
      <c r="C1900" s="183">
        <v>-12029292</v>
      </c>
      <c r="D1900" s="183">
        <v>-58996</v>
      </c>
      <c r="E1900" s="183">
        <v>-12088288</v>
      </c>
      <c r="F1900" t="s">
        <v>269</v>
      </c>
      <c r="G1900">
        <v>-8.5500000000000007</v>
      </c>
      <c r="H1900" t="s">
        <v>270</v>
      </c>
      <c r="I1900">
        <v>0</v>
      </c>
    </row>
    <row r="1901" spans="1:9" ht="15" customHeight="1">
      <c r="A1901" s="182" t="s">
        <v>2825</v>
      </c>
      <c r="B1901" t="s">
        <v>2570</v>
      </c>
      <c r="C1901" s="183">
        <v>-17171006</v>
      </c>
      <c r="D1901" s="183">
        <v>-173952</v>
      </c>
      <c r="E1901" s="183">
        <v>-17344958</v>
      </c>
      <c r="F1901" t="s">
        <v>269</v>
      </c>
      <c r="G1901">
        <v>-25.21</v>
      </c>
      <c r="H1901" t="s">
        <v>270</v>
      </c>
      <c r="I1901">
        <v>0</v>
      </c>
    </row>
    <row r="1902" spans="1:9" ht="15" customHeight="1">
      <c r="A1902" s="182" t="s">
        <v>2826</v>
      </c>
      <c r="B1902" t="s">
        <v>5039</v>
      </c>
      <c r="C1902" s="183">
        <v>-17171006</v>
      </c>
      <c r="D1902" t="s">
        <v>160</v>
      </c>
      <c r="E1902" s="183">
        <v>-17171006</v>
      </c>
      <c r="F1902" t="s">
        <v>269</v>
      </c>
      <c r="G1902" t="s">
        <v>160</v>
      </c>
      <c r="H1902" t="s">
        <v>270</v>
      </c>
      <c r="I1902">
        <v>0</v>
      </c>
    </row>
    <row r="1903" spans="1:9" ht="15" customHeight="1">
      <c r="A1903" s="182" t="s">
        <v>2827</v>
      </c>
      <c r="B1903" t="s">
        <v>5040</v>
      </c>
      <c r="C1903" t="s">
        <v>160</v>
      </c>
      <c r="D1903" s="183">
        <v>-173952</v>
      </c>
      <c r="E1903" s="183">
        <v>-173952</v>
      </c>
      <c r="F1903" t="s">
        <v>360</v>
      </c>
      <c r="G1903">
        <v>-25.21</v>
      </c>
      <c r="H1903" t="s">
        <v>270</v>
      </c>
      <c r="I1903">
        <v>0</v>
      </c>
    </row>
    <row r="1904" spans="1:9" ht="15" customHeight="1">
      <c r="A1904" s="182" t="s">
        <v>2828</v>
      </c>
      <c r="B1904" t="s">
        <v>2829</v>
      </c>
      <c r="C1904" s="183">
        <v>5141714</v>
      </c>
      <c r="D1904" s="183">
        <v>114956</v>
      </c>
      <c r="E1904" s="183">
        <v>5256670</v>
      </c>
      <c r="F1904" t="s">
        <v>269</v>
      </c>
      <c r="G1904">
        <v>16.66</v>
      </c>
      <c r="H1904" t="s">
        <v>270</v>
      </c>
      <c r="I1904">
        <v>0</v>
      </c>
    </row>
    <row r="1905" spans="1:9" ht="15" customHeight="1">
      <c r="A1905" s="182" t="s">
        <v>2830</v>
      </c>
      <c r="B1905" t="s">
        <v>5041</v>
      </c>
      <c r="C1905" s="183">
        <v>5141714</v>
      </c>
      <c r="D1905" t="s">
        <v>160</v>
      </c>
      <c r="E1905" s="183">
        <v>5141714</v>
      </c>
      <c r="F1905" t="s">
        <v>269</v>
      </c>
      <c r="G1905" t="s">
        <v>160</v>
      </c>
      <c r="H1905" t="s">
        <v>270</v>
      </c>
      <c r="I1905">
        <v>0</v>
      </c>
    </row>
    <row r="1906" spans="1:9" ht="15" customHeight="1">
      <c r="A1906" s="182" t="s">
        <v>6473</v>
      </c>
      <c r="B1906" t="s">
        <v>6474</v>
      </c>
      <c r="C1906" t="s">
        <v>160</v>
      </c>
      <c r="D1906" s="183">
        <v>114956</v>
      </c>
      <c r="E1906" s="183">
        <v>114956</v>
      </c>
      <c r="F1906" t="s">
        <v>360</v>
      </c>
      <c r="G1906">
        <v>16.66</v>
      </c>
      <c r="H1906" t="s">
        <v>270</v>
      </c>
      <c r="I1906">
        <v>0</v>
      </c>
    </row>
    <row r="1907" spans="1:9" ht="15" customHeight="1">
      <c r="A1907" s="182" t="s">
        <v>2831</v>
      </c>
      <c r="B1907" t="s">
        <v>2832</v>
      </c>
      <c r="C1907" s="183">
        <v>-36596542556</v>
      </c>
      <c r="D1907" s="183">
        <v>-3190033187</v>
      </c>
      <c r="E1907" s="183">
        <v>-39786575743</v>
      </c>
      <c r="F1907" t="s">
        <v>269</v>
      </c>
      <c r="G1907" s="184">
        <v>-462316.28</v>
      </c>
      <c r="H1907" t="s">
        <v>270</v>
      </c>
      <c r="I1907">
        <v>0</v>
      </c>
    </row>
    <row r="1908" spans="1:9" ht="15" customHeight="1">
      <c r="A1908" s="182" t="s">
        <v>2833</v>
      </c>
      <c r="B1908" t="s">
        <v>2588</v>
      </c>
      <c r="C1908" s="183">
        <v>-16350471716</v>
      </c>
      <c r="D1908" s="183">
        <v>-3180491439</v>
      </c>
      <c r="E1908" s="183">
        <v>-19530963155</v>
      </c>
      <c r="F1908" t="s">
        <v>269</v>
      </c>
      <c r="G1908" s="184">
        <v>-460933.44</v>
      </c>
      <c r="H1908" t="s">
        <v>270</v>
      </c>
      <c r="I1908">
        <v>0</v>
      </c>
    </row>
    <row r="1909" spans="1:9" ht="15" customHeight="1">
      <c r="A1909" s="182" t="s">
        <v>2834</v>
      </c>
      <c r="B1909" t="s">
        <v>2835</v>
      </c>
      <c r="C1909" s="183">
        <v>-16350471716</v>
      </c>
      <c r="D1909" s="183">
        <v>-3180491439</v>
      </c>
      <c r="E1909" s="183">
        <v>-19530963155</v>
      </c>
      <c r="F1909" t="s">
        <v>269</v>
      </c>
      <c r="G1909" s="184">
        <v>-460933.44</v>
      </c>
      <c r="H1909" t="s">
        <v>270</v>
      </c>
      <c r="I1909">
        <v>0</v>
      </c>
    </row>
    <row r="1910" spans="1:9" ht="15" customHeight="1">
      <c r="A1910" s="182" t="s">
        <v>2836</v>
      </c>
      <c r="B1910" t="s">
        <v>499</v>
      </c>
      <c r="C1910" s="183">
        <v>-16350471716</v>
      </c>
      <c r="D1910" s="183">
        <v>-3180491439</v>
      </c>
      <c r="E1910" s="183">
        <v>-19530963155</v>
      </c>
      <c r="F1910" t="s">
        <v>269</v>
      </c>
      <c r="G1910" s="184">
        <v>-460933.44</v>
      </c>
      <c r="H1910" t="s">
        <v>270</v>
      </c>
      <c r="I1910">
        <v>0</v>
      </c>
    </row>
    <row r="1911" spans="1:9" ht="15" customHeight="1">
      <c r="A1911" s="182" t="s">
        <v>2837</v>
      </c>
      <c r="B1911" t="s">
        <v>5042</v>
      </c>
      <c r="C1911" s="183">
        <v>-16350471716</v>
      </c>
      <c r="D1911" t="s">
        <v>160</v>
      </c>
      <c r="E1911" s="183">
        <v>-16350471716</v>
      </c>
      <c r="F1911" t="s">
        <v>269</v>
      </c>
      <c r="G1911" t="s">
        <v>160</v>
      </c>
      <c r="H1911" t="s">
        <v>270</v>
      </c>
      <c r="I1911">
        <v>0</v>
      </c>
    </row>
    <row r="1912" spans="1:9" ht="15" customHeight="1">
      <c r="A1912" s="182" t="s">
        <v>2838</v>
      </c>
      <c r="B1912" t="s">
        <v>5043</v>
      </c>
      <c r="C1912" t="s">
        <v>160</v>
      </c>
      <c r="D1912" s="183">
        <v>-3180491439</v>
      </c>
      <c r="E1912" s="183">
        <v>-3180491439</v>
      </c>
      <c r="F1912" t="s">
        <v>360</v>
      </c>
      <c r="G1912" s="184">
        <v>-460933.44</v>
      </c>
      <c r="H1912" t="s">
        <v>270</v>
      </c>
      <c r="I1912">
        <v>0</v>
      </c>
    </row>
    <row r="1913" spans="1:9" ht="15" customHeight="1">
      <c r="A1913" s="182" t="s">
        <v>2839</v>
      </c>
      <c r="B1913" t="s">
        <v>2840</v>
      </c>
      <c r="C1913" s="183">
        <v>-20000000000</v>
      </c>
      <c r="D1913" t="s">
        <v>160</v>
      </c>
      <c r="E1913" s="183">
        <v>-20000000000</v>
      </c>
      <c r="F1913" t="s">
        <v>269</v>
      </c>
      <c r="G1913" t="s">
        <v>160</v>
      </c>
      <c r="H1913" t="s">
        <v>270</v>
      </c>
      <c r="I1913">
        <v>0</v>
      </c>
    </row>
    <row r="1914" spans="1:9" ht="15" customHeight="1">
      <c r="A1914" s="182" t="s">
        <v>2841</v>
      </c>
      <c r="B1914" t="s">
        <v>2842</v>
      </c>
      <c r="C1914" s="183">
        <v>-20000000000</v>
      </c>
      <c r="D1914" t="s">
        <v>160</v>
      </c>
      <c r="E1914" s="183">
        <v>-20000000000</v>
      </c>
      <c r="F1914" t="s">
        <v>269</v>
      </c>
      <c r="G1914" t="s">
        <v>160</v>
      </c>
      <c r="H1914" t="s">
        <v>270</v>
      </c>
      <c r="I1914">
        <v>0</v>
      </c>
    </row>
    <row r="1915" spans="1:9" ht="15" customHeight="1">
      <c r="A1915" s="182" t="s">
        <v>2843</v>
      </c>
      <c r="B1915" t="s">
        <v>2844</v>
      </c>
      <c r="C1915" s="183">
        <v>-20000000000</v>
      </c>
      <c r="D1915" t="s">
        <v>160</v>
      </c>
      <c r="E1915" s="183">
        <v>-20000000000</v>
      </c>
      <c r="F1915" t="s">
        <v>269</v>
      </c>
      <c r="G1915" t="s">
        <v>160</v>
      </c>
      <c r="H1915" t="s">
        <v>270</v>
      </c>
      <c r="I1915">
        <v>0</v>
      </c>
    </row>
    <row r="1916" spans="1:9" ht="15" customHeight="1">
      <c r="A1916" s="182" t="s">
        <v>2845</v>
      </c>
      <c r="B1916" t="s">
        <v>5044</v>
      </c>
      <c r="C1916" s="183">
        <v>-20000000000</v>
      </c>
      <c r="D1916" t="s">
        <v>160</v>
      </c>
      <c r="E1916" s="183">
        <v>-20000000000</v>
      </c>
      <c r="F1916" t="s">
        <v>269</v>
      </c>
      <c r="G1916" t="s">
        <v>160</v>
      </c>
      <c r="H1916" t="s">
        <v>270</v>
      </c>
      <c r="I1916">
        <v>0</v>
      </c>
    </row>
    <row r="1917" spans="1:9" ht="15" customHeight="1">
      <c r="A1917" s="182" t="s">
        <v>2846</v>
      </c>
      <c r="B1917" t="s">
        <v>2847</v>
      </c>
      <c r="C1917" s="183">
        <v>-246070840</v>
      </c>
      <c r="D1917" s="183">
        <v>-9541748</v>
      </c>
      <c r="E1917" s="183">
        <v>-255612588</v>
      </c>
      <c r="F1917" t="s">
        <v>269</v>
      </c>
      <c r="G1917" s="184">
        <v>-1382.84</v>
      </c>
      <c r="H1917" t="s">
        <v>270</v>
      </c>
      <c r="I1917">
        <v>0</v>
      </c>
    </row>
    <row r="1918" spans="1:9" ht="15" customHeight="1">
      <c r="A1918" s="182" t="s">
        <v>2848</v>
      </c>
      <c r="B1918" t="s">
        <v>2824</v>
      </c>
      <c r="C1918" s="183">
        <v>-46070854</v>
      </c>
      <c r="D1918" s="183">
        <v>-9541748</v>
      </c>
      <c r="E1918" s="183">
        <v>-55612602</v>
      </c>
      <c r="F1918" t="s">
        <v>269</v>
      </c>
      <c r="G1918" s="184">
        <v>-1382.84</v>
      </c>
      <c r="H1918" t="s">
        <v>270</v>
      </c>
      <c r="I1918">
        <v>0</v>
      </c>
    </row>
    <row r="1919" spans="1:9" ht="15" customHeight="1">
      <c r="A1919" s="182" t="s">
        <v>2849</v>
      </c>
      <c r="B1919" t="s">
        <v>2570</v>
      </c>
      <c r="C1919" s="183">
        <v>-122486599</v>
      </c>
      <c r="D1919" s="183">
        <v>-70303910</v>
      </c>
      <c r="E1919" s="183">
        <v>-192790509</v>
      </c>
      <c r="F1919" t="s">
        <v>269</v>
      </c>
      <c r="G1919" s="184">
        <v>-10188.81</v>
      </c>
      <c r="H1919" t="s">
        <v>270</v>
      </c>
      <c r="I1919">
        <v>0</v>
      </c>
    </row>
    <row r="1920" spans="1:9" ht="15" customHeight="1">
      <c r="A1920" s="182" t="s">
        <v>2850</v>
      </c>
      <c r="B1920" t="s">
        <v>5045</v>
      </c>
      <c r="C1920" s="183">
        <v>-122486599</v>
      </c>
      <c r="D1920" t="s">
        <v>160</v>
      </c>
      <c r="E1920" s="183">
        <v>-122486599</v>
      </c>
      <c r="F1920" t="s">
        <v>269</v>
      </c>
      <c r="G1920" t="s">
        <v>160</v>
      </c>
      <c r="H1920" t="s">
        <v>270</v>
      </c>
      <c r="I1920">
        <v>0</v>
      </c>
    </row>
    <row r="1921" spans="1:9" ht="15" customHeight="1">
      <c r="A1921" s="182" t="s">
        <v>2851</v>
      </c>
      <c r="B1921" t="s">
        <v>5046</v>
      </c>
      <c r="C1921" t="s">
        <v>160</v>
      </c>
      <c r="D1921" s="183">
        <v>-70303910</v>
      </c>
      <c r="E1921" s="183">
        <v>-70303910</v>
      </c>
      <c r="F1921" t="s">
        <v>360</v>
      </c>
      <c r="G1921" s="184">
        <v>-10188.81</v>
      </c>
      <c r="H1921" t="s">
        <v>270</v>
      </c>
      <c r="I1921">
        <v>0</v>
      </c>
    </row>
    <row r="1922" spans="1:9" ht="15" customHeight="1">
      <c r="A1922" s="182" t="s">
        <v>2852</v>
      </c>
      <c r="B1922" t="s">
        <v>2578</v>
      </c>
      <c r="C1922" s="183">
        <v>76415745</v>
      </c>
      <c r="D1922" s="183">
        <v>60762162</v>
      </c>
      <c r="E1922" s="183">
        <v>137177907</v>
      </c>
      <c r="F1922" t="s">
        <v>269</v>
      </c>
      <c r="G1922" s="184">
        <v>8805.9699999999993</v>
      </c>
      <c r="H1922" t="s">
        <v>270</v>
      </c>
      <c r="I1922">
        <v>0</v>
      </c>
    </row>
    <row r="1923" spans="1:9" ht="15" customHeight="1">
      <c r="A1923" s="182" t="s">
        <v>2853</v>
      </c>
      <c r="B1923" t="s">
        <v>5047</v>
      </c>
      <c r="C1923" s="183">
        <v>76415745</v>
      </c>
      <c r="D1923" t="s">
        <v>160</v>
      </c>
      <c r="E1923" s="183">
        <v>76415745</v>
      </c>
      <c r="F1923" t="s">
        <v>269</v>
      </c>
      <c r="G1923" t="s">
        <v>160</v>
      </c>
      <c r="H1923" t="s">
        <v>270</v>
      </c>
      <c r="I1923">
        <v>0</v>
      </c>
    </row>
    <row r="1924" spans="1:9" ht="15" customHeight="1">
      <c r="A1924" s="182" t="s">
        <v>2854</v>
      </c>
      <c r="B1924" t="s">
        <v>5048</v>
      </c>
      <c r="C1924" t="s">
        <v>160</v>
      </c>
      <c r="D1924" s="183">
        <v>60762162</v>
      </c>
      <c r="E1924" s="183">
        <v>60762162</v>
      </c>
      <c r="F1924" t="s">
        <v>360</v>
      </c>
      <c r="G1924" s="184">
        <v>8805.9699999999993</v>
      </c>
      <c r="H1924" t="s">
        <v>270</v>
      </c>
      <c r="I1924">
        <v>0</v>
      </c>
    </row>
    <row r="1925" spans="1:9" ht="15" customHeight="1">
      <c r="A1925" s="182" t="s">
        <v>2855</v>
      </c>
      <c r="B1925" t="s">
        <v>2856</v>
      </c>
      <c r="C1925" s="183">
        <v>-199999986</v>
      </c>
      <c r="D1925" t="s">
        <v>160</v>
      </c>
      <c r="E1925" s="183">
        <v>-199999986</v>
      </c>
      <c r="F1925" t="s">
        <v>269</v>
      </c>
      <c r="G1925" t="s">
        <v>160</v>
      </c>
      <c r="H1925" t="s">
        <v>270</v>
      </c>
      <c r="I1925">
        <v>0</v>
      </c>
    </row>
    <row r="1926" spans="1:9" ht="15" customHeight="1">
      <c r="A1926" s="182" t="s">
        <v>2857</v>
      </c>
      <c r="B1926" t="s">
        <v>2858</v>
      </c>
      <c r="C1926" s="183">
        <v>-257534242</v>
      </c>
      <c r="D1926" t="s">
        <v>160</v>
      </c>
      <c r="E1926" s="183">
        <v>-257534242</v>
      </c>
      <c r="F1926" t="s">
        <v>269</v>
      </c>
      <c r="G1926" t="s">
        <v>160</v>
      </c>
      <c r="H1926" t="s">
        <v>270</v>
      </c>
      <c r="I1926">
        <v>0</v>
      </c>
    </row>
    <row r="1927" spans="1:9" ht="15" customHeight="1">
      <c r="A1927" s="182" t="s">
        <v>2859</v>
      </c>
      <c r="B1927" t="s">
        <v>5049</v>
      </c>
      <c r="C1927" s="183">
        <v>-257534242</v>
      </c>
      <c r="D1927" t="s">
        <v>160</v>
      </c>
      <c r="E1927" s="183">
        <v>-257534242</v>
      </c>
      <c r="F1927" t="s">
        <v>269</v>
      </c>
      <c r="G1927" t="s">
        <v>160</v>
      </c>
      <c r="H1927" t="s">
        <v>270</v>
      </c>
      <c r="I1927">
        <v>0</v>
      </c>
    </row>
    <row r="1928" spans="1:9" ht="15" customHeight="1">
      <c r="A1928" s="182" t="s">
        <v>2860</v>
      </c>
      <c r="B1928" t="s">
        <v>2861</v>
      </c>
      <c r="C1928" s="183">
        <v>57534256</v>
      </c>
      <c r="D1928" t="s">
        <v>160</v>
      </c>
      <c r="E1928" s="183">
        <v>57534256</v>
      </c>
      <c r="F1928" t="s">
        <v>269</v>
      </c>
      <c r="G1928" t="s">
        <v>160</v>
      </c>
      <c r="H1928" t="s">
        <v>270</v>
      </c>
      <c r="I1928">
        <v>0</v>
      </c>
    </row>
    <row r="1929" spans="1:9" ht="15" customHeight="1">
      <c r="A1929" s="182" t="s">
        <v>2862</v>
      </c>
      <c r="B1929" t="s">
        <v>5050</v>
      </c>
      <c r="C1929" s="183">
        <v>57534256</v>
      </c>
      <c r="D1929" t="s">
        <v>160</v>
      </c>
      <c r="E1929" s="183">
        <v>57534256</v>
      </c>
      <c r="F1929" t="s">
        <v>269</v>
      </c>
      <c r="G1929" t="s">
        <v>160</v>
      </c>
      <c r="H1929" t="s">
        <v>270</v>
      </c>
      <c r="I1929">
        <v>0</v>
      </c>
    </row>
    <row r="1930" spans="1:9" ht="15" customHeight="1">
      <c r="A1930" s="182" t="s">
        <v>2863</v>
      </c>
      <c r="B1930" t="s">
        <v>2864</v>
      </c>
      <c r="C1930" s="183">
        <v>-603491860898</v>
      </c>
      <c r="D1930" s="183">
        <v>-355937750897</v>
      </c>
      <c r="E1930" s="183">
        <v>-959429611795</v>
      </c>
      <c r="F1930" t="s">
        <v>269</v>
      </c>
      <c r="G1930" s="184">
        <v>-51584358.93</v>
      </c>
      <c r="H1930" t="s">
        <v>270</v>
      </c>
      <c r="I1930">
        <v>0</v>
      </c>
    </row>
    <row r="1931" spans="1:9" ht="15" customHeight="1">
      <c r="A1931" s="182" t="s">
        <v>2865</v>
      </c>
      <c r="B1931" t="s">
        <v>2588</v>
      </c>
      <c r="C1931" s="183">
        <v>-400817544289</v>
      </c>
      <c r="D1931" s="183">
        <v>-339615793719</v>
      </c>
      <c r="E1931" s="183">
        <v>-740433338008</v>
      </c>
      <c r="F1931" t="s">
        <v>269</v>
      </c>
      <c r="G1931" s="184">
        <v>-49218895.600000001</v>
      </c>
      <c r="H1931" t="s">
        <v>270</v>
      </c>
      <c r="I1931">
        <v>0</v>
      </c>
    </row>
    <row r="1932" spans="1:9" ht="15" customHeight="1">
      <c r="A1932" s="182" t="s">
        <v>2866</v>
      </c>
      <c r="B1932" t="s">
        <v>2867</v>
      </c>
      <c r="C1932" s="183">
        <v>-400817544289</v>
      </c>
      <c r="D1932" s="183">
        <v>-339615793719</v>
      </c>
      <c r="E1932" s="183">
        <v>-740433338008</v>
      </c>
      <c r="F1932" t="s">
        <v>269</v>
      </c>
      <c r="G1932" s="184">
        <v>-49218895.600000001</v>
      </c>
      <c r="H1932" t="s">
        <v>270</v>
      </c>
      <c r="I1932">
        <v>0</v>
      </c>
    </row>
    <row r="1933" spans="1:9" ht="15" customHeight="1">
      <c r="A1933" s="182" t="s">
        <v>2868</v>
      </c>
      <c r="B1933" t="s">
        <v>499</v>
      </c>
      <c r="C1933" s="183">
        <v>-400817544289</v>
      </c>
      <c r="D1933" s="183">
        <v>-339615793719</v>
      </c>
      <c r="E1933" s="183">
        <v>-740433338008</v>
      </c>
      <c r="F1933" t="s">
        <v>269</v>
      </c>
      <c r="G1933" s="184">
        <v>-49218895.600000001</v>
      </c>
      <c r="H1933" t="s">
        <v>270</v>
      </c>
      <c r="I1933">
        <v>0</v>
      </c>
    </row>
    <row r="1934" spans="1:9" ht="15" customHeight="1">
      <c r="A1934" s="182" t="s">
        <v>2869</v>
      </c>
      <c r="B1934" t="s">
        <v>5051</v>
      </c>
      <c r="C1934" s="183">
        <v>-400817544289</v>
      </c>
      <c r="D1934" t="s">
        <v>160</v>
      </c>
      <c r="E1934" s="183">
        <v>-400817544289</v>
      </c>
      <c r="F1934" t="s">
        <v>269</v>
      </c>
      <c r="G1934" t="s">
        <v>160</v>
      </c>
      <c r="H1934" t="s">
        <v>270</v>
      </c>
      <c r="I1934">
        <v>0</v>
      </c>
    </row>
    <row r="1935" spans="1:9" ht="15" customHeight="1">
      <c r="A1935" s="182" t="s">
        <v>2870</v>
      </c>
      <c r="B1935" t="s">
        <v>5052</v>
      </c>
      <c r="C1935" t="s">
        <v>160</v>
      </c>
      <c r="D1935" s="183">
        <v>-339615793719</v>
      </c>
      <c r="E1935" s="183">
        <v>-339615793719</v>
      </c>
      <c r="F1935" t="s">
        <v>360</v>
      </c>
      <c r="G1935" s="184">
        <v>-49218895.600000001</v>
      </c>
      <c r="H1935" t="s">
        <v>270</v>
      </c>
      <c r="I1935">
        <v>0</v>
      </c>
    </row>
    <row r="1936" spans="1:9" ht="15" customHeight="1">
      <c r="A1936" s="182" t="s">
        <v>2871</v>
      </c>
      <c r="B1936" t="s">
        <v>2872</v>
      </c>
      <c r="C1936" s="183">
        <v>-190000000000</v>
      </c>
      <c r="D1936" s="183">
        <v>-8659638050</v>
      </c>
      <c r="E1936" s="183">
        <v>-198659638050</v>
      </c>
      <c r="F1936" t="s">
        <v>269</v>
      </c>
      <c r="G1936" s="183">
        <v>-1255000</v>
      </c>
      <c r="H1936" t="s">
        <v>270</v>
      </c>
      <c r="I1936">
        <v>0</v>
      </c>
    </row>
    <row r="1937" spans="1:9" ht="15" customHeight="1">
      <c r="A1937" s="182" t="s">
        <v>2873</v>
      </c>
      <c r="B1937" t="s">
        <v>2874</v>
      </c>
      <c r="C1937" s="183">
        <v>-190000000000</v>
      </c>
      <c r="D1937" s="183">
        <v>-8659638050</v>
      </c>
      <c r="E1937" s="183">
        <v>-198659638050</v>
      </c>
      <c r="F1937" t="s">
        <v>269</v>
      </c>
      <c r="G1937" s="183">
        <v>-1255000</v>
      </c>
      <c r="H1937" t="s">
        <v>270</v>
      </c>
      <c r="I1937">
        <v>0</v>
      </c>
    </row>
    <row r="1938" spans="1:9" ht="15" customHeight="1">
      <c r="A1938" s="182" t="s">
        <v>2875</v>
      </c>
      <c r="B1938" t="s">
        <v>2876</v>
      </c>
      <c r="C1938" s="183">
        <v>-190000000000</v>
      </c>
      <c r="D1938" s="183">
        <v>-8659638050</v>
      </c>
      <c r="E1938" s="183">
        <v>-198659638050</v>
      </c>
      <c r="F1938" t="s">
        <v>269</v>
      </c>
      <c r="G1938" s="183">
        <v>-1255000</v>
      </c>
      <c r="H1938" t="s">
        <v>270</v>
      </c>
      <c r="I1938">
        <v>0</v>
      </c>
    </row>
    <row r="1939" spans="1:9" ht="15" customHeight="1">
      <c r="A1939" s="182" t="s">
        <v>2877</v>
      </c>
      <c r="B1939" t="s">
        <v>5053</v>
      </c>
      <c r="C1939" s="183">
        <v>-190000000000</v>
      </c>
      <c r="D1939" t="s">
        <v>160</v>
      </c>
      <c r="E1939" s="183">
        <v>-190000000000</v>
      </c>
      <c r="F1939" t="s">
        <v>269</v>
      </c>
      <c r="G1939" t="s">
        <v>160</v>
      </c>
      <c r="H1939" t="s">
        <v>270</v>
      </c>
      <c r="I1939">
        <v>0</v>
      </c>
    </row>
    <row r="1940" spans="1:9" ht="15" customHeight="1">
      <c r="A1940" s="182" t="s">
        <v>5845</v>
      </c>
      <c r="B1940" t="s">
        <v>5846</v>
      </c>
      <c r="C1940" t="s">
        <v>160</v>
      </c>
      <c r="D1940" s="183">
        <v>-8659638050</v>
      </c>
      <c r="E1940" s="183">
        <v>-8659638050</v>
      </c>
      <c r="F1940" t="s">
        <v>360</v>
      </c>
      <c r="G1940" s="183">
        <v>-1255000</v>
      </c>
      <c r="H1940" t="s">
        <v>270</v>
      </c>
      <c r="I1940">
        <v>0</v>
      </c>
    </row>
    <row r="1941" spans="1:9" ht="15" customHeight="1">
      <c r="A1941" s="182" t="s">
        <v>2878</v>
      </c>
      <c r="B1941" t="s">
        <v>2879</v>
      </c>
      <c r="C1941" s="183">
        <v>-12674316609</v>
      </c>
      <c r="D1941" s="183">
        <v>-7662319128</v>
      </c>
      <c r="E1941" s="183">
        <v>-20336635737</v>
      </c>
      <c r="F1941" t="s">
        <v>269</v>
      </c>
      <c r="G1941" s="184">
        <v>-1110463.33</v>
      </c>
      <c r="H1941" t="s">
        <v>270</v>
      </c>
      <c r="I1941">
        <v>0</v>
      </c>
    </row>
    <row r="1942" spans="1:9" ht="15" customHeight="1">
      <c r="A1942" s="182" t="s">
        <v>2880</v>
      </c>
      <c r="B1942" t="s">
        <v>2824</v>
      </c>
      <c r="C1942" s="183">
        <v>-10977871399</v>
      </c>
      <c r="D1942" s="183">
        <v>-7660988511</v>
      </c>
      <c r="E1942" s="183">
        <v>-18638859910</v>
      </c>
      <c r="F1942" t="s">
        <v>269</v>
      </c>
      <c r="G1942" s="184">
        <v>-1110270.49</v>
      </c>
      <c r="H1942" t="s">
        <v>270</v>
      </c>
      <c r="I1942">
        <v>0</v>
      </c>
    </row>
    <row r="1943" spans="1:9" ht="15" customHeight="1">
      <c r="A1943" s="182" t="s">
        <v>2881</v>
      </c>
      <c r="B1943" t="s">
        <v>2570</v>
      </c>
      <c r="C1943" s="183">
        <v>-31749520915</v>
      </c>
      <c r="D1943" s="183">
        <v>-18955597511</v>
      </c>
      <c r="E1943" s="183">
        <v>-50705118426</v>
      </c>
      <c r="F1943" t="s">
        <v>269</v>
      </c>
      <c r="G1943" s="184">
        <v>-2747144.25</v>
      </c>
      <c r="H1943" t="s">
        <v>270</v>
      </c>
      <c r="I1943">
        <v>0</v>
      </c>
    </row>
    <row r="1944" spans="1:9" ht="15" customHeight="1">
      <c r="A1944" s="182" t="s">
        <v>2882</v>
      </c>
      <c r="B1944" t="s">
        <v>5054</v>
      </c>
      <c r="C1944" s="183">
        <v>-31749520915</v>
      </c>
      <c r="D1944" t="s">
        <v>160</v>
      </c>
      <c r="E1944" s="183">
        <v>-31749520915</v>
      </c>
      <c r="F1944" t="s">
        <v>269</v>
      </c>
      <c r="G1944" t="s">
        <v>160</v>
      </c>
      <c r="H1944" t="s">
        <v>270</v>
      </c>
      <c r="I1944">
        <v>0</v>
      </c>
    </row>
    <row r="1945" spans="1:9" ht="15" customHeight="1">
      <c r="A1945" s="182" t="s">
        <v>2883</v>
      </c>
      <c r="B1945" t="s">
        <v>5055</v>
      </c>
      <c r="C1945" t="s">
        <v>160</v>
      </c>
      <c r="D1945" s="183">
        <v>-18955597511</v>
      </c>
      <c r="E1945" s="183">
        <v>-18955597511</v>
      </c>
      <c r="F1945" t="s">
        <v>360</v>
      </c>
      <c r="G1945" s="184">
        <v>-2747144.25</v>
      </c>
      <c r="H1945" t="s">
        <v>270</v>
      </c>
      <c r="I1945">
        <v>0</v>
      </c>
    </row>
    <row r="1946" spans="1:9" ht="15" customHeight="1">
      <c r="A1946" s="182" t="s">
        <v>2884</v>
      </c>
      <c r="B1946" t="s">
        <v>2578</v>
      </c>
      <c r="C1946" s="183">
        <v>20771649516</v>
      </c>
      <c r="D1946" s="183">
        <v>11294609000</v>
      </c>
      <c r="E1946" s="183">
        <v>32066258516</v>
      </c>
      <c r="F1946" t="s">
        <v>269</v>
      </c>
      <c r="G1946" s="184">
        <v>1636873.76</v>
      </c>
      <c r="H1946" t="s">
        <v>270</v>
      </c>
      <c r="I1946">
        <v>0</v>
      </c>
    </row>
    <row r="1947" spans="1:9" ht="15" customHeight="1">
      <c r="A1947" s="182" t="s">
        <v>2885</v>
      </c>
      <c r="B1947" t="s">
        <v>5056</v>
      </c>
      <c r="C1947" s="183">
        <v>20771649516</v>
      </c>
      <c r="D1947" t="s">
        <v>160</v>
      </c>
      <c r="E1947" s="183">
        <v>20771649516</v>
      </c>
      <c r="F1947" t="s">
        <v>269</v>
      </c>
      <c r="G1947" t="s">
        <v>160</v>
      </c>
      <c r="H1947" t="s">
        <v>270</v>
      </c>
      <c r="I1947">
        <v>0</v>
      </c>
    </row>
    <row r="1948" spans="1:9" ht="15" customHeight="1">
      <c r="A1948" s="182" t="s">
        <v>2886</v>
      </c>
      <c r="B1948" t="s">
        <v>5057</v>
      </c>
      <c r="C1948" t="s">
        <v>160</v>
      </c>
      <c r="D1948" s="183">
        <v>11294609000</v>
      </c>
      <c r="E1948" s="183">
        <v>11294609000</v>
      </c>
      <c r="F1948" t="s">
        <v>360</v>
      </c>
      <c r="G1948" s="184">
        <v>1636873.76</v>
      </c>
      <c r="H1948" t="s">
        <v>270</v>
      </c>
      <c r="I1948">
        <v>0</v>
      </c>
    </row>
    <row r="1949" spans="1:9" ht="15" customHeight="1">
      <c r="A1949" s="182" t="s">
        <v>2887</v>
      </c>
      <c r="B1949" t="s">
        <v>2888</v>
      </c>
      <c r="C1949" s="183">
        <v>-1696445210</v>
      </c>
      <c r="D1949" s="183">
        <v>-1330617</v>
      </c>
      <c r="E1949" s="183">
        <v>-1697775827</v>
      </c>
      <c r="F1949" t="s">
        <v>269</v>
      </c>
      <c r="G1949">
        <v>-192.84</v>
      </c>
      <c r="H1949" t="s">
        <v>270</v>
      </c>
      <c r="I1949">
        <v>0</v>
      </c>
    </row>
    <row r="1950" spans="1:9" ht="15" customHeight="1">
      <c r="A1950" s="182" t="s">
        <v>2889</v>
      </c>
      <c r="B1950" t="s">
        <v>2890</v>
      </c>
      <c r="C1950" s="183">
        <v>-22881928727</v>
      </c>
      <c r="D1950" s="183">
        <v>-142350373</v>
      </c>
      <c r="E1950" s="183">
        <v>-23024279100</v>
      </c>
      <c r="F1950" t="s">
        <v>269</v>
      </c>
      <c r="G1950" s="184">
        <v>-20630.16</v>
      </c>
      <c r="H1950" t="s">
        <v>270</v>
      </c>
      <c r="I1950">
        <v>0</v>
      </c>
    </row>
    <row r="1951" spans="1:9" ht="15" customHeight="1">
      <c r="A1951" s="182" t="s">
        <v>2891</v>
      </c>
      <c r="B1951" t="s">
        <v>2892</v>
      </c>
      <c r="C1951" s="183">
        <v>-22881928727</v>
      </c>
      <c r="D1951" t="s">
        <v>160</v>
      </c>
      <c r="E1951" s="183">
        <v>-22881928727</v>
      </c>
      <c r="F1951" t="s">
        <v>269</v>
      </c>
      <c r="G1951" t="s">
        <v>160</v>
      </c>
      <c r="H1951" t="s">
        <v>270</v>
      </c>
      <c r="I1951">
        <v>0</v>
      </c>
    </row>
    <row r="1952" spans="1:9" ht="15" customHeight="1">
      <c r="A1952" s="182" t="s">
        <v>5847</v>
      </c>
      <c r="B1952" t="s">
        <v>2892</v>
      </c>
      <c r="C1952" t="s">
        <v>160</v>
      </c>
      <c r="D1952" s="183">
        <v>-142350373</v>
      </c>
      <c r="E1952" s="183">
        <v>-142350373</v>
      </c>
      <c r="F1952" t="s">
        <v>360</v>
      </c>
      <c r="G1952" s="184">
        <v>-20630.16</v>
      </c>
      <c r="H1952" t="s">
        <v>270</v>
      </c>
      <c r="I1952">
        <v>0</v>
      </c>
    </row>
    <row r="1953" spans="1:9" ht="15" customHeight="1">
      <c r="A1953" s="182" t="s">
        <v>2893</v>
      </c>
      <c r="B1953" t="s">
        <v>2894</v>
      </c>
      <c r="C1953" s="183">
        <v>21185483517</v>
      </c>
      <c r="D1953" s="183">
        <v>141019756</v>
      </c>
      <c r="E1953" s="183">
        <v>21326503273</v>
      </c>
      <c r="F1953" t="s">
        <v>269</v>
      </c>
      <c r="G1953" s="184">
        <v>20437.32</v>
      </c>
      <c r="H1953" t="s">
        <v>270</v>
      </c>
      <c r="I1953">
        <v>0</v>
      </c>
    </row>
    <row r="1954" spans="1:9" ht="15" customHeight="1">
      <c r="A1954" s="182" t="s">
        <v>2895</v>
      </c>
      <c r="B1954" t="s">
        <v>5058</v>
      </c>
      <c r="C1954" s="183">
        <v>21185483517</v>
      </c>
      <c r="D1954" t="s">
        <v>160</v>
      </c>
      <c r="E1954" s="183">
        <v>21185483517</v>
      </c>
      <c r="F1954" t="s">
        <v>269</v>
      </c>
      <c r="G1954" t="s">
        <v>160</v>
      </c>
      <c r="H1954" t="s">
        <v>270</v>
      </c>
      <c r="I1954">
        <v>0</v>
      </c>
    </row>
    <row r="1955" spans="1:9" ht="15" customHeight="1">
      <c r="A1955" s="182" t="s">
        <v>5848</v>
      </c>
      <c r="B1955" t="s">
        <v>5849</v>
      </c>
      <c r="C1955" t="s">
        <v>160</v>
      </c>
      <c r="D1955" s="183">
        <v>141019756</v>
      </c>
      <c r="E1955" s="183">
        <v>141019756</v>
      </c>
      <c r="F1955" t="s">
        <v>360</v>
      </c>
      <c r="G1955" s="184">
        <v>20437.32</v>
      </c>
      <c r="H1955" t="s">
        <v>270</v>
      </c>
      <c r="I1955">
        <v>0</v>
      </c>
    </row>
    <row r="1956" spans="1:9" ht="15" customHeight="1">
      <c r="A1956" s="182" t="s">
        <v>2896</v>
      </c>
      <c r="B1956" t="s">
        <v>2897</v>
      </c>
      <c r="C1956" s="183">
        <v>-497687736503</v>
      </c>
      <c r="D1956" s="183">
        <v>-81230052067</v>
      </c>
      <c r="E1956" s="183">
        <v>-578917788570</v>
      </c>
      <c r="F1956" t="s">
        <v>269</v>
      </c>
      <c r="G1956" s="184">
        <v>-11772283.640000001</v>
      </c>
      <c r="H1956" t="s">
        <v>270</v>
      </c>
      <c r="I1956">
        <v>0</v>
      </c>
    </row>
    <row r="1957" spans="1:9" ht="15" customHeight="1">
      <c r="A1957" s="182" t="s">
        <v>2898</v>
      </c>
      <c r="B1957" t="s">
        <v>2588</v>
      </c>
      <c r="C1957" s="183">
        <v>-160683479020</v>
      </c>
      <c r="D1957" s="183">
        <v>-79300583830</v>
      </c>
      <c r="E1957" s="183">
        <v>-239984062850</v>
      </c>
      <c r="F1957" t="s">
        <v>269</v>
      </c>
      <c r="G1957" s="184">
        <v>-11492655.02</v>
      </c>
      <c r="H1957" t="s">
        <v>270</v>
      </c>
      <c r="I1957">
        <v>0</v>
      </c>
    </row>
    <row r="1958" spans="1:9" ht="15" customHeight="1">
      <c r="A1958" s="182" t="s">
        <v>2899</v>
      </c>
      <c r="B1958" t="s">
        <v>2900</v>
      </c>
      <c r="C1958" s="183">
        <v>-160683479020</v>
      </c>
      <c r="D1958" s="183">
        <v>-79300583830</v>
      </c>
      <c r="E1958" s="183">
        <v>-239984062850</v>
      </c>
      <c r="F1958" t="s">
        <v>269</v>
      </c>
      <c r="G1958" s="184">
        <v>-11492655.02</v>
      </c>
      <c r="H1958" t="s">
        <v>270</v>
      </c>
      <c r="I1958">
        <v>0</v>
      </c>
    </row>
    <row r="1959" spans="1:9" ht="15" customHeight="1">
      <c r="A1959" s="182" t="s">
        <v>2901</v>
      </c>
      <c r="B1959" t="s">
        <v>499</v>
      </c>
      <c r="C1959" s="183">
        <v>-160683479020</v>
      </c>
      <c r="D1959" s="183">
        <v>-79300583830</v>
      </c>
      <c r="E1959" s="183">
        <v>-239984062850</v>
      </c>
      <c r="F1959" t="s">
        <v>269</v>
      </c>
      <c r="G1959" s="184">
        <v>-11492655.02</v>
      </c>
      <c r="H1959" t="s">
        <v>270</v>
      </c>
      <c r="I1959">
        <v>0</v>
      </c>
    </row>
    <row r="1960" spans="1:9" ht="15" customHeight="1">
      <c r="A1960" s="182" t="s">
        <v>2902</v>
      </c>
      <c r="B1960" t="s">
        <v>5059</v>
      </c>
      <c r="C1960" s="183">
        <v>-160683479020</v>
      </c>
      <c r="D1960" t="s">
        <v>160</v>
      </c>
      <c r="E1960" s="183">
        <v>-160683479020</v>
      </c>
      <c r="F1960" t="s">
        <v>269</v>
      </c>
      <c r="G1960" t="s">
        <v>160</v>
      </c>
      <c r="H1960" t="s">
        <v>270</v>
      </c>
      <c r="I1960">
        <v>0</v>
      </c>
    </row>
    <row r="1961" spans="1:9" ht="15" customHeight="1">
      <c r="A1961" s="182" t="s">
        <v>2903</v>
      </c>
      <c r="B1961" t="s">
        <v>5060</v>
      </c>
      <c r="C1961" t="s">
        <v>160</v>
      </c>
      <c r="D1961" s="183">
        <v>-79300583830</v>
      </c>
      <c r="E1961" s="183">
        <v>-79300583830</v>
      </c>
      <c r="F1961" t="s">
        <v>360</v>
      </c>
      <c r="G1961" s="184">
        <v>-11492655.02</v>
      </c>
      <c r="H1961" t="s">
        <v>270</v>
      </c>
      <c r="I1961">
        <v>0</v>
      </c>
    </row>
    <row r="1962" spans="1:9" ht="15" customHeight="1">
      <c r="A1962" s="182" t="s">
        <v>2904</v>
      </c>
      <c r="B1962" t="s">
        <v>2905</v>
      </c>
      <c r="C1962" s="183">
        <v>-220000000000</v>
      </c>
      <c r="D1962" t="s">
        <v>160</v>
      </c>
      <c r="E1962" s="183">
        <v>-220000000000</v>
      </c>
      <c r="F1962" t="s">
        <v>269</v>
      </c>
      <c r="G1962" t="s">
        <v>160</v>
      </c>
      <c r="H1962" t="s">
        <v>270</v>
      </c>
      <c r="I1962">
        <v>0</v>
      </c>
    </row>
    <row r="1963" spans="1:9" ht="15" customHeight="1">
      <c r="A1963" s="182" t="s">
        <v>2906</v>
      </c>
      <c r="B1963" t="s">
        <v>2907</v>
      </c>
      <c r="C1963" s="183">
        <v>-220000000000</v>
      </c>
      <c r="D1963" t="s">
        <v>160</v>
      </c>
      <c r="E1963" s="183">
        <v>-220000000000</v>
      </c>
      <c r="F1963" t="s">
        <v>269</v>
      </c>
      <c r="G1963" t="s">
        <v>160</v>
      </c>
      <c r="H1963" t="s">
        <v>270</v>
      </c>
      <c r="I1963">
        <v>0</v>
      </c>
    </row>
    <row r="1964" spans="1:9" ht="15" customHeight="1">
      <c r="A1964" s="182" t="s">
        <v>2908</v>
      </c>
      <c r="B1964" t="s">
        <v>2909</v>
      </c>
      <c r="C1964" s="183">
        <v>-220000000000</v>
      </c>
      <c r="D1964" t="s">
        <v>160</v>
      </c>
      <c r="E1964" s="183">
        <v>-220000000000</v>
      </c>
      <c r="F1964" t="s">
        <v>269</v>
      </c>
      <c r="G1964" t="s">
        <v>160</v>
      </c>
      <c r="H1964" t="s">
        <v>270</v>
      </c>
      <c r="I1964">
        <v>0</v>
      </c>
    </row>
    <row r="1965" spans="1:9" ht="15" customHeight="1">
      <c r="A1965" s="182" t="s">
        <v>2910</v>
      </c>
      <c r="B1965" t="s">
        <v>5061</v>
      </c>
      <c r="C1965" s="183">
        <v>-220000000000</v>
      </c>
      <c r="D1965" t="s">
        <v>160</v>
      </c>
      <c r="E1965" s="183">
        <v>-220000000000</v>
      </c>
      <c r="F1965" t="s">
        <v>269</v>
      </c>
      <c r="G1965" t="s">
        <v>160</v>
      </c>
      <c r="H1965" t="s">
        <v>270</v>
      </c>
      <c r="I1965">
        <v>0</v>
      </c>
    </row>
    <row r="1966" spans="1:9" ht="15" customHeight="1">
      <c r="A1966" s="182" t="s">
        <v>5062</v>
      </c>
      <c r="B1966" t="s">
        <v>5063</v>
      </c>
      <c r="C1966" s="183">
        <v>-105861904769</v>
      </c>
      <c r="D1966" t="s">
        <v>160</v>
      </c>
      <c r="E1966" s="183">
        <v>-105861904769</v>
      </c>
      <c r="F1966" t="s">
        <v>269</v>
      </c>
      <c r="G1966" t="s">
        <v>160</v>
      </c>
      <c r="H1966" t="s">
        <v>270</v>
      </c>
      <c r="I1966">
        <v>0</v>
      </c>
    </row>
    <row r="1967" spans="1:9" ht="15" customHeight="1">
      <c r="A1967" s="182" t="s">
        <v>5392</v>
      </c>
      <c r="B1967" t="s">
        <v>5393</v>
      </c>
      <c r="C1967" s="183">
        <v>-90833333340</v>
      </c>
      <c r="D1967" t="s">
        <v>160</v>
      </c>
      <c r="E1967" s="183">
        <v>-90833333340</v>
      </c>
      <c r="F1967" t="s">
        <v>269</v>
      </c>
      <c r="G1967" t="s">
        <v>160</v>
      </c>
      <c r="H1967" t="s">
        <v>270</v>
      </c>
      <c r="I1967">
        <v>0</v>
      </c>
    </row>
    <row r="1968" spans="1:9" ht="15" customHeight="1">
      <c r="A1968" s="182" t="s">
        <v>5394</v>
      </c>
      <c r="B1968" t="s">
        <v>5395</v>
      </c>
      <c r="C1968" s="183">
        <v>-90833333340</v>
      </c>
      <c r="D1968" t="s">
        <v>160</v>
      </c>
      <c r="E1968" s="183">
        <v>-90833333340</v>
      </c>
      <c r="F1968" t="s">
        <v>269</v>
      </c>
      <c r="G1968" t="s">
        <v>160</v>
      </c>
      <c r="H1968" t="s">
        <v>270</v>
      </c>
      <c r="I1968">
        <v>0</v>
      </c>
    </row>
    <row r="1969" spans="1:9" ht="15" customHeight="1">
      <c r="A1969" s="182" t="s">
        <v>5396</v>
      </c>
      <c r="B1969" t="s">
        <v>5397</v>
      </c>
      <c r="C1969" s="183">
        <v>-90833333340</v>
      </c>
      <c r="D1969" t="s">
        <v>160</v>
      </c>
      <c r="E1969" s="183">
        <v>-90833333340</v>
      </c>
      <c r="F1969" t="s">
        <v>269</v>
      </c>
      <c r="G1969" t="s">
        <v>160</v>
      </c>
      <c r="H1969" t="s">
        <v>270</v>
      </c>
      <c r="I1969">
        <v>0</v>
      </c>
    </row>
    <row r="1970" spans="1:9" ht="15" customHeight="1">
      <c r="A1970" s="182" t="s">
        <v>5064</v>
      </c>
      <c r="B1970" t="s">
        <v>5065</v>
      </c>
      <c r="C1970" s="183">
        <v>-15028571429</v>
      </c>
      <c r="D1970" t="s">
        <v>160</v>
      </c>
      <c r="E1970" s="183">
        <v>-15028571429</v>
      </c>
      <c r="F1970" t="s">
        <v>269</v>
      </c>
      <c r="G1970" t="s">
        <v>160</v>
      </c>
      <c r="H1970" t="s">
        <v>270</v>
      </c>
      <c r="I1970">
        <v>0</v>
      </c>
    </row>
    <row r="1971" spans="1:9" ht="15" customHeight="1">
      <c r="A1971" s="182" t="s">
        <v>5066</v>
      </c>
      <c r="B1971" t="s">
        <v>5067</v>
      </c>
      <c r="C1971" s="183">
        <v>-15028571429</v>
      </c>
      <c r="D1971" t="s">
        <v>160</v>
      </c>
      <c r="E1971" s="183">
        <v>-15028571429</v>
      </c>
      <c r="F1971" t="s">
        <v>269</v>
      </c>
      <c r="G1971" t="s">
        <v>160</v>
      </c>
      <c r="H1971" t="s">
        <v>270</v>
      </c>
      <c r="I1971">
        <v>0</v>
      </c>
    </row>
    <row r="1972" spans="1:9" ht="15" customHeight="1">
      <c r="A1972" s="182" t="s">
        <v>5068</v>
      </c>
      <c r="B1972" t="s">
        <v>5069</v>
      </c>
      <c r="C1972" s="183">
        <v>-15028571429</v>
      </c>
      <c r="D1972" t="s">
        <v>160</v>
      </c>
      <c r="E1972" s="183">
        <v>-15028571429</v>
      </c>
      <c r="F1972" t="s">
        <v>269</v>
      </c>
      <c r="G1972" t="s">
        <v>160</v>
      </c>
      <c r="H1972" t="s">
        <v>270</v>
      </c>
      <c r="I1972">
        <v>0</v>
      </c>
    </row>
    <row r="1973" spans="1:9" ht="15" customHeight="1">
      <c r="A1973" s="182" t="s">
        <v>2911</v>
      </c>
      <c r="B1973" t="s">
        <v>2912</v>
      </c>
      <c r="C1973" s="183">
        <v>-11142352714</v>
      </c>
      <c r="D1973" s="183">
        <v>-1929468237</v>
      </c>
      <c r="E1973" s="183">
        <v>-13071820951</v>
      </c>
      <c r="F1973" t="s">
        <v>269</v>
      </c>
      <c r="G1973" s="184">
        <v>-279628.62</v>
      </c>
      <c r="H1973" t="s">
        <v>270</v>
      </c>
      <c r="I1973">
        <v>0</v>
      </c>
    </row>
    <row r="1974" spans="1:9" ht="15" customHeight="1">
      <c r="A1974" s="182" t="s">
        <v>2913</v>
      </c>
      <c r="B1974" t="s">
        <v>2824</v>
      </c>
      <c r="C1974" s="183">
        <v>-6419280991</v>
      </c>
      <c r="D1974" s="183">
        <v>-1929468237</v>
      </c>
      <c r="E1974" s="183">
        <v>-8348749228</v>
      </c>
      <c r="F1974" t="s">
        <v>269</v>
      </c>
      <c r="G1974" s="184">
        <v>-279628.62</v>
      </c>
      <c r="H1974" t="s">
        <v>270</v>
      </c>
      <c r="I1974">
        <v>0</v>
      </c>
    </row>
    <row r="1975" spans="1:9" ht="15" customHeight="1">
      <c r="A1975" s="182" t="s">
        <v>2914</v>
      </c>
      <c r="B1975" t="s">
        <v>2570</v>
      </c>
      <c r="C1975" s="183">
        <v>-32716745732</v>
      </c>
      <c r="D1975" s="183">
        <v>-8915451348</v>
      </c>
      <c r="E1975" s="183">
        <v>-41632197080</v>
      </c>
      <c r="F1975" t="s">
        <v>269</v>
      </c>
      <c r="G1975" s="184">
        <v>-1292073.8</v>
      </c>
      <c r="H1975" t="s">
        <v>270</v>
      </c>
      <c r="I1975">
        <v>0</v>
      </c>
    </row>
    <row r="1976" spans="1:9" ht="15" customHeight="1">
      <c r="A1976" s="182" t="s">
        <v>2915</v>
      </c>
      <c r="B1976" t="s">
        <v>5070</v>
      </c>
      <c r="C1976" s="183">
        <v>-32716745732</v>
      </c>
      <c r="D1976" t="s">
        <v>160</v>
      </c>
      <c r="E1976" s="183">
        <v>-32716745732</v>
      </c>
      <c r="F1976" t="s">
        <v>269</v>
      </c>
      <c r="G1976" t="s">
        <v>160</v>
      </c>
      <c r="H1976" t="s">
        <v>270</v>
      </c>
      <c r="I1976">
        <v>0</v>
      </c>
    </row>
    <row r="1977" spans="1:9" ht="15" customHeight="1">
      <c r="A1977" s="182" t="s">
        <v>2916</v>
      </c>
      <c r="B1977" t="s">
        <v>5071</v>
      </c>
      <c r="C1977" t="s">
        <v>160</v>
      </c>
      <c r="D1977" s="183">
        <v>-8915451348</v>
      </c>
      <c r="E1977" s="183">
        <v>-8915451348</v>
      </c>
      <c r="F1977" t="s">
        <v>360</v>
      </c>
      <c r="G1977" s="184">
        <v>-1292073.8</v>
      </c>
      <c r="H1977" t="s">
        <v>270</v>
      </c>
      <c r="I1977">
        <v>0</v>
      </c>
    </row>
    <row r="1978" spans="1:9" ht="15" customHeight="1">
      <c r="A1978" s="182" t="s">
        <v>2917</v>
      </c>
      <c r="B1978" t="s">
        <v>2578</v>
      </c>
      <c r="C1978" s="183">
        <v>26297464741</v>
      </c>
      <c r="D1978" s="183">
        <v>6985983111</v>
      </c>
      <c r="E1978" s="183">
        <v>33283447852</v>
      </c>
      <c r="F1978" t="s">
        <v>269</v>
      </c>
      <c r="G1978" s="184">
        <v>1012445.18</v>
      </c>
      <c r="H1978" t="s">
        <v>270</v>
      </c>
      <c r="I1978">
        <v>0</v>
      </c>
    </row>
    <row r="1979" spans="1:9" ht="15" customHeight="1">
      <c r="A1979" s="182" t="s">
        <v>2918</v>
      </c>
      <c r="B1979" t="s">
        <v>5072</v>
      </c>
      <c r="C1979" s="183">
        <v>26297464741</v>
      </c>
      <c r="D1979" t="s">
        <v>160</v>
      </c>
      <c r="E1979" s="183">
        <v>26297464741</v>
      </c>
      <c r="F1979" t="s">
        <v>269</v>
      </c>
      <c r="G1979" t="s">
        <v>160</v>
      </c>
      <c r="H1979" t="s">
        <v>270</v>
      </c>
      <c r="I1979">
        <v>0</v>
      </c>
    </row>
    <row r="1980" spans="1:9" ht="15" customHeight="1">
      <c r="A1980" s="182" t="s">
        <v>2919</v>
      </c>
      <c r="B1980" t="s">
        <v>5073</v>
      </c>
      <c r="C1980" t="s">
        <v>160</v>
      </c>
      <c r="D1980" s="183">
        <v>6985983111</v>
      </c>
      <c r="E1980" s="183">
        <v>6985983111</v>
      </c>
      <c r="F1980" t="s">
        <v>360</v>
      </c>
      <c r="G1980" s="184">
        <v>1012445.18</v>
      </c>
      <c r="H1980" t="s">
        <v>270</v>
      </c>
      <c r="I1980">
        <v>0</v>
      </c>
    </row>
    <row r="1981" spans="1:9" ht="15" customHeight="1">
      <c r="A1981" s="182" t="s">
        <v>2920</v>
      </c>
      <c r="B1981" t="s">
        <v>2921</v>
      </c>
      <c r="C1981" s="183">
        <v>-2781674061</v>
      </c>
      <c r="D1981" t="s">
        <v>160</v>
      </c>
      <c r="E1981" s="183">
        <v>-2781674061</v>
      </c>
      <c r="F1981" t="s">
        <v>269</v>
      </c>
      <c r="G1981" t="s">
        <v>160</v>
      </c>
      <c r="H1981" t="s">
        <v>270</v>
      </c>
      <c r="I1981">
        <v>0</v>
      </c>
    </row>
    <row r="1982" spans="1:9" ht="15" customHeight="1">
      <c r="A1982" s="182" t="s">
        <v>2922</v>
      </c>
      <c r="B1982" t="s">
        <v>2923</v>
      </c>
      <c r="C1982" s="183">
        <v>-58788555504</v>
      </c>
      <c r="D1982" t="s">
        <v>160</v>
      </c>
      <c r="E1982" s="183">
        <v>-58788555504</v>
      </c>
      <c r="F1982" t="s">
        <v>269</v>
      </c>
      <c r="G1982" t="s">
        <v>160</v>
      </c>
      <c r="H1982" t="s">
        <v>270</v>
      </c>
      <c r="I1982">
        <v>0</v>
      </c>
    </row>
    <row r="1983" spans="1:9" ht="15" customHeight="1">
      <c r="A1983" s="182" t="s">
        <v>2924</v>
      </c>
      <c r="B1983" t="s">
        <v>5074</v>
      </c>
      <c r="C1983" s="183">
        <v>-58788555504</v>
      </c>
      <c r="D1983" t="s">
        <v>160</v>
      </c>
      <c r="E1983" s="183">
        <v>-58788555504</v>
      </c>
      <c r="F1983" t="s">
        <v>269</v>
      </c>
      <c r="G1983" t="s">
        <v>160</v>
      </c>
      <c r="H1983" t="s">
        <v>270</v>
      </c>
      <c r="I1983">
        <v>0</v>
      </c>
    </row>
    <row r="1984" spans="1:9" ht="15" customHeight="1">
      <c r="A1984" s="182" t="s">
        <v>2925</v>
      </c>
      <c r="B1984" t="s">
        <v>2926</v>
      </c>
      <c r="C1984" s="183">
        <v>56006881443</v>
      </c>
      <c r="D1984" t="s">
        <v>160</v>
      </c>
      <c r="E1984" s="183">
        <v>56006881443</v>
      </c>
      <c r="F1984" t="s">
        <v>269</v>
      </c>
      <c r="G1984" t="s">
        <v>160</v>
      </c>
      <c r="H1984" t="s">
        <v>270</v>
      </c>
      <c r="I1984">
        <v>0</v>
      </c>
    </row>
    <row r="1985" spans="1:9" ht="15" customHeight="1">
      <c r="A1985" s="182" t="s">
        <v>2927</v>
      </c>
      <c r="B1985" t="s">
        <v>5075</v>
      </c>
      <c r="C1985" s="183">
        <v>56006881443</v>
      </c>
      <c r="D1985" t="s">
        <v>160</v>
      </c>
      <c r="E1985" s="183">
        <v>56006881443</v>
      </c>
      <c r="F1985" t="s">
        <v>269</v>
      </c>
      <c r="G1985" t="s">
        <v>160</v>
      </c>
      <c r="H1985" t="s">
        <v>270</v>
      </c>
      <c r="I1985">
        <v>0</v>
      </c>
    </row>
    <row r="1986" spans="1:9" ht="15" customHeight="1">
      <c r="A1986" s="182" t="s">
        <v>5398</v>
      </c>
      <c r="B1986" t="s">
        <v>5399</v>
      </c>
      <c r="C1986" s="183">
        <v>-1941397662</v>
      </c>
      <c r="D1986" t="s">
        <v>160</v>
      </c>
      <c r="E1986" s="183">
        <v>-1941397662</v>
      </c>
      <c r="F1986" t="s">
        <v>269</v>
      </c>
      <c r="G1986" t="s">
        <v>160</v>
      </c>
      <c r="H1986" t="s">
        <v>270</v>
      </c>
      <c r="I1986">
        <v>0</v>
      </c>
    </row>
    <row r="1987" spans="1:9" ht="15" customHeight="1">
      <c r="A1987" s="182" t="s">
        <v>5400</v>
      </c>
      <c r="B1987" t="s">
        <v>2570</v>
      </c>
      <c r="C1987" s="183">
        <v>-33373527786</v>
      </c>
      <c r="D1987" t="s">
        <v>160</v>
      </c>
      <c r="E1987" s="183">
        <v>-33373527786</v>
      </c>
      <c r="F1987" t="s">
        <v>269</v>
      </c>
      <c r="G1987" t="s">
        <v>160</v>
      </c>
      <c r="H1987" t="s">
        <v>270</v>
      </c>
      <c r="I1987">
        <v>0</v>
      </c>
    </row>
    <row r="1988" spans="1:9" ht="15" customHeight="1">
      <c r="A1988" s="182" t="s">
        <v>5401</v>
      </c>
      <c r="B1988" t="s">
        <v>5402</v>
      </c>
      <c r="C1988" s="183">
        <v>-1263824584</v>
      </c>
      <c r="D1988" t="s">
        <v>160</v>
      </c>
      <c r="E1988" s="183">
        <v>-1263824584</v>
      </c>
      <c r="F1988" t="s">
        <v>269</v>
      </c>
      <c r="G1988" t="s">
        <v>160</v>
      </c>
      <c r="H1988" t="s">
        <v>270</v>
      </c>
      <c r="I1988">
        <v>0</v>
      </c>
    </row>
    <row r="1989" spans="1:9" ht="15" customHeight="1">
      <c r="A1989" s="182" t="s">
        <v>5403</v>
      </c>
      <c r="B1989" t="s">
        <v>5404</v>
      </c>
      <c r="C1989" s="183">
        <v>-32109703202</v>
      </c>
      <c r="D1989" t="s">
        <v>160</v>
      </c>
      <c r="E1989" s="183">
        <v>-32109703202</v>
      </c>
      <c r="F1989" t="s">
        <v>269</v>
      </c>
      <c r="G1989" t="s">
        <v>160</v>
      </c>
      <c r="H1989" t="s">
        <v>270</v>
      </c>
      <c r="I1989">
        <v>0</v>
      </c>
    </row>
    <row r="1990" spans="1:9" ht="15" customHeight="1">
      <c r="A1990" s="182" t="s">
        <v>5405</v>
      </c>
      <c r="B1990" t="s">
        <v>2578</v>
      </c>
      <c r="C1990" s="183">
        <v>31432130124</v>
      </c>
      <c r="D1990" t="s">
        <v>160</v>
      </c>
      <c r="E1990" s="183">
        <v>31432130124</v>
      </c>
      <c r="F1990" t="s">
        <v>269</v>
      </c>
      <c r="G1990" t="s">
        <v>160</v>
      </c>
      <c r="H1990" t="s">
        <v>270</v>
      </c>
      <c r="I1990">
        <v>0</v>
      </c>
    </row>
    <row r="1991" spans="1:9" ht="15" customHeight="1">
      <c r="A1991" s="182" t="s">
        <v>5406</v>
      </c>
      <c r="B1991" t="s">
        <v>5407</v>
      </c>
      <c r="C1991" s="183">
        <v>1138899589</v>
      </c>
      <c r="D1991" t="s">
        <v>160</v>
      </c>
      <c r="E1991" s="183">
        <v>1138899589</v>
      </c>
      <c r="F1991" t="s">
        <v>269</v>
      </c>
      <c r="G1991" t="s">
        <v>160</v>
      </c>
      <c r="H1991" t="s">
        <v>270</v>
      </c>
      <c r="I1991">
        <v>0</v>
      </c>
    </row>
    <row r="1992" spans="1:9" ht="15" customHeight="1">
      <c r="A1992" s="182" t="s">
        <v>5408</v>
      </c>
      <c r="B1992" t="s">
        <v>5409</v>
      </c>
      <c r="C1992" s="183">
        <v>30293230535</v>
      </c>
      <c r="D1992" t="s">
        <v>160</v>
      </c>
      <c r="E1992" s="183">
        <v>30293230535</v>
      </c>
      <c r="F1992" t="s">
        <v>269</v>
      </c>
      <c r="G1992" t="s">
        <v>160</v>
      </c>
      <c r="H1992" t="s">
        <v>270</v>
      </c>
      <c r="I1992">
        <v>0</v>
      </c>
    </row>
    <row r="1993" spans="1:9" ht="15" customHeight="1">
      <c r="A1993" s="182" t="s">
        <v>2928</v>
      </c>
      <c r="B1993" t="s">
        <v>2929</v>
      </c>
      <c r="C1993" s="183">
        <v>-42440698656</v>
      </c>
      <c r="D1993" s="183">
        <v>-7220519093</v>
      </c>
      <c r="E1993" s="183">
        <v>-49661217749</v>
      </c>
      <c r="F1993" t="s">
        <v>269</v>
      </c>
      <c r="G1993" s="184">
        <v>-1046435.36</v>
      </c>
      <c r="H1993" t="s">
        <v>270</v>
      </c>
      <c r="I1993">
        <v>0</v>
      </c>
    </row>
    <row r="1994" spans="1:9" ht="15" customHeight="1">
      <c r="A1994" s="182" t="s">
        <v>2930</v>
      </c>
      <c r="B1994" t="s">
        <v>2931</v>
      </c>
      <c r="C1994" s="183">
        <v>-851710540</v>
      </c>
      <c r="D1994" t="s">
        <v>160</v>
      </c>
      <c r="E1994" s="183">
        <v>-851710540</v>
      </c>
      <c r="F1994" t="s">
        <v>269</v>
      </c>
      <c r="G1994" t="s">
        <v>160</v>
      </c>
      <c r="H1994" t="s">
        <v>270</v>
      </c>
      <c r="I1994">
        <v>0</v>
      </c>
    </row>
    <row r="1995" spans="1:9" ht="15" customHeight="1">
      <c r="A1995" s="182" t="s">
        <v>2932</v>
      </c>
      <c r="B1995" t="s">
        <v>2933</v>
      </c>
      <c r="C1995" s="183">
        <v>-851710540</v>
      </c>
      <c r="D1995" t="s">
        <v>160</v>
      </c>
      <c r="E1995" s="183">
        <v>-851710540</v>
      </c>
      <c r="F1995" t="s">
        <v>269</v>
      </c>
      <c r="G1995" t="s">
        <v>160</v>
      </c>
      <c r="H1995" t="s">
        <v>270</v>
      </c>
      <c r="I1995">
        <v>0</v>
      </c>
    </row>
    <row r="1996" spans="1:9" ht="15" customHeight="1">
      <c r="A1996" s="182" t="s">
        <v>2934</v>
      </c>
      <c r="B1996" t="s">
        <v>2935</v>
      </c>
      <c r="C1996" s="183">
        <v>-599158367</v>
      </c>
      <c r="D1996" t="s">
        <v>160</v>
      </c>
      <c r="E1996" s="183">
        <v>-599158367</v>
      </c>
      <c r="F1996" t="s">
        <v>269</v>
      </c>
      <c r="G1996" t="s">
        <v>160</v>
      </c>
      <c r="H1996" t="s">
        <v>270</v>
      </c>
      <c r="I1996">
        <v>0</v>
      </c>
    </row>
    <row r="1997" spans="1:9" ht="15" customHeight="1">
      <c r="A1997" s="182" t="s">
        <v>2936</v>
      </c>
      <c r="B1997" t="s">
        <v>6475</v>
      </c>
      <c r="C1997" s="183">
        <v>-119316518</v>
      </c>
      <c r="D1997" t="s">
        <v>160</v>
      </c>
      <c r="E1997" s="183">
        <v>-119316518</v>
      </c>
      <c r="F1997" t="s">
        <v>269</v>
      </c>
      <c r="G1997" t="s">
        <v>160</v>
      </c>
      <c r="H1997" t="s">
        <v>270</v>
      </c>
      <c r="I1997">
        <v>0</v>
      </c>
    </row>
    <row r="1998" spans="1:9" ht="15" customHeight="1">
      <c r="A1998" s="182" t="s">
        <v>5077</v>
      </c>
      <c r="B1998" t="s">
        <v>5078</v>
      </c>
      <c r="C1998" s="183">
        <v>-122961596</v>
      </c>
      <c r="D1998" t="s">
        <v>160</v>
      </c>
      <c r="E1998" s="183">
        <v>-122961596</v>
      </c>
      <c r="F1998" t="s">
        <v>269</v>
      </c>
      <c r="G1998" t="s">
        <v>160</v>
      </c>
      <c r="H1998" t="s">
        <v>270</v>
      </c>
      <c r="I1998">
        <v>0</v>
      </c>
    </row>
    <row r="1999" spans="1:9" ht="15" customHeight="1">
      <c r="A1999" s="182" t="s">
        <v>6476</v>
      </c>
      <c r="B1999" t="s">
        <v>6477</v>
      </c>
      <c r="C1999" s="183">
        <v>-10274059</v>
      </c>
      <c r="D1999" t="s">
        <v>160</v>
      </c>
      <c r="E1999" s="183">
        <v>-10274059</v>
      </c>
      <c r="F1999" t="s">
        <v>269</v>
      </c>
      <c r="G1999" t="s">
        <v>160</v>
      </c>
      <c r="H1999" t="s">
        <v>270</v>
      </c>
      <c r="I1999">
        <v>0</v>
      </c>
    </row>
    <row r="2000" spans="1:9" ht="15" customHeight="1">
      <c r="A2000" s="182" t="s">
        <v>5079</v>
      </c>
      <c r="B2000" t="s">
        <v>5080</v>
      </c>
      <c r="C2000" s="183">
        <v>-872695243</v>
      </c>
      <c r="D2000" t="s">
        <v>160</v>
      </c>
      <c r="E2000" s="183">
        <v>-872695243</v>
      </c>
      <c r="F2000" t="s">
        <v>269</v>
      </c>
      <c r="G2000" t="s">
        <v>160</v>
      </c>
      <c r="H2000" t="s">
        <v>270</v>
      </c>
      <c r="I2000">
        <v>0</v>
      </c>
    </row>
    <row r="2001" spans="1:9" ht="15" customHeight="1">
      <c r="A2001" s="182" t="s">
        <v>5081</v>
      </c>
      <c r="B2001" t="s">
        <v>5082</v>
      </c>
      <c r="C2001" s="183">
        <v>-872695243</v>
      </c>
      <c r="D2001" t="s">
        <v>160</v>
      </c>
      <c r="E2001" s="183">
        <v>-872695243</v>
      </c>
      <c r="F2001" t="s">
        <v>269</v>
      </c>
      <c r="G2001" t="s">
        <v>160</v>
      </c>
      <c r="H2001" t="s">
        <v>270</v>
      </c>
      <c r="I2001">
        <v>0</v>
      </c>
    </row>
    <row r="2002" spans="1:9" ht="15" customHeight="1">
      <c r="A2002" s="182" t="s">
        <v>5083</v>
      </c>
      <c r="B2002" t="s">
        <v>5084</v>
      </c>
      <c r="C2002" s="183">
        <v>-872695243</v>
      </c>
      <c r="D2002" t="s">
        <v>160</v>
      </c>
      <c r="E2002" s="183">
        <v>-872695243</v>
      </c>
      <c r="F2002" t="s">
        <v>269</v>
      </c>
      <c r="G2002" t="s">
        <v>160</v>
      </c>
      <c r="H2002" t="s">
        <v>270</v>
      </c>
      <c r="I2002">
        <v>0</v>
      </c>
    </row>
    <row r="2003" spans="1:9" ht="15" customHeight="1">
      <c r="A2003" s="182" t="s">
        <v>2943</v>
      </c>
      <c r="B2003" t="s">
        <v>2944</v>
      </c>
      <c r="C2003" s="183">
        <v>-40550546921</v>
      </c>
      <c r="D2003" s="183">
        <v>-7220519093</v>
      </c>
      <c r="E2003" s="183">
        <v>-47771066014</v>
      </c>
      <c r="F2003" t="s">
        <v>269</v>
      </c>
      <c r="G2003" s="184">
        <v>-1046435.36</v>
      </c>
      <c r="H2003" t="s">
        <v>270</v>
      </c>
      <c r="I2003">
        <v>0</v>
      </c>
    </row>
    <row r="2004" spans="1:9" ht="15" customHeight="1">
      <c r="A2004" s="182" t="s">
        <v>2945</v>
      </c>
      <c r="B2004" t="s">
        <v>2946</v>
      </c>
      <c r="C2004" s="183">
        <v>-23609241563</v>
      </c>
      <c r="D2004" s="183">
        <v>-1689092073</v>
      </c>
      <c r="E2004" s="183">
        <v>-25298333636</v>
      </c>
      <c r="F2004" t="s">
        <v>269</v>
      </c>
      <c r="G2004" s="184">
        <v>-244792.05</v>
      </c>
      <c r="H2004" t="s">
        <v>270</v>
      </c>
      <c r="I2004">
        <v>0</v>
      </c>
    </row>
    <row r="2005" spans="1:9" ht="15" customHeight="1">
      <c r="A2005" s="182" t="s">
        <v>2947</v>
      </c>
      <c r="B2005" t="s">
        <v>1721</v>
      </c>
      <c r="C2005" s="183">
        <v>-23609241563</v>
      </c>
      <c r="D2005" s="183">
        <v>-1689092073</v>
      </c>
      <c r="E2005" s="183">
        <v>-25298333636</v>
      </c>
      <c r="F2005" t="s">
        <v>269</v>
      </c>
      <c r="G2005" s="184">
        <v>-244792.05</v>
      </c>
      <c r="H2005" t="s">
        <v>270</v>
      </c>
      <c r="I2005">
        <v>0</v>
      </c>
    </row>
    <row r="2006" spans="1:9" ht="15" customHeight="1">
      <c r="A2006" s="182" t="s">
        <v>2948</v>
      </c>
      <c r="B2006" t="s">
        <v>2949</v>
      </c>
      <c r="C2006" s="183">
        <v>-3557520640</v>
      </c>
      <c r="D2006" t="s">
        <v>160</v>
      </c>
      <c r="E2006" s="183">
        <v>-3557520640</v>
      </c>
      <c r="F2006" t="s">
        <v>269</v>
      </c>
      <c r="G2006" t="s">
        <v>160</v>
      </c>
      <c r="H2006" t="s">
        <v>270</v>
      </c>
      <c r="I2006">
        <v>0</v>
      </c>
    </row>
    <row r="2007" spans="1:9" ht="15" customHeight="1">
      <c r="A2007" s="182" t="s">
        <v>5085</v>
      </c>
      <c r="B2007" t="s">
        <v>5086</v>
      </c>
      <c r="C2007" s="183">
        <v>-774000</v>
      </c>
      <c r="D2007" t="s">
        <v>160</v>
      </c>
      <c r="E2007" s="183">
        <v>-774000</v>
      </c>
      <c r="F2007" t="s">
        <v>269</v>
      </c>
      <c r="G2007" t="s">
        <v>160</v>
      </c>
      <c r="H2007" t="s">
        <v>270</v>
      </c>
      <c r="I2007">
        <v>0</v>
      </c>
    </row>
    <row r="2008" spans="1:9" ht="15" customHeight="1">
      <c r="A2008" s="182" t="s">
        <v>2950</v>
      </c>
      <c r="B2008" t="s">
        <v>5850</v>
      </c>
      <c r="C2008" s="183">
        <v>-2731088534</v>
      </c>
      <c r="D2008" t="s">
        <v>160</v>
      </c>
      <c r="E2008" s="183">
        <v>-2731088534</v>
      </c>
      <c r="F2008" t="s">
        <v>269</v>
      </c>
      <c r="G2008" t="s">
        <v>160</v>
      </c>
      <c r="H2008" t="s">
        <v>270</v>
      </c>
      <c r="I2008">
        <v>0</v>
      </c>
    </row>
    <row r="2009" spans="1:9" ht="15" customHeight="1">
      <c r="A2009" s="182" t="s">
        <v>2951</v>
      </c>
      <c r="B2009" t="s">
        <v>2952</v>
      </c>
      <c r="C2009" s="183">
        <v>-4518148539</v>
      </c>
      <c r="D2009" t="s">
        <v>160</v>
      </c>
      <c r="E2009" s="183">
        <v>-4518148539</v>
      </c>
      <c r="F2009" t="s">
        <v>269</v>
      </c>
      <c r="G2009" t="s">
        <v>160</v>
      </c>
      <c r="H2009" t="s">
        <v>270</v>
      </c>
      <c r="I2009">
        <v>0</v>
      </c>
    </row>
    <row r="2010" spans="1:9" ht="15" customHeight="1">
      <c r="A2010" s="182" t="s">
        <v>2953</v>
      </c>
      <c r="B2010" t="s">
        <v>2954</v>
      </c>
      <c r="C2010" s="183">
        <v>-1067538165</v>
      </c>
      <c r="D2010" t="s">
        <v>160</v>
      </c>
      <c r="E2010" s="183">
        <v>-1067538165</v>
      </c>
      <c r="F2010" t="s">
        <v>269</v>
      </c>
      <c r="G2010" t="s">
        <v>160</v>
      </c>
      <c r="H2010" t="s">
        <v>270</v>
      </c>
      <c r="I2010">
        <v>0</v>
      </c>
    </row>
    <row r="2011" spans="1:9" ht="15" customHeight="1">
      <c r="A2011" s="182" t="s">
        <v>2955</v>
      </c>
      <c r="B2011" t="s">
        <v>2956</v>
      </c>
      <c r="C2011" s="183">
        <v>-16780000</v>
      </c>
      <c r="D2011" t="s">
        <v>160</v>
      </c>
      <c r="E2011" s="183">
        <v>-16780000</v>
      </c>
      <c r="F2011" t="s">
        <v>269</v>
      </c>
      <c r="G2011" t="s">
        <v>160</v>
      </c>
      <c r="H2011" t="s">
        <v>270</v>
      </c>
      <c r="I2011">
        <v>0</v>
      </c>
    </row>
    <row r="2012" spans="1:9" ht="15" customHeight="1">
      <c r="A2012" s="182" t="s">
        <v>2957</v>
      </c>
      <c r="B2012" t="s">
        <v>2958</v>
      </c>
      <c r="C2012" s="183">
        <v>-74960076</v>
      </c>
      <c r="D2012" t="s">
        <v>160</v>
      </c>
      <c r="E2012" s="183">
        <v>-74960076</v>
      </c>
      <c r="F2012" t="s">
        <v>269</v>
      </c>
      <c r="G2012" t="s">
        <v>160</v>
      </c>
      <c r="H2012" t="s">
        <v>270</v>
      </c>
      <c r="I2012">
        <v>0</v>
      </c>
    </row>
    <row r="2013" spans="1:9" ht="15" customHeight="1">
      <c r="A2013" s="182" t="s">
        <v>2961</v>
      </c>
      <c r="B2013" t="s">
        <v>2962</v>
      </c>
      <c r="C2013" s="183">
        <v>-17223026</v>
      </c>
      <c r="D2013" t="s">
        <v>160</v>
      </c>
      <c r="E2013" s="183">
        <v>-17223026</v>
      </c>
      <c r="F2013" t="s">
        <v>269</v>
      </c>
      <c r="G2013" t="s">
        <v>160</v>
      </c>
      <c r="H2013" t="s">
        <v>270</v>
      </c>
      <c r="I2013">
        <v>0</v>
      </c>
    </row>
    <row r="2014" spans="1:9" ht="15" customHeight="1">
      <c r="A2014" s="182" t="s">
        <v>2963</v>
      </c>
      <c r="B2014" t="s">
        <v>2964</v>
      </c>
      <c r="C2014" s="183">
        <v>-88995121</v>
      </c>
      <c r="D2014" t="s">
        <v>160</v>
      </c>
      <c r="E2014" s="183">
        <v>-88995121</v>
      </c>
      <c r="F2014" t="s">
        <v>269</v>
      </c>
      <c r="G2014" t="s">
        <v>160</v>
      </c>
      <c r="H2014" t="s">
        <v>270</v>
      </c>
      <c r="I2014">
        <v>0</v>
      </c>
    </row>
    <row r="2015" spans="1:9" ht="15" customHeight="1">
      <c r="A2015" s="182" t="s">
        <v>2965</v>
      </c>
      <c r="B2015" t="s">
        <v>2966</v>
      </c>
      <c r="C2015" s="183">
        <v>-31394077</v>
      </c>
      <c r="D2015" t="s">
        <v>160</v>
      </c>
      <c r="E2015" s="183">
        <v>-31394077</v>
      </c>
      <c r="F2015" t="s">
        <v>269</v>
      </c>
      <c r="G2015" t="s">
        <v>160</v>
      </c>
      <c r="H2015" t="s">
        <v>270</v>
      </c>
      <c r="I2015">
        <v>0</v>
      </c>
    </row>
    <row r="2016" spans="1:9" ht="15" customHeight="1">
      <c r="A2016" s="182" t="s">
        <v>2967</v>
      </c>
      <c r="B2016" t="s">
        <v>2968</v>
      </c>
      <c r="C2016" s="183">
        <v>-194806064</v>
      </c>
      <c r="D2016" t="s">
        <v>160</v>
      </c>
      <c r="E2016" s="183">
        <v>-194806064</v>
      </c>
      <c r="F2016" t="s">
        <v>269</v>
      </c>
      <c r="G2016" t="s">
        <v>160</v>
      </c>
      <c r="H2016" t="s">
        <v>270</v>
      </c>
      <c r="I2016">
        <v>0</v>
      </c>
    </row>
    <row r="2017" spans="1:9" ht="15" customHeight="1">
      <c r="A2017" s="182" t="s">
        <v>2969</v>
      </c>
      <c r="B2017" t="s">
        <v>2970</v>
      </c>
      <c r="C2017" s="183">
        <v>-20618330</v>
      </c>
      <c r="D2017" t="s">
        <v>160</v>
      </c>
      <c r="E2017" s="183">
        <v>-20618330</v>
      </c>
      <c r="F2017" t="s">
        <v>269</v>
      </c>
      <c r="G2017" t="s">
        <v>160</v>
      </c>
      <c r="H2017" t="s">
        <v>270</v>
      </c>
      <c r="I2017">
        <v>0</v>
      </c>
    </row>
    <row r="2018" spans="1:9" ht="15" customHeight="1">
      <c r="A2018" s="182" t="s">
        <v>5087</v>
      </c>
      <c r="B2018" t="s">
        <v>5088</v>
      </c>
      <c r="C2018" s="183">
        <v>-114353000</v>
      </c>
      <c r="D2018" t="s">
        <v>160</v>
      </c>
      <c r="E2018" s="183">
        <v>-114353000</v>
      </c>
      <c r="F2018" t="s">
        <v>269</v>
      </c>
      <c r="G2018" t="s">
        <v>160</v>
      </c>
      <c r="H2018" t="s">
        <v>270</v>
      </c>
      <c r="I2018">
        <v>0</v>
      </c>
    </row>
    <row r="2019" spans="1:9" ht="15" customHeight="1">
      <c r="A2019" s="182" t="s">
        <v>5089</v>
      </c>
      <c r="B2019" t="s">
        <v>5090</v>
      </c>
      <c r="C2019" s="183">
        <v>-127982842</v>
      </c>
      <c r="D2019" t="s">
        <v>160</v>
      </c>
      <c r="E2019" s="183">
        <v>-127982842</v>
      </c>
      <c r="F2019" t="s">
        <v>269</v>
      </c>
      <c r="G2019" t="s">
        <v>160</v>
      </c>
      <c r="H2019" t="s">
        <v>270</v>
      </c>
      <c r="I2019">
        <v>0</v>
      </c>
    </row>
    <row r="2020" spans="1:9" ht="15" customHeight="1">
      <c r="A2020" s="182" t="s">
        <v>5851</v>
      </c>
      <c r="B2020" t="s">
        <v>5852</v>
      </c>
      <c r="C2020" s="183">
        <v>-5378522</v>
      </c>
      <c r="D2020" t="s">
        <v>160</v>
      </c>
      <c r="E2020" s="183">
        <v>-5378522</v>
      </c>
      <c r="F2020" t="s">
        <v>269</v>
      </c>
      <c r="G2020" t="s">
        <v>160</v>
      </c>
      <c r="H2020" t="s">
        <v>270</v>
      </c>
      <c r="I2020">
        <v>0</v>
      </c>
    </row>
    <row r="2021" spans="1:9" ht="15" customHeight="1">
      <c r="A2021" s="182" t="s">
        <v>5853</v>
      </c>
      <c r="B2021" t="s">
        <v>5854</v>
      </c>
      <c r="C2021" s="183">
        <v>-6197431102</v>
      </c>
      <c r="D2021" t="s">
        <v>160</v>
      </c>
      <c r="E2021" s="183">
        <v>-6197431102</v>
      </c>
      <c r="F2021" t="s">
        <v>269</v>
      </c>
      <c r="G2021" t="s">
        <v>160</v>
      </c>
      <c r="H2021" t="s">
        <v>270</v>
      </c>
      <c r="I2021">
        <v>0</v>
      </c>
    </row>
    <row r="2022" spans="1:9" ht="15" customHeight="1">
      <c r="A2022" s="182" t="s">
        <v>5855</v>
      </c>
      <c r="B2022" t="s">
        <v>5856</v>
      </c>
      <c r="C2022" s="183">
        <v>-4844249525</v>
      </c>
      <c r="D2022" t="s">
        <v>160</v>
      </c>
      <c r="E2022" s="183">
        <v>-4844249525</v>
      </c>
      <c r="F2022" t="s">
        <v>269</v>
      </c>
      <c r="G2022" t="s">
        <v>160</v>
      </c>
      <c r="H2022" t="s">
        <v>270</v>
      </c>
      <c r="I2022">
        <v>0</v>
      </c>
    </row>
    <row r="2023" spans="1:9" ht="15" customHeight="1">
      <c r="A2023" s="182" t="s">
        <v>4546</v>
      </c>
      <c r="B2023" t="s">
        <v>4547</v>
      </c>
      <c r="C2023" t="s">
        <v>160</v>
      </c>
      <c r="D2023" s="183">
        <v>-130637575</v>
      </c>
      <c r="E2023" s="183">
        <v>-130637575</v>
      </c>
      <c r="F2023" t="s">
        <v>360</v>
      </c>
      <c r="G2023" s="184">
        <v>-18932.68</v>
      </c>
      <c r="H2023" t="s">
        <v>270</v>
      </c>
      <c r="I2023">
        <v>0</v>
      </c>
    </row>
    <row r="2024" spans="1:9" ht="15" customHeight="1">
      <c r="A2024" s="182" t="s">
        <v>2971</v>
      </c>
      <c r="B2024" t="s">
        <v>2972</v>
      </c>
      <c r="C2024" t="s">
        <v>160</v>
      </c>
      <c r="D2024" s="183">
        <v>-1290472165</v>
      </c>
      <c r="E2024" s="183">
        <v>-1290472165</v>
      </c>
      <c r="F2024" t="s">
        <v>360</v>
      </c>
      <c r="G2024" s="184">
        <v>-187021.97</v>
      </c>
      <c r="H2024" t="s">
        <v>270</v>
      </c>
      <c r="I2024">
        <v>0</v>
      </c>
    </row>
    <row r="2025" spans="1:9" ht="15" customHeight="1">
      <c r="A2025" s="182" t="s">
        <v>2973</v>
      </c>
      <c r="B2025" t="s">
        <v>2974</v>
      </c>
      <c r="C2025" t="s">
        <v>160</v>
      </c>
      <c r="D2025" s="183">
        <v>-262807250</v>
      </c>
      <c r="E2025" s="183">
        <v>-262807250</v>
      </c>
      <c r="F2025" t="s">
        <v>360</v>
      </c>
      <c r="G2025" s="184">
        <v>-38087.4</v>
      </c>
      <c r="H2025" t="s">
        <v>270</v>
      </c>
      <c r="I2025">
        <v>0</v>
      </c>
    </row>
    <row r="2026" spans="1:9" ht="15" customHeight="1">
      <c r="A2026" s="182" t="s">
        <v>5857</v>
      </c>
      <c r="B2026" t="s">
        <v>5858</v>
      </c>
      <c r="C2026" t="s">
        <v>160</v>
      </c>
      <c r="D2026" s="183">
        <v>-1035017</v>
      </c>
      <c r="E2026" s="183">
        <v>-1035017</v>
      </c>
      <c r="F2026" t="s">
        <v>360</v>
      </c>
      <c r="G2026">
        <v>-150</v>
      </c>
      <c r="H2026" t="s">
        <v>270</v>
      </c>
      <c r="I2026">
        <v>0</v>
      </c>
    </row>
    <row r="2027" spans="1:9" ht="15" customHeight="1">
      <c r="A2027" s="182" t="s">
        <v>5859</v>
      </c>
      <c r="B2027" t="s">
        <v>5090</v>
      </c>
      <c r="C2027" t="s">
        <v>160</v>
      </c>
      <c r="D2027" s="183">
        <v>-4140066</v>
      </c>
      <c r="E2027" s="183">
        <v>-4140066</v>
      </c>
      <c r="F2027" t="s">
        <v>360</v>
      </c>
      <c r="G2027">
        <v>-600</v>
      </c>
      <c r="H2027" t="s">
        <v>270</v>
      </c>
      <c r="I2027">
        <v>0</v>
      </c>
    </row>
    <row r="2028" spans="1:9" ht="15" customHeight="1">
      <c r="A2028" s="182" t="s">
        <v>2975</v>
      </c>
      <c r="B2028" t="s">
        <v>1745</v>
      </c>
      <c r="C2028" s="183">
        <v>-16941305358</v>
      </c>
      <c r="D2028" s="183">
        <v>-5531427020</v>
      </c>
      <c r="E2028" s="183">
        <v>-22472732378</v>
      </c>
      <c r="F2028" t="s">
        <v>269</v>
      </c>
      <c r="G2028" s="184">
        <v>-801643.31</v>
      </c>
      <c r="H2028" t="s">
        <v>270</v>
      </c>
      <c r="I2028">
        <v>0</v>
      </c>
    </row>
    <row r="2029" spans="1:9" ht="15" customHeight="1">
      <c r="A2029" s="182" t="s">
        <v>2976</v>
      </c>
      <c r="B2029" t="s">
        <v>1721</v>
      </c>
      <c r="C2029" s="183">
        <v>-16205175122</v>
      </c>
      <c r="D2029" s="183">
        <v>-2739786795</v>
      </c>
      <c r="E2029" s="183">
        <v>-18944961917</v>
      </c>
      <c r="F2029" t="s">
        <v>269</v>
      </c>
      <c r="G2029" s="184">
        <v>-397064.22</v>
      </c>
      <c r="H2029" t="s">
        <v>270</v>
      </c>
      <c r="I2029">
        <v>0</v>
      </c>
    </row>
    <row r="2030" spans="1:9" ht="15" customHeight="1">
      <c r="A2030" s="182" t="s">
        <v>2977</v>
      </c>
      <c r="B2030" t="s">
        <v>2978</v>
      </c>
      <c r="C2030" s="183">
        <v>-266224230</v>
      </c>
      <c r="D2030" t="s">
        <v>160</v>
      </c>
      <c r="E2030" s="183">
        <v>-266224230</v>
      </c>
      <c r="F2030" t="s">
        <v>269</v>
      </c>
      <c r="G2030" t="s">
        <v>160</v>
      </c>
      <c r="H2030" t="s">
        <v>270</v>
      </c>
      <c r="I2030">
        <v>0</v>
      </c>
    </row>
    <row r="2031" spans="1:9" ht="15" customHeight="1">
      <c r="A2031" s="182" t="s">
        <v>2981</v>
      </c>
      <c r="B2031" t="s">
        <v>2982</v>
      </c>
      <c r="C2031" s="183">
        <v>-83313557</v>
      </c>
      <c r="D2031" t="s">
        <v>160</v>
      </c>
      <c r="E2031" s="183">
        <v>-83313557</v>
      </c>
      <c r="F2031" t="s">
        <v>269</v>
      </c>
      <c r="G2031" t="s">
        <v>160</v>
      </c>
      <c r="H2031" t="s">
        <v>270</v>
      </c>
      <c r="I2031">
        <v>0</v>
      </c>
    </row>
    <row r="2032" spans="1:9" ht="15" customHeight="1">
      <c r="A2032" s="182" t="s">
        <v>2983</v>
      </c>
      <c r="B2032" t="s">
        <v>2984</v>
      </c>
      <c r="C2032" s="183">
        <v>-6838454638</v>
      </c>
      <c r="D2032" t="s">
        <v>160</v>
      </c>
      <c r="E2032" s="183">
        <v>-6838454638</v>
      </c>
      <c r="F2032" t="s">
        <v>269</v>
      </c>
      <c r="G2032" t="s">
        <v>160</v>
      </c>
      <c r="H2032" t="s">
        <v>270</v>
      </c>
      <c r="I2032">
        <v>0</v>
      </c>
    </row>
    <row r="2033" spans="1:9" ht="15" customHeight="1">
      <c r="A2033" s="182" t="s">
        <v>2985</v>
      </c>
      <c r="B2033" t="s">
        <v>2986</v>
      </c>
      <c r="C2033" s="183">
        <v>-372163174</v>
      </c>
      <c r="D2033" t="s">
        <v>160</v>
      </c>
      <c r="E2033" s="183">
        <v>-372163174</v>
      </c>
      <c r="F2033" t="s">
        <v>269</v>
      </c>
      <c r="G2033" t="s">
        <v>160</v>
      </c>
      <c r="H2033" t="s">
        <v>270</v>
      </c>
      <c r="I2033">
        <v>0</v>
      </c>
    </row>
    <row r="2034" spans="1:9" ht="15" customHeight="1">
      <c r="A2034" s="182" t="s">
        <v>2987</v>
      </c>
      <c r="B2034" t="s">
        <v>2988</v>
      </c>
      <c r="C2034" s="183">
        <v>-32203085</v>
      </c>
      <c r="D2034" t="s">
        <v>160</v>
      </c>
      <c r="E2034" s="183">
        <v>-32203085</v>
      </c>
      <c r="F2034" t="s">
        <v>269</v>
      </c>
      <c r="G2034" t="s">
        <v>160</v>
      </c>
      <c r="H2034" t="s">
        <v>270</v>
      </c>
      <c r="I2034">
        <v>0</v>
      </c>
    </row>
    <row r="2035" spans="1:9" ht="15" customHeight="1">
      <c r="A2035" s="182" t="s">
        <v>5091</v>
      </c>
      <c r="B2035" t="s">
        <v>5092</v>
      </c>
      <c r="C2035" s="183">
        <v>-112816438</v>
      </c>
      <c r="D2035" t="s">
        <v>160</v>
      </c>
      <c r="E2035" s="183">
        <v>-112816438</v>
      </c>
      <c r="F2035" t="s">
        <v>269</v>
      </c>
      <c r="G2035" t="s">
        <v>160</v>
      </c>
      <c r="H2035" t="s">
        <v>270</v>
      </c>
      <c r="I2035">
        <v>0</v>
      </c>
    </row>
    <row r="2036" spans="1:9" ht="15" customHeight="1">
      <c r="A2036" s="182" t="s">
        <v>6478</v>
      </c>
      <c r="B2036" t="s">
        <v>6479</v>
      </c>
      <c r="C2036" s="183">
        <v>-8500000000</v>
      </c>
      <c r="D2036" t="s">
        <v>160</v>
      </c>
      <c r="E2036" s="183">
        <v>-8500000000</v>
      </c>
      <c r="F2036" t="s">
        <v>269</v>
      </c>
      <c r="G2036" t="s">
        <v>160</v>
      </c>
      <c r="H2036" t="s">
        <v>270</v>
      </c>
      <c r="I2036">
        <v>0</v>
      </c>
    </row>
    <row r="2037" spans="1:9" ht="15" customHeight="1">
      <c r="A2037" s="182" t="s">
        <v>2989</v>
      </c>
      <c r="B2037" t="s">
        <v>2990</v>
      </c>
      <c r="C2037" t="s">
        <v>160</v>
      </c>
      <c r="D2037" s="183">
        <v>-2706804269</v>
      </c>
      <c r="E2037" s="183">
        <v>-2706804269</v>
      </c>
      <c r="F2037" t="s">
        <v>360</v>
      </c>
      <c r="G2037" s="184">
        <v>-392284.22</v>
      </c>
      <c r="H2037" t="s">
        <v>270</v>
      </c>
      <c r="I2037">
        <v>0</v>
      </c>
    </row>
    <row r="2038" spans="1:9" ht="15" customHeight="1">
      <c r="A2038" s="182" t="s">
        <v>2991</v>
      </c>
      <c r="B2038" t="s">
        <v>2992</v>
      </c>
      <c r="C2038" t="s">
        <v>160</v>
      </c>
      <c r="D2038" s="183">
        <v>-32982526</v>
      </c>
      <c r="E2038" s="183">
        <v>-32982526</v>
      </c>
      <c r="F2038" t="s">
        <v>360</v>
      </c>
      <c r="G2038" s="183">
        <v>-4780</v>
      </c>
      <c r="H2038" t="s">
        <v>270</v>
      </c>
      <c r="I2038">
        <v>0</v>
      </c>
    </row>
    <row r="2039" spans="1:9" ht="15" customHeight="1">
      <c r="A2039" s="182" t="s">
        <v>2993</v>
      </c>
      <c r="B2039" t="s">
        <v>2994</v>
      </c>
      <c r="C2039" s="183">
        <v>-736130236</v>
      </c>
      <c r="D2039" s="183">
        <v>-2791640225</v>
      </c>
      <c r="E2039" s="183">
        <v>-3527770461</v>
      </c>
      <c r="F2039" t="s">
        <v>269</v>
      </c>
      <c r="G2039" s="184">
        <v>-404579.09</v>
      </c>
      <c r="H2039" t="s">
        <v>270</v>
      </c>
      <c r="I2039">
        <v>0</v>
      </c>
    </row>
    <row r="2040" spans="1:9" ht="15" customHeight="1">
      <c r="A2040" s="182" t="s">
        <v>6480</v>
      </c>
      <c r="B2040" t="s">
        <v>6481</v>
      </c>
      <c r="C2040" s="183">
        <v>-736130236</v>
      </c>
      <c r="D2040" t="s">
        <v>160</v>
      </c>
      <c r="E2040" s="183">
        <v>-736130236</v>
      </c>
      <c r="F2040" t="s">
        <v>269</v>
      </c>
      <c r="G2040" t="s">
        <v>160</v>
      </c>
      <c r="H2040" t="s">
        <v>270</v>
      </c>
      <c r="I2040">
        <v>0</v>
      </c>
    </row>
    <row r="2041" spans="1:9" ht="15" customHeight="1">
      <c r="A2041" s="182" t="s">
        <v>6482</v>
      </c>
      <c r="B2041" t="s">
        <v>6483</v>
      </c>
      <c r="C2041" t="s">
        <v>160</v>
      </c>
      <c r="D2041" s="183">
        <v>-65109093</v>
      </c>
      <c r="E2041" s="183">
        <v>-65109093</v>
      </c>
      <c r="F2041" t="s">
        <v>360</v>
      </c>
      <c r="G2041" s="184">
        <v>-9435.9500000000007</v>
      </c>
      <c r="H2041" t="s">
        <v>270</v>
      </c>
      <c r="I2041">
        <v>0</v>
      </c>
    </row>
    <row r="2042" spans="1:9" ht="15" customHeight="1">
      <c r="A2042" s="182" t="s">
        <v>2995</v>
      </c>
      <c r="B2042" t="s">
        <v>2996</v>
      </c>
      <c r="C2042" t="s">
        <v>160</v>
      </c>
      <c r="D2042" s="183">
        <v>-426855226</v>
      </c>
      <c r="E2042" s="183">
        <v>-426855226</v>
      </c>
      <c r="F2042" t="s">
        <v>360</v>
      </c>
      <c r="G2042" s="184">
        <v>-61862.09</v>
      </c>
      <c r="H2042" t="s">
        <v>270</v>
      </c>
      <c r="I2042">
        <v>0</v>
      </c>
    </row>
    <row r="2043" spans="1:9" ht="15" customHeight="1">
      <c r="A2043" s="182" t="s">
        <v>5410</v>
      </c>
      <c r="B2043" t="s">
        <v>5411</v>
      </c>
      <c r="C2043" t="s">
        <v>160</v>
      </c>
      <c r="D2043" s="183">
        <v>-95590329</v>
      </c>
      <c r="E2043" s="183">
        <v>-95590329</v>
      </c>
      <c r="F2043" t="s">
        <v>360</v>
      </c>
      <c r="G2043" s="184">
        <v>-13853.45</v>
      </c>
      <c r="H2043" t="s">
        <v>270</v>
      </c>
      <c r="I2043">
        <v>0</v>
      </c>
    </row>
    <row r="2044" spans="1:9" ht="15" customHeight="1">
      <c r="A2044" s="182" t="s">
        <v>2997</v>
      </c>
      <c r="B2044" t="s">
        <v>2998</v>
      </c>
      <c r="C2044" t="s">
        <v>160</v>
      </c>
      <c r="D2044" s="183">
        <v>-202359457</v>
      </c>
      <c r="E2044" s="183">
        <v>-202359457</v>
      </c>
      <c r="F2044" t="s">
        <v>360</v>
      </c>
      <c r="G2044" s="184">
        <v>-29326.99</v>
      </c>
      <c r="H2044" t="s">
        <v>270</v>
      </c>
      <c r="I2044">
        <v>0</v>
      </c>
    </row>
    <row r="2045" spans="1:9" ht="15" customHeight="1">
      <c r="A2045" s="182" t="s">
        <v>2999</v>
      </c>
      <c r="B2045" t="s">
        <v>3000</v>
      </c>
      <c r="C2045" t="s">
        <v>160</v>
      </c>
      <c r="D2045" s="183">
        <v>-690705220</v>
      </c>
      <c r="E2045" s="183">
        <v>-690705220</v>
      </c>
      <c r="F2045" t="s">
        <v>360</v>
      </c>
      <c r="G2045" s="184">
        <v>-100100.61</v>
      </c>
      <c r="H2045" t="s">
        <v>270</v>
      </c>
      <c r="I2045">
        <v>0</v>
      </c>
    </row>
    <row r="2046" spans="1:9" ht="15" customHeight="1">
      <c r="A2046" s="182" t="s">
        <v>3001</v>
      </c>
      <c r="B2046" t="s">
        <v>3002</v>
      </c>
      <c r="C2046" t="s">
        <v>160</v>
      </c>
      <c r="D2046" s="183">
        <v>-690011000</v>
      </c>
      <c r="E2046" s="183">
        <v>-690011000</v>
      </c>
      <c r="F2046" t="s">
        <v>360</v>
      </c>
      <c r="G2046" s="183">
        <v>-100000</v>
      </c>
      <c r="H2046" t="s">
        <v>270</v>
      </c>
      <c r="I2046">
        <v>0</v>
      </c>
    </row>
    <row r="2047" spans="1:9" ht="15" customHeight="1">
      <c r="A2047" s="182" t="s">
        <v>3003</v>
      </c>
      <c r="B2047" t="s">
        <v>3004</v>
      </c>
      <c r="C2047" t="s">
        <v>160</v>
      </c>
      <c r="D2047" s="183">
        <v>-552008800</v>
      </c>
      <c r="E2047" s="183">
        <v>-552008800</v>
      </c>
      <c r="F2047" t="s">
        <v>360</v>
      </c>
      <c r="G2047" s="183">
        <v>-80000</v>
      </c>
      <c r="H2047" t="s">
        <v>270</v>
      </c>
      <c r="I2047">
        <v>0</v>
      </c>
    </row>
    <row r="2048" spans="1:9" ht="15" customHeight="1">
      <c r="A2048" s="182" t="s">
        <v>5862</v>
      </c>
      <c r="B2048" t="s">
        <v>5863</v>
      </c>
      <c r="C2048" t="s">
        <v>160</v>
      </c>
      <c r="D2048" s="183">
        <v>-69001100</v>
      </c>
      <c r="E2048" s="183">
        <v>-69001100</v>
      </c>
      <c r="F2048" t="s">
        <v>360</v>
      </c>
      <c r="G2048" s="183">
        <v>-10000</v>
      </c>
      <c r="H2048" t="s">
        <v>270</v>
      </c>
      <c r="I2048">
        <v>0</v>
      </c>
    </row>
    <row r="2049" spans="1:9" ht="15" customHeight="1">
      <c r="A2049" s="182" t="s">
        <v>3005</v>
      </c>
      <c r="B2049" t="s">
        <v>3006</v>
      </c>
      <c r="C2049" s="183">
        <v>-165745952</v>
      </c>
      <c r="D2049" t="s">
        <v>160</v>
      </c>
      <c r="E2049" s="183">
        <v>-165745952</v>
      </c>
      <c r="F2049" t="s">
        <v>269</v>
      </c>
      <c r="G2049" t="s">
        <v>160</v>
      </c>
      <c r="H2049" t="s">
        <v>270</v>
      </c>
      <c r="I2049">
        <v>0</v>
      </c>
    </row>
    <row r="2050" spans="1:9" ht="15" customHeight="1">
      <c r="A2050" s="182" t="s">
        <v>3007</v>
      </c>
      <c r="B2050" t="s">
        <v>3008</v>
      </c>
      <c r="C2050" s="183">
        <v>-165745952</v>
      </c>
      <c r="D2050" t="s">
        <v>160</v>
      </c>
      <c r="E2050" s="183">
        <v>-165745952</v>
      </c>
      <c r="F2050" t="s">
        <v>269</v>
      </c>
      <c r="G2050" t="s">
        <v>160</v>
      </c>
      <c r="H2050" t="s">
        <v>270</v>
      </c>
      <c r="I2050">
        <v>0</v>
      </c>
    </row>
    <row r="2051" spans="1:9" ht="15" customHeight="1">
      <c r="A2051" s="182" t="s">
        <v>3009</v>
      </c>
      <c r="B2051" t="s">
        <v>1721</v>
      </c>
      <c r="C2051" s="183">
        <v>-165745952</v>
      </c>
      <c r="D2051" t="s">
        <v>160</v>
      </c>
      <c r="E2051" s="183">
        <v>-165745952</v>
      </c>
      <c r="F2051" t="s">
        <v>269</v>
      </c>
      <c r="G2051" t="s">
        <v>160</v>
      </c>
      <c r="H2051" t="s">
        <v>270</v>
      </c>
      <c r="I2051">
        <v>0</v>
      </c>
    </row>
    <row r="2052" spans="1:9" ht="15" customHeight="1">
      <c r="A2052" s="182" t="s">
        <v>3010</v>
      </c>
      <c r="B2052" t="s">
        <v>3011</v>
      </c>
      <c r="C2052" s="183">
        <v>-165745952</v>
      </c>
      <c r="D2052" t="s">
        <v>160</v>
      </c>
      <c r="E2052" s="183">
        <v>-165745952</v>
      </c>
      <c r="F2052" t="s">
        <v>269</v>
      </c>
      <c r="G2052" t="s">
        <v>160</v>
      </c>
      <c r="H2052" t="s">
        <v>270</v>
      </c>
      <c r="I2052">
        <v>0</v>
      </c>
    </row>
    <row r="2053" spans="1:9" ht="15" customHeight="1">
      <c r="A2053" s="182" t="s">
        <v>3012</v>
      </c>
      <c r="B2053" t="s">
        <v>3013</v>
      </c>
      <c r="C2053" s="183">
        <v>-9079874038</v>
      </c>
      <c r="D2053" s="183">
        <v>-334810725</v>
      </c>
      <c r="E2053" s="183">
        <v>-9414684763</v>
      </c>
      <c r="F2053" t="s">
        <v>269</v>
      </c>
      <c r="G2053" s="184">
        <v>-48522.52</v>
      </c>
      <c r="H2053" t="s">
        <v>270</v>
      </c>
      <c r="I2053">
        <v>0</v>
      </c>
    </row>
    <row r="2054" spans="1:9" ht="15" customHeight="1">
      <c r="A2054" s="182" t="s">
        <v>3014</v>
      </c>
      <c r="B2054" t="s">
        <v>3015</v>
      </c>
      <c r="C2054" s="183">
        <v>-8983763264</v>
      </c>
      <c r="D2054" s="183">
        <v>-334810725</v>
      </c>
      <c r="E2054" s="183">
        <v>-9318573989</v>
      </c>
      <c r="F2054" t="s">
        <v>269</v>
      </c>
      <c r="G2054" s="184">
        <v>-48522.52</v>
      </c>
      <c r="H2054" t="s">
        <v>270</v>
      </c>
      <c r="I2054">
        <v>0</v>
      </c>
    </row>
    <row r="2055" spans="1:9" ht="15" customHeight="1">
      <c r="A2055" s="182" t="s">
        <v>3016</v>
      </c>
      <c r="B2055" t="s">
        <v>3017</v>
      </c>
      <c r="C2055" s="183">
        <v>-5275798786</v>
      </c>
      <c r="D2055" t="s">
        <v>160</v>
      </c>
      <c r="E2055" s="183">
        <v>-5275798786</v>
      </c>
      <c r="F2055" t="s">
        <v>269</v>
      </c>
      <c r="G2055" t="s">
        <v>160</v>
      </c>
      <c r="H2055" t="s">
        <v>270</v>
      </c>
      <c r="I2055">
        <v>0</v>
      </c>
    </row>
    <row r="2056" spans="1:9" ht="15" customHeight="1">
      <c r="A2056" s="182" t="s">
        <v>3018</v>
      </c>
      <c r="B2056" t="s">
        <v>3019</v>
      </c>
      <c r="C2056" s="183">
        <v>-5275798786</v>
      </c>
      <c r="D2056" t="s">
        <v>160</v>
      </c>
      <c r="E2056" s="183">
        <v>-5275798786</v>
      </c>
      <c r="F2056" t="s">
        <v>269</v>
      </c>
      <c r="G2056" t="s">
        <v>160</v>
      </c>
      <c r="H2056" t="s">
        <v>270</v>
      </c>
      <c r="I2056">
        <v>0</v>
      </c>
    </row>
    <row r="2057" spans="1:9" ht="15" customHeight="1">
      <c r="A2057" s="182" t="s">
        <v>3020</v>
      </c>
      <c r="B2057" t="s">
        <v>3021</v>
      </c>
      <c r="C2057" s="183">
        <v>-3707964478</v>
      </c>
      <c r="D2057" s="183">
        <v>-334810725</v>
      </c>
      <c r="E2057" s="183">
        <v>-4042775203</v>
      </c>
      <c r="F2057" t="s">
        <v>269</v>
      </c>
      <c r="G2057" s="184">
        <v>-48522.52</v>
      </c>
      <c r="H2057" t="s">
        <v>270</v>
      </c>
      <c r="I2057">
        <v>0</v>
      </c>
    </row>
    <row r="2058" spans="1:9" ht="15" customHeight="1">
      <c r="A2058" s="182" t="s">
        <v>3022</v>
      </c>
      <c r="B2058" t="s">
        <v>3023</v>
      </c>
      <c r="C2058" s="183">
        <v>-895367722</v>
      </c>
      <c r="D2058" t="s">
        <v>160</v>
      </c>
      <c r="E2058" s="183">
        <v>-895367722</v>
      </c>
      <c r="F2058" t="s">
        <v>269</v>
      </c>
      <c r="G2058" t="s">
        <v>160</v>
      </c>
      <c r="H2058" t="s">
        <v>270</v>
      </c>
      <c r="I2058">
        <v>0</v>
      </c>
    </row>
    <row r="2059" spans="1:9" ht="15" customHeight="1">
      <c r="A2059" s="182" t="s">
        <v>3024</v>
      </c>
      <c r="B2059" t="s">
        <v>3025</v>
      </c>
      <c r="C2059" s="183">
        <v>-116974493</v>
      </c>
      <c r="D2059" t="s">
        <v>160</v>
      </c>
      <c r="E2059" s="183">
        <v>-116974493</v>
      </c>
      <c r="F2059" t="s">
        <v>269</v>
      </c>
      <c r="G2059" t="s">
        <v>160</v>
      </c>
      <c r="H2059" t="s">
        <v>270</v>
      </c>
      <c r="I2059">
        <v>0</v>
      </c>
    </row>
    <row r="2060" spans="1:9" ht="15" customHeight="1">
      <c r="A2060" s="182" t="s">
        <v>5412</v>
      </c>
      <c r="B2060" t="s">
        <v>5413</v>
      </c>
      <c r="C2060" s="183">
        <v>-680505140</v>
      </c>
      <c r="D2060" t="s">
        <v>160</v>
      </c>
      <c r="E2060" s="183">
        <v>-680505140</v>
      </c>
      <c r="F2060" t="s">
        <v>269</v>
      </c>
      <c r="G2060" t="s">
        <v>160</v>
      </c>
      <c r="H2060" t="s">
        <v>270</v>
      </c>
      <c r="I2060">
        <v>0</v>
      </c>
    </row>
    <row r="2061" spans="1:9" ht="15" customHeight="1">
      <c r="A2061" s="182" t="s">
        <v>3026</v>
      </c>
      <c r="B2061" t="s">
        <v>5414</v>
      </c>
      <c r="C2061" s="183">
        <v>-1896462679</v>
      </c>
      <c r="D2061" t="s">
        <v>160</v>
      </c>
      <c r="E2061" s="183">
        <v>-1896462679</v>
      </c>
      <c r="F2061" t="s">
        <v>269</v>
      </c>
      <c r="G2061" t="s">
        <v>160</v>
      </c>
      <c r="H2061" t="s">
        <v>270</v>
      </c>
      <c r="I2061">
        <v>0</v>
      </c>
    </row>
    <row r="2062" spans="1:9" ht="15" customHeight="1">
      <c r="A2062" s="182" t="s">
        <v>3027</v>
      </c>
      <c r="B2062" t="s">
        <v>3028</v>
      </c>
      <c r="C2062" s="183">
        <v>-118654444</v>
      </c>
      <c r="D2062" t="s">
        <v>160</v>
      </c>
      <c r="E2062" s="183">
        <v>-118654444</v>
      </c>
      <c r="F2062" t="s">
        <v>269</v>
      </c>
      <c r="G2062" t="s">
        <v>160</v>
      </c>
      <c r="H2062" t="s">
        <v>270</v>
      </c>
      <c r="I2062">
        <v>0</v>
      </c>
    </row>
    <row r="2063" spans="1:9" ht="15" customHeight="1">
      <c r="A2063" s="182" t="s">
        <v>3029</v>
      </c>
      <c r="B2063" t="s">
        <v>5415</v>
      </c>
      <c r="C2063" t="s">
        <v>160</v>
      </c>
      <c r="D2063" s="183">
        <v>-291750451</v>
      </c>
      <c r="E2063" s="183">
        <v>-291750451</v>
      </c>
      <c r="F2063" t="s">
        <v>360</v>
      </c>
      <c r="G2063" s="183">
        <v>-42282</v>
      </c>
      <c r="H2063" t="s">
        <v>270</v>
      </c>
      <c r="I2063">
        <v>0</v>
      </c>
    </row>
    <row r="2064" spans="1:9" ht="15" customHeight="1">
      <c r="A2064" s="182" t="s">
        <v>5416</v>
      </c>
      <c r="B2064" t="s">
        <v>5417</v>
      </c>
      <c r="C2064" t="s">
        <v>160</v>
      </c>
      <c r="D2064" s="183">
        <v>-43060274</v>
      </c>
      <c r="E2064" s="183">
        <v>-43060274</v>
      </c>
      <c r="F2064" t="s">
        <v>360</v>
      </c>
      <c r="G2064" s="184">
        <v>-6240.52</v>
      </c>
      <c r="H2064" t="s">
        <v>270</v>
      </c>
      <c r="I2064">
        <v>0</v>
      </c>
    </row>
    <row r="2065" spans="1:9" ht="15" customHeight="1">
      <c r="A2065" s="182" t="s">
        <v>3030</v>
      </c>
      <c r="B2065" t="s">
        <v>1783</v>
      </c>
      <c r="C2065" s="183">
        <v>-96110774</v>
      </c>
      <c r="D2065" t="s">
        <v>160</v>
      </c>
      <c r="E2065" s="183">
        <v>-96110774</v>
      </c>
      <c r="F2065" t="s">
        <v>269</v>
      </c>
      <c r="G2065" t="s">
        <v>160</v>
      </c>
      <c r="H2065" t="s">
        <v>270</v>
      </c>
      <c r="I2065">
        <v>0</v>
      </c>
    </row>
    <row r="2066" spans="1:9" ht="15" customHeight="1">
      <c r="A2066" s="182" t="s">
        <v>3031</v>
      </c>
      <c r="B2066" t="s">
        <v>3032</v>
      </c>
      <c r="C2066" s="183">
        <v>-96110774</v>
      </c>
      <c r="D2066" t="s">
        <v>160</v>
      </c>
      <c r="E2066" s="183">
        <v>-96110774</v>
      </c>
      <c r="F2066" t="s">
        <v>269</v>
      </c>
      <c r="G2066" t="s">
        <v>160</v>
      </c>
      <c r="H2066" t="s">
        <v>270</v>
      </c>
      <c r="I2066">
        <v>0</v>
      </c>
    </row>
    <row r="2067" spans="1:9" ht="15" customHeight="1">
      <c r="A2067" s="182" t="s">
        <v>3033</v>
      </c>
      <c r="B2067" t="s">
        <v>1721</v>
      </c>
      <c r="C2067" s="183">
        <v>-96110774</v>
      </c>
      <c r="D2067" t="s">
        <v>160</v>
      </c>
      <c r="E2067" s="183">
        <v>-96110774</v>
      </c>
      <c r="F2067" t="s">
        <v>269</v>
      </c>
      <c r="G2067" t="s">
        <v>160</v>
      </c>
      <c r="H2067" t="s">
        <v>270</v>
      </c>
      <c r="I2067">
        <v>0</v>
      </c>
    </row>
    <row r="2068" spans="1:9" ht="15" customHeight="1">
      <c r="A2068" s="182" t="s">
        <v>3034</v>
      </c>
      <c r="B2068" t="s">
        <v>3035</v>
      </c>
      <c r="C2068" s="183">
        <v>-96110774</v>
      </c>
      <c r="D2068" t="s">
        <v>160</v>
      </c>
      <c r="E2068" s="183">
        <v>-96110774</v>
      </c>
      <c r="F2068" t="s">
        <v>269</v>
      </c>
      <c r="G2068" t="s">
        <v>160</v>
      </c>
      <c r="H2068" t="s">
        <v>270</v>
      </c>
      <c r="I2068">
        <v>0</v>
      </c>
    </row>
    <row r="2069" spans="1:9" ht="15" customHeight="1">
      <c r="A2069" s="182" t="s">
        <v>3036</v>
      </c>
      <c r="B2069" t="s">
        <v>175</v>
      </c>
      <c r="C2069" s="183">
        <v>-850119460598</v>
      </c>
      <c r="D2069" t="s">
        <v>160</v>
      </c>
      <c r="E2069" s="183">
        <v>-850119460598</v>
      </c>
      <c r="F2069" t="s">
        <v>269</v>
      </c>
      <c r="G2069" t="s">
        <v>160</v>
      </c>
      <c r="H2069" t="s">
        <v>270</v>
      </c>
      <c r="I2069">
        <v>0</v>
      </c>
    </row>
    <row r="2070" spans="1:9" ht="15" customHeight="1">
      <c r="A2070" s="182" t="s">
        <v>3037</v>
      </c>
      <c r="B2070" t="s">
        <v>3038</v>
      </c>
      <c r="C2070" s="183">
        <v>-850119460598</v>
      </c>
      <c r="D2070" t="s">
        <v>160</v>
      </c>
      <c r="E2070" s="183">
        <v>-850119460598</v>
      </c>
      <c r="F2070" t="s">
        <v>269</v>
      </c>
      <c r="G2070" t="s">
        <v>160</v>
      </c>
      <c r="H2070" t="s">
        <v>270</v>
      </c>
      <c r="I2070">
        <v>0</v>
      </c>
    </row>
    <row r="2071" spans="1:9" ht="15" customHeight="1">
      <c r="A2071" s="182" t="s">
        <v>3039</v>
      </c>
      <c r="B2071" t="s">
        <v>3040</v>
      </c>
      <c r="C2071" s="183">
        <v>-360000000000</v>
      </c>
      <c r="D2071" t="s">
        <v>160</v>
      </c>
      <c r="E2071" s="183">
        <v>-360000000000</v>
      </c>
      <c r="F2071" t="s">
        <v>269</v>
      </c>
      <c r="G2071" t="s">
        <v>160</v>
      </c>
      <c r="H2071" t="s">
        <v>270</v>
      </c>
      <c r="I2071">
        <v>0</v>
      </c>
    </row>
    <row r="2072" spans="1:9" ht="15" customHeight="1">
      <c r="A2072" s="182" t="s">
        <v>3041</v>
      </c>
      <c r="B2072" t="s">
        <v>3042</v>
      </c>
      <c r="C2072" s="183">
        <v>-360000000000</v>
      </c>
      <c r="D2072" t="s">
        <v>160</v>
      </c>
      <c r="E2072" s="183">
        <v>-360000000000</v>
      </c>
      <c r="F2072" t="s">
        <v>269</v>
      </c>
      <c r="G2072" t="s">
        <v>160</v>
      </c>
      <c r="H2072" t="s">
        <v>270</v>
      </c>
      <c r="I2072">
        <v>0</v>
      </c>
    </row>
    <row r="2073" spans="1:9" ht="15" customHeight="1">
      <c r="A2073" s="182" t="s">
        <v>3043</v>
      </c>
      <c r="B2073" t="s">
        <v>3044</v>
      </c>
      <c r="C2073" s="183">
        <v>-360000000000</v>
      </c>
      <c r="D2073" t="s">
        <v>160</v>
      </c>
      <c r="E2073" s="183">
        <v>-360000000000</v>
      </c>
      <c r="F2073" t="s">
        <v>269</v>
      </c>
      <c r="G2073" t="s">
        <v>160</v>
      </c>
      <c r="H2073" t="s">
        <v>270</v>
      </c>
      <c r="I2073">
        <v>0</v>
      </c>
    </row>
    <row r="2074" spans="1:9" ht="15" customHeight="1">
      <c r="A2074" s="182" t="s">
        <v>3045</v>
      </c>
      <c r="B2074" t="s">
        <v>3046</v>
      </c>
      <c r="C2074" s="183">
        <v>-21124603500</v>
      </c>
      <c r="D2074" t="s">
        <v>160</v>
      </c>
      <c r="E2074" s="183">
        <v>-21124603500</v>
      </c>
      <c r="F2074" t="s">
        <v>269</v>
      </c>
      <c r="G2074" t="s">
        <v>160</v>
      </c>
      <c r="H2074" t="s">
        <v>270</v>
      </c>
      <c r="I2074">
        <v>0</v>
      </c>
    </row>
    <row r="2075" spans="1:9" ht="15" customHeight="1">
      <c r="A2075" s="182" t="s">
        <v>3047</v>
      </c>
      <c r="B2075" t="s">
        <v>3048</v>
      </c>
      <c r="C2075" s="183">
        <v>-21124603500</v>
      </c>
      <c r="D2075" t="s">
        <v>160</v>
      </c>
      <c r="E2075" s="183">
        <v>-21124603500</v>
      </c>
      <c r="F2075" t="s">
        <v>269</v>
      </c>
      <c r="G2075" t="s">
        <v>160</v>
      </c>
      <c r="H2075" t="s">
        <v>270</v>
      </c>
      <c r="I2075">
        <v>0</v>
      </c>
    </row>
    <row r="2076" spans="1:9" ht="15" customHeight="1">
      <c r="A2076" s="182" t="s">
        <v>3049</v>
      </c>
      <c r="B2076" t="s">
        <v>3050</v>
      </c>
      <c r="C2076" s="183">
        <v>-21124603500</v>
      </c>
      <c r="D2076" t="s">
        <v>160</v>
      </c>
      <c r="E2076" s="183">
        <v>-21124603500</v>
      </c>
      <c r="F2076" t="s">
        <v>269</v>
      </c>
      <c r="G2076" t="s">
        <v>160</v>
      </c>
      <c r="H2076" t="s">
        <v>270</v>
      </c>
      <c r="I2076">
        <v>0</v>
      </c>
    </row>
    <row r="2077" spans="1:9" ht="15" customHeight="1">
      <c r="A2077" s="182" t="s">
        <v>3051</v>
      </c>
      <c r="B2077" t="s">
        <v>3052</v>
      </c>
      <c r="C2077" s="183">
        <v>-214716757033</v>
      </c>
      <c r="D2077" t="s">
        <v>160</v>
      </c>
      <c r="E2077" s="183">
        <v>-214716757033</v>
      </c>
      <c r="F2077" t="s">
        <v>269</v>
      </c>
      <c r="G2077" t="s">
        <v>160</v>
      </c>
      <c r="H2077" t="s">
        <v>270</v>
      </c>
      <c r="I2077">
        <v>0</v>
      </c>
    </row>
    <row r="2078" spans="1:9" ht="15" customHeight="1">
      <c r="A2078" s="182" t="s">
        <v>3053</v>
      </c>
      <c r="B2078" t="s">
        <v>3054</v>
      </c>
      <c r="C2078" s="183">
        <v>-214716757033</v>
      </c>
      <c r="D2078" t="s">
        <v>160</v>
      </c>
      <c r="E2078" s="183">
        <v>-214716757033</v>
      </c>
      <c r="F2078" t="s">
        <v>269</v>
      </c>
      <c r="G2078" t="s">
        <v>160</v>
      </c>
      <c r="H2078" t="s">
        <v>270</v>
      </c>
      <c r="I2078">
        <v>0</v>
      </c>
    </row>
    <row r="2079" spans="1:9" ht="15" customHeight="1">
      <c r="A2079" s="182" t="s">
        <v>3055</v>
      </c>
      <c r="B2079" t="s">
        <v>3056</v>
      </c>
      <c r="C2079" s="183">
        <v>-214716757033</v>
      </c>
      <c r="D2079" t="s">
        <v>160</v>
      </c>
      <c r="E2079" s="183">
        <v>-214716757033</v>
      </c>
      <c r="F2079" t="s">
        <v>269</v>
      </c>
      <c r="G2079" t="s">
        <v>160</v>
      </c>
      <c r="H2079" t="s">
        <v>270</v>
      </c>
      <c r="I2079">
        <v>0</v>
      </c>
    </row>
    <row r="2080" spans="1:9" ht="15" customHeight="1">
      <c r="A2080" s="182" t="s">
        <v>3057</v>
      </c>
      <c r="B2080" t="s">
        <v>3058</v>
      </c>
      <c r="C2080" s="183">
        <v>-164159976873</v>
      </c>
      <c r="D2080" t="s">
        <v>160</v>
      </c>
      <c r="E2080" s="183">
        <v>-164159976873</v>
      </c>
      <c r="F2080" t="s">
        <v>269</v>
      </c>
      <c r="G2080" t="s">
        <v>160</v>
      </c>
      <c r="H2080" t="s">
        <v>270</v>
      </c>
      <c r="I2080">
        <v>0</v>
      </c>
    </row>
    <row r="2081" spans="1:9" ht="15" customHeight="1">
      <c r="A2081" s="182" t="s">
        <v>3059</v>
      </c>
      <c r="B2081" t="s">
        <v>3060</v>
      </c>
      <c r="C2081" s="183">
        <v>-164159976873</v>
      </c>
      <c r="D2081" t="s">
        <v>160</v>
      </c>
      <c r="E2081" s="183">
        <v>-164159976873</v>
      </c>
      <c r="F2081" t="s">
        <v>269</v>
      </c>
      <c r="G2081" t="s">
        <v>160</v>
      </c>
      <c r="H2081" t="s">
        <v>270</v>
      </c>
      <c r="I2081">
        <v>0</v>
      </c>
    </row>
    <row r="2082" spans="1:9" ht="15" customHeight="1">
      <c r="A2082" s="182" t="s">
        <v>5864</v>
      </c>
      <c r="B2082" t="s">
        <v>5865</v>
      </c>
      <c r="C2082" s="183">
        <v>-86080985961</v>
      </c>
      <c r="D2082" t="s">
        <v>160</v>
      </c>
      <c r="E2082" s="183">
        <v>-86080985961</v>
      </c>
      <c r="F2082" t="s">
        <v>269</v>
      </c>
      <c r="G2082" t="s">
        <v>160</v>
      </c>
      <c r="H2082" t="s">
        <v>270</v>
      </c>
      <c r="I2082">
        <v>0</v>
      </c>
    </row>
    <row r="2083" spans="1:9" ht="15" customHeight="1">
      <c r="A2083" s="182" t="s">
        <v>6484</v>
      </c>
      <c r="B2083" t="s">
        <v>6485</v>
      </c>
      <c r="C2083" s="183">
        <v>-78078990912</v>
      </c>
      <c r="D2083" t="s">
        <v>160</v>
      </c>
      <c r="E2083" s="183">
        <v>-78078990912</v>
      </c>
      <c r="F2083" t="s">
        <v>269</v>
      </c>
      <c r="G2083" t="s">
        <v>160</v>
      </c>
      <c r="H2083" t="s">
        <v>270</v>
      </c>
      <c r="I2083">
        <v>0</v>
      </c>
    </row>
    <row r="2084" spans="1:9" ht="15" customHeight="1">
      <c r="A2084" s="182" t="s">
        <v>3061</v>
      </c>
      <c r="B2084" t="s">
        <v>3062</v>
      </c>
      <c r="C2084" s="183">
        <v>-90118123192</v>
      </c>
      <c r="D2084" t="s">
        <v>160</v>
      </c>
      <c r="E2084" s="183">
        <v>-90118123192</v>
      </c>
      <c r="F2084" t="s">
        <v>269</v>
      </c>
      <c r="G2084" t="s">
        <v>160</v>
      </c>
      <c r="H2084" t="s">
        <v>270</v>
      </c>
      <c r="I2084">
        <v>0</v>
      </c>
    </row>
    <row r="2085" spans="1:9" ht="15" customHeight="1">
      <c r="A2085" s="182" t="s">
        <v>3063</v>
      </c>
      <c r="B2085" t="s">
        <v>3064</v>
      </c>
      <c r="C2085" s="183">
        <v>-23874661397608</v>
      </c>
      <c r="D2085" t="s">
        <v>160</v>
      </c>
      <c r="E2085" s="183">
        <v>-23874661397608</v>
      </c>
      <c r="F2085" t="s">
        <v>269</v>
      </c>
      <c r="G2085" t="s">
        <v>160</v>
      </c>
      <c r="H2085" t="s">
        <v>270</v>
      </c>
      <c r="I2085">
        <v>0</v>
      </c>
    </row>
    <row r="2086" spans="1:9" ht="15" customHeight="1">
      <c r="A2086" s="182" t="s">
        <v>3065</v>
      </c>
      <c r="B2086" t="s">
        <v>3066</v>
      </c>
      <c r="C2086" s="183">
        <v>23784543274416</v>
      </c>
      <c r="D2086" t="s">
        <v>160</v>
      </c>
      <c r="E2086" s="183">
        <v>23784543274416</v>
      </c>
      <c r="F2086" t="s">
        <v>269</v>
      </c>
      <c r="G2086" t="s">
        <v>160</v>
      </c>
      <c r="H2086" t="s">
        <v>270</v>
      </c>
      <c r="I2086">
        <v>0</v>
      </c>
    </row>
    <row r="2087" spans="1:9" ht="15" customHeight="1">
      <c r="A2087" s="182" t="s">
        <v>3067</v>
      </c>
      <c r="B2087" t="s">
        <v>3068</v>
      </c>
      <c r="C2087" t="s">
        <v>160</v>
      </c>
      <c r="D2087" t="s">
        <v>160</v>
      </c>
      <c r="E2087" t="s">
        <v>160</v>
      </c>
      <c r="F2087" t="s">
        <v>269</v>
      </c>
      <c r="G2087" t="s">
        <v>160</v>
      </c>
      <c r="H2087" t="s">
        <v>270</v>
      </c>
      <c r="I2087">
        <v>0</v>
      </c>
    </row>
    <row r="2088" spans="1:9" ht="15" customHeight="1">
      <c r="A2088" s="182" t="s">
        <v>266</v>
      </c>
      <c r="B2088" t="s">
        <v>3069</v>
      </c>
      <c r="C2088" s="183">
        <v>191869059207</v>
      </c>
      <c r="D2088" s="183">
        <v>154408721338</v>
      </c>
      <c r="E2088" s="183">
        <v>346277780545</v>
      </c>
      <c r="F2088" t="s">
        <v>269</v>
      </c>
      <c r="G2088" s="184">
        <v>22377718.809999999</v>
      </c>
      <c r="H2088" t="s">
        <v>270</v>
      </c>
      <c r="I2088">
        <v>0</v>
      </c>
    </row>
    <row r="2089" spans="1:9" ht="15" customHeight="1">
      <c r="A2089" s="182" t="s">
        <v>3070</v>
      </c>
      <c r="B2089" t="s">
        <v>3071</v>
      </c>
      <c r="C2089" s="183">
        <v>191869059207</v>
      </c>
      <c r="D2089" s="183">
        <v>154408721338</v>
      </c>
      <c r="E2089" s="183">
        <v>346277780545</v>
      </c>
      <c r="F2089" t="s">
        <v>269</v>
      </c>
      <c r="G2089" s="184">
        <v>22377718.809999999</v>
      </c>
      <c r="H2089" t="s">
        <v>270</v>
      </c>
      <c r="I2089">
        <v>0</v>
      </c>
    </row>
    <row r="2090" spans="1:9" ht="15" customHeight="1">
      <c r="A2090" s="182" t="s">
        <v>3072</v>
      </c>
      <c r="B2090" t="s">
        <v>3073</v>
      </c>
      <c r="C2090" s="183">
        <v>18227816344</v>
      </c>
      <c r="D2090" s="183">
        <v>77430841565</v>
      </c>
      <c r="E2090" s="183">
        <v>95658657909</v>
      </c>
      <c r="F2090" t="s">
        <v>269</v>
      </c>
      <c r="G2090" s="184">
        <v>11221682.199999999</v>
      </c>
      <c r="H2090" t="s">
        <v>270</v>
      </c>
      <c r="I2090">
        <v>0</v>
      </c>
    </row>
    <row r="2091" spans="1:9" ht="15" customHeight="1">
      <c r="A2091" s="182" t="s">
        <v>3074</v>
      </c>
      <c r="B2091" t="s">
        <v>1721</v>
      </c>
      <c r="C2091" s="183">
        <v>18227816344</v>
      </c>
      <c r="D2091" s="183">
        <v>77430841565</v>
      </c>
      <c r="E2091" s="183">
        <v>95658657909</v>
      </c>
      <c r="F2091" t="s">
        <v>269</v>
      </c>
      <c r="G2091" s="184">
        <v>11221682.199999999</v>
      </c>
      <c r="H2091" t="s">
        <v>270</v>
      </c>
      <c r="I2091">
        <v>0</v>
      </c>
    </row>
    <row r="2092" spans="1:9" ht="15" customHeight="1">
      <c r="A2092" s="182" t="s">
        <v>3075</v>
      </c>
      <c r="B2092" t="s">
        <v>3076</v>
      </c>
      <c r="C2092" s="183">
        <v>18227816344</v>
      </c>
      <c r="D2092" t="s">
        <v>160</v>
      </c>
      <c r="E2092" s="183">
        <v>18227816344</v>
      </c>
      <c r="F2092" t="s">
        <v>269</v>
      </c>
      <c r="G2092" t="s">
        <v>160</v>
      </c>
      <c r="H2092" t="s">
        <v>270</v>
      </c>
      <c r="I2092">
        <v>0</v>
      </c>
    </row>
    <row r="2093" spans="1:9" ht="15" customHeight="1">
      <c r="A2093" s="182" t="s">
        <v>3077</v>
      </c>
      <c r="B2093" t="s">
        <v>3076</v>
      </c>
      <c r="C2093" t="s">
        <v>160</v>
      </c>
      <c r="D2093" s="183">
        <v>77430841565</v>
      </c>
      <c r="E2093" s="183">
        <v>77430841565</v>
      </c>
      <c r="F2093" t="s">
        <v>360</v>
      </c>
      <c r="G2093" s="184">
        <v>11221682.199999999</v>
      </c>
      <c r="H2093" t="s">
        <v>270</v>
      </c>
      <c r="I2093">
        <v>0</v>
      </c>
    </row>
    <row r="2094" spans="1:9" ht="15" customHeight="1">
      <c r="A2094" s="182" t="s">
        <v>3078</v>
      </c>
      <c r="B2094" t="s">
        <v>3079</v>
      </c>
      <c r="C2094" t="s">
        <v>160</v>
      </c>
      <c r="D2094" s="183">
        <v>74746656132</v>
      </c>
      <c r="E2094" s="183">
        <v>74746656132</v>
      </c>
      <c r="F2094" t="s">
        <v>269</v>
      </c>
      <c r="G2094" s="184">
        <v>10832676.02</v>
      </c>
      <c r="H2094" t="s">
        <v>270</v>
      </c>
      <c r="I2094">
        <v>0</v>
      </c>
    </row>
    <row r="2095" spans="1:9" ht="15" customHeight="1">
      <c r="A2095" s="182" t="s">
        <v>4548</v>
      </c>
      <c r="B2095" t="s">
        <v>4549</v>
      </c>
      <c r="C2095" t="s">
        <v>160</v>
      </c>
      <c r="D2095" s="183">
        <v>74746656132</v>
      </c>
      <c r="E2095" s="183">
        <v>74746656132</v>
      </c>
      <c r="F2095" t="s">
        <v>269</v>
      </c>
      <c r="G2095" s="184">
        <v>10832676.02</v>
      </c>
      <c r="H2095" t="s">
        <v>270</v>
      </c>
      <c r="I2095">
        <v>0</v>
      </c>
    </row>
    <row r="2096" spans="1:9" ht="15" customHeight="1">
      <c r="A2096" s="182" t="s">
        <v>4550</v>
      </c>
      <c r="B2096" t="s">
        <v>4551</v>
      </c>
      <c r="C2096" t="s">
        <v>160</v>
      </c>
      <c r="D2096" s="183">
        <v>74746656132</v>
      </c>
      <c r="E2096" s="183">
        <v>74746656132</v>
      </c>
      <c r="F2096" t="s">
        <v>360</v>
      </c>
      <c r="G2096" s="184">
        <v>10832676.02</v>
      </c>
      <c r="H2096" t="s">
        <v>270</v>
      </c>
      <c r="I2096">
        <v>0</v>
      </c>
    </row>
    <row r="2097" spans="1:9" ht="15" customHeight="1">
      <c r="A2097" s="182" t="s">
        <v>3080</v>
      </c>
      <c r="B2097" t="s">
        <v>3081</v>
      </c>
      <c r="C2097" s="183">
        <v>34562987645</v>
      </c>
      <c r="D2097" s="183">
        <v>2231223641</v>
      </c>
      <c r="E2097" s="183">
        <v>36794211286</v>
      </c>
      <c r="F2097" t="s">
        <v>269</v>
      </c>
      <c r="G2097" s="184">
        <v>323360.59000000003</v>
      </c>
      <c r="H2097" t="s">
        <v>270</v>
      </c>
      <c r="I2097">
        <v>0</v>
      </c>
    </row>
    <row r="2098" spans="1:9" ht="15" customHeight="1">
      <c r="A2098" s="182" t="s">
        <v>3082</v>
      </c>
      <c r="B2098" t="s">
        <v>3083</v>
      </c>
      <c r="C2098" s="183">
        <v>34562987645</v>
      </c>
      <c r="D2098" s="183">
        <v>2231223641</v>
      </c>
      <c r="E2098" s="183">
        <v>36794211286</v>
      </c>
      <c r="F2098" t="s">
        <v>269</v>
      </c>
      <c r="G2098" s="184">
        <v>323360.59000000003</v>
      </c>
      <c r="H2098" t="s">
        <v>270</v>
      </c>
      <c r="I2098">
        <v>0</v>
      </c>
    </row>
    <row r="2099" spans="1:9" ht="15" customHeight="1">
      <c r="A2099" s="182" t="s">
        <v>3086</v>
      </c>
      <c r="B2099" t="s">
        <v>3085</v>
      </c>
      <c r="C2099" s="183">
        <v>34562987645</v>
      </c>
      <c r="D2099" t="s">
        <v>160</v>
      </c>
      <c r="E2099" s="183">
        <v>34562987645</v>
      </c>
      <c r="F2099" t="s">
        <v>269</v>
      </c>
      <c r="G2099" t="s">
        <v>160</v>
      </c>
      <c r="H2099" t="s">
        <v>270</v>
      </c>
      <c r="I2099">
        <v>0</v>
      </c>
    </row>
    <row r="2100" spans="1:9" ht="15" customHeight="1">
      <c r="A2100" s="182" t="s">
        <v>3084</v>
      </c>
      <c r="B2100" t="s">
        <v>3085</v>
      </c>
      <c r="C2100" t="s">
        <v>160</v>
      </c>
      <c r="D2100" s="183">
        <v>2231223641</v>
      </c>
      <c r="E2100" s="183">
        <v>2231223641</v>
      </c>
      <c r="F2100" t="s">
        <v>360</v>
      </c>
      <c r="G2100" s="184">
        <v>323360.59000000003</v>
      </c>
      <c r="H2100" t="s">
        <v>270</v>
      </c>
      <c r="I2100">
        <v>0</v>
      </c>
    </row>
    <row r="2101" spans="1:9" ht="15" customHeight="1">
      <c r="A2101" s="182" t="s">
        <v>3087</v>
      </c>
      <c r="B2101" t="s">
        <v>3088</v>
      </c>
      <c r="C2101" s="183">
        <v>139078255218</v>
      </c>
      <c r="D2101" t="s">
        <v>160</v>
      </c>
      <c r="E2101" s="183">
        <v>139078255218</v>
      </c>
      <c r="F2101" t="s">
        <v>269</v>
      </c>
      <c r="G2101" t="s">
        <v>160</v>
      </c>
      <c r="H2101" t="s">
        <v>270</v>
      </c>
      <c r="I2101">
        <v>0</v>
      </c>
    </row>
    <row r="2102" spans="1:9" ht="15" customHeight="1">
      <c r="A2102" s="182" t="s">
        <v>3089</v>
      </c>
      <c r="B2102" t="s">
        <v>1721</v>
      </c>
      <c r="C2102" s="183">
        <v>139078255218</v>
      </c>
      <c r="D2102" t="s">
        <v>160</v>
      </c>
      <c r="E2102" s="183">
        <v>139078255218</v>
      </c>
      <c r="F2102" t="s">
        <v>269</v>
      </c>
      <c r="G2102" t="s">
        <v>160</v>
      </c>
      <c r="H2102" t="s">
        <v>270</v>
      </c>
      <c r="I2102">
        <v>0</v>
      </c>
    </row>
    <row r="2103" spans="1:9" ht="15" customHeight="1">
      <c r="A2103" s="182" t="s">
        <v>3090</v>
      </c>
      <c r="B2103" t="s">
        <v>3091</v>
      </c>
      <c r="C2103" s="183">
        <v>139078255218</v>
      </c>
      <c r="D2103" t="s">
        <v>160</v>
      </c>
      <c r="E2103" s="183">
        <v>139078255218</v>
      </c>
      <c r="F2103" t="s">
        <v>269</v>
      </c>
      <c r="G2103" t="s">
        <v>160</v>
      </c>
      <c r="H2103" t="s">
        <v>270</v>
      </c>
      <c r="I2103">
        <v>0</v>
      </c>
    </row>
    <row r="2104" spans="1:9" ht="15" customHeight="1">
      <c r="A2104" s="182" t="s">
        <v>3092</v>
      </c>
      <c r="B2104" t="s">
        <v>3093</v>
      </c>
      <c r="C2104" s="183">
        <v>-191869059207</v>
      </c>
      <c r="D2104" s="183">
        <v>-154408721338</v>
      </c>
      <c r="E2104" s="183">
        <v>-346277780545</v>
      </c>
      <c r="F2104" t="s">
        <v>269</v>
      </c>
      <c r="G2104" s="184">
        <v>-22377718.809999999</v>
      </c>
      <c r="H2104" t="s">
        <v>270</v>
      </c>
      <c r="I2104">
        <v>0</v>
      </c>
    </row>
    <row r="2105" spans="1:9" ht="15" customHeight="1">
      <c r="A2105" s="182" t="s">
        <v>3094</v>
      </c>
      <c r="B2105" t="s">
        <v>3095</v>
      </c>
      <c r="C2105" s="183">
        <v>-191869059207</v>
      </c>
      <c r="D2105" s="183">
        <v>-154408721338</v>
      </c>
      <c r="E2105" s="183">
        <v>-346277780545</v>
      </c>
      <c r="F2105" t="s">
        <v>269</v>
      </c>
      <c r="G2105" s="184">
        <v>-22377718.809999999</v>
      </c>
      <c r="H2105" t="s">
        <v>270</v>
      </c>
      <c r="I2105">
        <v>0</v>
      </c>
    </row>
    <row r="2106" spans="1:9" ht="15" customHeight="1">
      <c r="A2106" s="182" t="s">
        <v>3096</v>
      </c>
      <c r="B2106" t="s">
        <v>3097</v>
      </c>
      <c r="C2106" s="183">
        <v>-18227816344</v>
      </c>
      <c r="D2106" s="183">
        <v>-77430841565</v>
      </c>
      <c r="E2106" s="183">
        <v>-95658657909</v>
      </c>
      <c r="F2106" t="s">
        <v>269</v>
      </c>
      <c r="G2106" s="184">
        <v>-11221682.199999999</v>
      </c>
      <c r="H2106" t="s">
        <v>270</v>
      </c>
      <c r="I2106">
        <v>0</v>
      </c>
    </row>
    <row r="2107" spans="1:9" ht="15" customHeight="1">
      <c r="A2107" s="182" t="s">
        <v>3098</v>
      </c>
      <c r="B2107" t="s">
        <v>1721</v>
      </c>
      <c r="C2107" s="183">
        <v>-18227816344</v>
      </c>
      <c r="D2107" s="183">
        <v>-77430841565</v>
      </c>
      <c r="E2107" s="183">
        <v>-95658657909</v>
      </c>
      <c r="F2107" t="s">
        <v>269</v>
      </c>
      <c r="G2107" s="184">
        <v>-11221682.199999999</v>
      </c>
      <c r="H2107" t="s">
        <v>270</v>
      </c>
      <c r="I2107">
        <v>0</v>
      </c>
    </row>
    <row r="2108" spans="1:9" ht="15" customHeight="1">
      <c r="A2108" s="182" t="s">
        <v>3099</v>
      </c>
      <c r="B2108" t="s">
        <v>3100</v>
      </c>
      <c r="C2108" s="183">
        <v>-18227816344</v>
      </c>
      <c r="D2108" t="s">
        <v>160</v>
      </c>
      <c r="E2108" s="183">
        <v>-18227816344</v>
      </c>
      <c r="F2108" t="s">
        <v>269</v>
      </c>
      <c r="G2108" t="s">
        <v>160</v>
      </c>
      <c r="H2108" t="s">
        <v>270</v>
      </c>
      <c r="I2108">
        <v>0</v>
      </c>
    </row>
    <row r="2109" spans="1:9" ht="15" customHeight="1">
      <c r="A2109" s="182" t="s">
        <v>3101</v>
      </c>
      <c r="B2109" t="s">
        <v>3100</v>
      </c>
      <c r="C2109" t="s">
        <v>160</v>
      </c>
      <c r="D2109" s="183">
        <v>-77430841565</v>
      </c>
      <c r="E2109" s="183">
        <v>-77430841565</v>
      </c>
      <c r="F2109" t="s">
        <v>360</v>
      </c>
      <c r="G2109" s="184">
        <v>-11221682.199999999</v>
      </c>
      <c r="H2109" t="s">
        <v>270</v>
      </c>
      <c r="I2109">
        <v>0</v>
      </c>
    </row>
    <row r="2110" spans="1:9" ht="15" customHeight="1">
      <c r="A2110" s="182" t="s">
        <v>3102</v>
      </c>
      <c r="B2110" t="s">
        <v>3103</v>
      </c>
      <c r="C2110" t="s">
        <v>160</v>
      </c>
      <c r="D2110" s="183">
        <v>-74746656132</v>
      </c>
      <c r="E2110" s="183">
        <v>-74746656132</v>
      </c>
      <c r="F2110" t="s">
        <v>269</v>
      </c>
      <c r="G2110" s="184">
        <v>-10832676.02</v>
      </c>
      <c r="H2110" t="s">
        <v>270</v>
      </c>
      <c r="I2110">
        <v>0</v>
      </c>
    </row>
    <row r="2111" spans="1:9" ht="15" customHeight="1">
      <c r="A2111" s="182" t="s">
        <v>4552</v>
      </c>
      <c r="B2111" t="s">
        <v>4553</v>
      </c>
      <c r="C2111" t="s">
        <v>160</v>
      </c>
      <c r="D2111" s="183">
        <v>-74746656132</v>
      </c>
      <c r="E2111" s="183">
        <v>-74746656132</v>
      </c>
      <c r="F2111" t="s">
        <v>269</v>
      </c>
      <c r="G2111" s="184">
        <v>-10832676.02</v>
      </c>
      <c r="H2111" t="s">
        <v>270</v>
      </c>
      <c r="I2111">
        <v>0</v>
      </c>
    </row>
    <row r="2112" spans="1:9" ht="15" customHeight="1">
      <c r="A2112" s="182" t="s">
        <v>4554</v>
      </c>
      <c r="B2112" t="s">
        <v>4555</v>
      </c>
      <c r="C2112" t="s">
        <v>160</v>
      </c>
      <c r="D2112" s="183">
        <v>-74746656132</v>
      </c>
      <c r="E2112" s="183">
        <v>-74746656132</v>
      </c>
      <c r="F2112" t="s">
        <v>360</v>
      </c>
      <c r="G2112" s="184">
        <v>-10832676.02</v>
      </c>
      <c r="H2112" t="s">
        <v>270</v>
      </c>
      <c r="I2112">
        <v>0</v>
      </c>
    </row>
    <row r="2113" spans="1:9" ht="15" customHeight="1">
      <c r="A2113" s="182" t="s">
        <v>3104</v>
      </c>
      <c r="B2113" t="s">
        <v>3105</v>
      </c>
      <c r="C2113" s="183">
        <v>-34562987645</v>
      </c>
      <c r="D2113" s="183">
        <v>-2231223641</v>
      </c>
      <c r="E2113" s="183">
        <v>-36794211286</v>
      </c>
      <c r="F2113" t="s">
        <v>269</v>
      </c>
      <c r="G2113" s="184">
        <v>-323360.59000000003</v>
      </c>
      <c r="H2113" t="s">
        <v>270</v>
      </c>
      <c r="I2113">
        <v>0</v>
      </c>
    </row>
    <row r="2114" spans="1:9" ht="15" customHeight="1">
      <c r="A2114" s="182" t="s">
        <v>3106</v>
      </c>
      <c r="B2114" t="s">
        <v>3107</v>
      </c>
      <c r="C2114" s="183">
        <v>-34562987645</v>
      </c>
      <c r="D2114" s="183">
        <v>-2231223641</v>
      </c>
      <c r="E2114" s="183">
        <v>-36794211286</v>
      </c>
      <c r="F2114" t="s">
        <v>269</v>
      </c>
      <c r="G2114" s="184">
        <v>-323360.59000000003</v>
      </c>
      <c r="H2114" t="s">
        <v>270</v>
      </c>
      <c r="I2114">
        <v>0</v>
      </c>
    </row>
    <row r="2115" spans="1:9" ht="15" customHeight="1">
      <c r="A2115" s="182" t="s">
        <v>3110</v>
      </c>
      <c r="B2115" t="s">
        <v>3109</v>
      </c>
      <c r="C2115" s="183">
        <v>-34562987645</v>
      </c>
      <c r="D2115" t="s">
        <v>160</v>
      </c>
      <c r="E2115" s="183">
        <v>-34562987645</v>
      </c>
      <c r="F2115" t="s">
        <v>269</v>
      </c>
      <c r="G2115" t="s">
        <v>160</v>
      </c>
      <c r="H2115" t="s">
        <v>270</v>
      </c>
      <c r="I2115">
        <v>0</v>
      </c>
    </row>
    <row r="2116" spans="1:9" ht="15" customHeight="1">
      <c r="A2116" s="182" t="s">
        <v>3108</v>
      </c>
      <c r="B2116" t="s">
        <v>3109</v>
      </c>
      <c r="C2116" t="s">
        <v>160</v>
      </c>
      <c r="D2116" s="183">
        <v>-2231223641</v>
      </c>
      <c r="E2116" s="183">
        <v>-2231223641</v>
      </c>
      <c r="F2116" t="s">
        <v>360</v>
      </c>
      <c r="G2116" s="184">
        <v>-323360.59000000003</v>
      </c>
      <c r="H2116" t="s">
        <v>270</v>
      </c>
      <c r="I2116">
        <v>0</v>
      </c>
    </row>
    <row r="2117" spans="1:9" ht="15" customHeight="1">
      <c r="A2117" s="182" t="s">
        <v>3111</v>
      </c>
      <c r="B2117" t="s">
        <v>3112</v>
      </c>
      <c r="C2117" s="183">
        <v>-139078255218</v>
      </c>
      <c r="D2117" t="s">
        <v>160</v>
      </c>
      <c r="E2117" s="183">
        <v>-139078255218</v>
      </c>
      <c r="F2117" t="s">
        <v>269</v>
      </c>
      <c r="G2117" t="s">
        <v>160</v>
      </c>
      <c r="H2117" t="s">
        <v>270</v>
      </c>
      <c r="I2117">
        <v>0</v>
      </c>
    </row>
    <row r="2118" spans="1:9" ht="15" customHeight="1">
      <c r="A2118" s="182" t="s">
        <v>3113</v>
      </c>
      <c r="B2118" t="s">
        <v>3114</v>
      </c>
      <c r="C2118" s="183">
        <v>-139078255218</v>
      </c>
      <c r="D2118" t="s">
        <v>160</v>
      </c>
      <c r="E2118" s="183">
        <v>-139078255218</v>
      </c>
      <c r="F2118" t="s">
        <v>269</v>
      </c>
      <c r="G2118" t="s">
        <v>160</v>
      </c>
      <c r="H2118" t="s">
        <v>270</v>
      </c>
      <c r="I2118">
        <v>0</v>
      </c>
    </row>
    <row r="2119" spans="1:9" ht="15" customHeight="1">
      <c r="A2119" s="182" t="s">
        <v>3115</v>
      </c>
      <c r="B2119" t="s">
        <v>200</v>
      </c>
      <c r="C2119" t="s">
        <v>160</v>
      </c>
      <c r="D2119" t="s">
        <v>160</v>
      </c>
      <c r="E2119" t="s">
        <v>160</v>
      </c>
      <c r="F2119" t="s">
        <v>269</v>
      </c>
      <c r="G2119" t="s">
        <v>160</v>
      </c>
      <c r="H2119" t="s">
        <v>270</v>
      </c>
      <c r="I2119">
        <v>0</v>
      </c>
    </row>
    <row r="2120" spans="1:9" ht="15" customHeight="1">
      <c r="A2120" s="182" t="s">
        <v>267</v>
      </c>
      <c r="B2120" t="s">
        <v>3116</v>
      </c>
      <c r="C2120" s="183">
        <v>2221860101179</v>
      </c>
      <c r="D2120" s="183">
        <v>422443258617</v>
      </c>
      <c r="E2120" s="183">
        <v>2644303359796</v>
      </c>
      <c r="F2120" t="s">
        <v>269</v>
      </c>
      <c r="G2120" s="184">
        <v>61222684.659999996</v>
      </c>
      <c r="H2120" t="s">
        <v>270</v>
      </c>
      <c r="I2120">
        <v>0</v>
      </c>
    </row>
    <row r="2121" spans="1:9" ht="15" customHeight="1">
      <c r="A2121" s="182" t="s">
        <v>3117</v>
      </c>
      <c r="B2121" t="s">
        <v>3118</v>
      </c>
      <c r="C2121" s="183">
        <v>413043065017</v>
      </c>
      <c r="D2121" s="183">
        <v>218430381797</v>
      </c>
      <c r="E2121" s="183">
        <v>631473446814</v>
      </c>
      <c r="F2121" t="s">
        <v>269</v>
      </c>
      <c r="G2121" s="184">
        <v>31656072.41</v>
      </c>
      <c r="H2121" t="s">
        <v>270</v>
      </c>
      <c r="I2121">
        <v>0</v>
      </c>
    </row>
    <row r="2122" spans="1:9" ht="15" customHeight="1">
      <c r="A2122" s="182" t="s">
        <v>3119</v>
      </c>
      <c r="B2122" t="s">
        <v>3120</v>
      </c>
      <c r="C2122" s="183">
        <v>413043065017</v>
      </c>
      <c r="D2122" s="183">
        <v>218430381797</v>
      </c>
      <c r="E2122" s="183">
        <v>631473446814</v>
      </c>
      <c r="F2122" t="s">
        <v>269</v>
      </c>
      <c r="G2122" s="184">
        <v>31656072.41</v>
      </c>
      <c r="H2122" t="s">
        <v>270</v>
      </c>
      <c r="I2122">
        <v>0</v>
      </c>
    </row>
    <row r="2123" spans="1:9" ht="15" customHeight="1">
      <c r="A2123" s="182" t="s">
        <v>5420</v>
      </c>
      <c r="B2123" t="s">
        <v>5421</v>
      </c>
      <c r="C2123" s="183">
        <v>27815265564</v>
      </c>
      <c r="D2123" s="183">
        <v>3229606905</v>
      </c>
      <c r="E2123" s="183">
        <v>31044872469</v>
      </c>
      <c r="F2123" t="s">
        <v>269</v>
      </c>
      <c r="G2123" s="184">
        <v>468051.51</v>
      </c>
      <c r="H2123" t="s">
        <v>270</v>
      </c>
      <c r="I2123">
        <v>0</v>
      </c>
    </row>
    <row r="2124" spans="1:9" ht="15" customHeight="1">
      <c r="A2124" s="182" t="s">
        <v>5422</v>
      </c>
      <c r="B2124" t="s">
        <v>5423</v>
      </c>
      <c r="C2124" s="183">
        <v>27815265564</v>
      </c>
      <c r="D2124" t="s">
        <v>160</v>
      </c>
      <c r="E2124" s="183">
        <v>27815265564</v>
      </c>
      <c r="F2124" t="s">
        <v>269</v>
      </c>
      <c r="G2124" t="s">
        <v>160</v>
      </c>
      <c r="H2124" t="s">
        <v>270</v>
      </c>
      <c r="I2124">
        <v>0</v>
      </c>
    </row>
    <row r="2125" spans="1:9" ht="15" customHeight="1">
      <c r="A2125" s="182" t="s">
        <v>5424</v>
      </c>
      <c r="B2125" t="s">
        <v>5425</v>
      </c>
      <c r="C2125" t="s">
        <v>160</v>
      </c>
      <c r="D2125" s="183">
        <v>3229606905</v>
      </c>
      <c r="E2125" s="183">
        <v>3229606905</v>
      </c>
      <c r="F2125" t="s">
        <v>360</v>
      </c>
      <c r="G2125" s="184">
        <v>468051.51</v>
      </c>
      <c r="H2125" t="s">
        <v>270</v>
      </c>
      <c r="I2125">
        <v>0</v>
      </c>
    </row>
    <row r="2126" spans="1:9" ht="15" customHeight="1">
      <c r="A2126" s="182" t="s">
        <v>5866</v>
      </c>
      <c r="B2126" t="s">
        <v>5867</v>
      </c>
      <c r="C2126" s="183">
        <v>10000000000</v>
      </c>
      <c r="D2126" t="s">
        <v>160</v>
      </c>
      <c r="E2126" s="183">
        <v>10000000000</v>
      </c>
      <c r="F2126" t="s">
        <v>269</v>
      </c>
      <c r="G2126" t="s">
        <v>160</v>
      </c>
      <c r="H2126" t="s">
        <v>270</v>
      </c>
      <c r="I2126">
        <v>0</v>
      </c>
    </row>
    <row r="2127" spans="1:9" ht="15" customHeight="1">
      <c r="A2127" s="182" t="s">
        <v>5868</v>
      </c>
      <c r="B2127" t="s">
        <v>5869</v>
      </c>
      <c r="C2127" s="183">
        <v>10000000000</v>
      </c>
      <c r="D2127" t="s">
        <v>160</v>
      </c>
      <c r="E2127" s="183">
        <v>10000000000</v>
      </c>
      <c r="F2127" t="s">
        <v>269</v>
      </c>
      <c r="G2127" t="s">
        <v>160</v>
      </c>
      <c r="H2127" t="s">
        <v>270</v>
      </c>
      <c r="I2127">
        <v>0</v>
      </c>
    </row>
    <row r="2128" spans="1:9" ht="15" customHeight="1">
      <c r="A2128" s="182" t="s">
        <v>3121</v>
      </c>
      <c r="B2128" t="s">
        <v>5426</v>
      </c>
      <c r="C2128" s="183">
        <v>294645346417</v>
      </c>
      <c r="D2128" s="183">
        <v>146002921292</v>
      </c>
      <c r="E2128" s="183">
        <v>440648267709</v>
      </c>
      <c r="F2128" t="s">
        <v>269</v>
      </c>
      <c r="G2128" s="184">
        <v>21159506.34</v>
      </c>
      <c r="H2128" t="s">
        <v>270</v>
      </c>
      <c r="I2128">
        <v>0</v>
      </c>
    </row>
    <row r="2129" spans="1:9" ht="15" customHeight="1">
      <c r="A2129" s="182" t="s">
        <v>5427</v>
      </c>
      <c r="B2129" t="s">
        <v>5428</v>
      </c>
      <c r="C2129" s="183">
        <v>294645346417</v>
      </c>
      <c r="D2129" t="s">
        <v>160</v>
      </c>
      <c r="E2129" s="183">
        <v>294645346417</v>
      </c>
      <c r="F2129" t="s">
        <v>269</v>
      </c>
      <c r="G2129" t="s">
        <v>160</v>
      </c>
      <c r="H2129" t="s">
        <v>270</v>
      </c>
      <c r="I2129">
        <v>0</v>
      </c>
    </row>
    <row r="2130" spans="1:9" ht="15" customHeight="1">
      <c r="A2130" s="182" t="s">
        <v>5429</v>
      </c>
      <c r="B2130" t="s">
        <v>5430</v>
      </c>
      <c r="C2130" t="s">
        <v>160</v>
      </c>
      <c r="D2130" s="183">
        <v>146002921292</v>
      </c>
      <c r="E2130" s="183">
        <v>146002921292</v>
      </c>
      <c r="F2130" t="s">
        <v>360</v>
      </c>
      <c r="G2130" s="184">
        <v>21159506.34</v>
      </c>
      <c r="H2130" t="s">
        <v>270</v>
      </c>
      <c r="I2130">
        <v>0</v>
      </c>
    </row>
    <row r="2131" spans="1:9" ht="15" customHeight="1">
      <c r="A2131" s="182" t="s">
        <v>5431</v>
      </c>
      <c r="B2131" t="s">
        <v>5432</v>
      </c>
      <c r="C2131" s="183">
        <v>10363302081</v>
      </c>
      <c r="D2131" s="183">
        <v>54282551812</v>
      </c>
      <c r="E2131" s="183">
        <v>64645853893</v>
      </c>
      <c r="F2131" t="s">
        <v>269</v>
      </c>
      <c r="G2131" s="184">
        <v>7866911.0800000001</v>
      </c>
      <c r="H2131" t="s">
        <v>270</v>
      </c>
      <c r="I2131">
        <v>0</v>
      </c>
    </row>
    <row r="2132" spans="1:9" ht="15" customHeight="1">
      <c r="A2132" s="182" t="s">
        <v>5433</v>
      </c>
      <c r="B2132" t="s">
        <v>5434</v>
      </c>
      <c r="C2132" s="183">
        <v>10363302081</v>
      </c>
      <c r="D2132" t="s">
        <v>160</v>
      </c>
      <c r="E2132" s="183">
        <v>10363302081</v>
      </c>
      <c r="F2132" t="s">
        <v>269</v>
      </c>
      <c r="G2132" t="s">
        <v>160</v>
      </c>
      <c r="H2132" t="s">
        <v>270</v>
      </c>
      <c r="I2132">
        <v>0</v>
      </c>
    </row>
    <row r="2133" spans="1:9" ht="15" customHeight="1">
      <c r="A2133" s="182" t="s">
        <v>5435</v>
      </c>
      <c r="B2133" t="s">
        <v>5436</v>
      </c>
      <c r="C2133" t="s">
        <v>160</v>
      </c>
      <c r="D2133" s="183">
        <v>54282551812</v>
      </c>
      <c r="E2133" s="183">
        <v>54282551812</v>
      </c>
      <c r="F2133" t="s">
        <v>360</v>
      </c>
      <c r="G2133" s="184">
        <v>7866911.0800000001</v>
      </c>
      <c r="H2133" t="s">
        <v>270</v>
      </c>
      <c r="I2133">
        <v>0</v>
      </c>
    </row>
    <row r="2134" spans="1:9" ht="15" customHeight="1">
      <c r="A2134" s="182" t="s">
        <v>5437</v>
      </c>
      <c r="B2134" t="s">
        <v>5438</v>
      </c>
      <c r="C2134" s="183">
        <v>13767099472</v>
      </c>
      <c r="D2134" s="183">
        <v>13535279788</v>
      </c>
      <c r="E2134" s="183">
        <v>27302379260</v>
      </c>
      <c r="F2134" t="s">
        <v>269</v>
      </c>
      <c r="G2134" s="184">
        <v>1961603.48</v>
      </c>
      <c r="H2134" t="s">
        <v>270</v>
      </c>
      <c r="I2134">
        <v>0</v>
      </c>
    </row>
    <row r="2135" spans="1:9" ht="15" customHeight="1">
      <c r="A2135" s="182" t="s">
        <v>5870</v>
      </c>
      <c r="B2135" t="s">
        <v>5871</v>
      </c>
      <c r="C2135" s="183">
        <v>13767099472</v>
      </c>
      <c r="D2135" t="s">
        <v>160</v>
      </c>
      <c r="E2135" s="183">
        <v>13767099472</v>
      </c>
      <c r="F2135" t="s">
        <v>269</v>
      </c>
      <c r="G2135" t="s">
        <v>160</v>
      </c>
      <c r="H2135" t="s">
        <v>270</v>
      </c>
      <c r="I2135">
        <v>0</v>
      </c>
    </row>
    <row r="2136" spans="1:9" ht="15" customHeight="1">
      <c r="A2136" s="182" t="s">
        <v>5439</v>
      </c>
      <c r="B2136" t="s">
        <v>5440</v>
      </c>
      <c r="C2136" t="s">
        <v>160</v>
      </c>
      <c r="D2136" s="183">
        <v>13535279788</v>
      </c>
      <c r="E2136" s="183">
        <v>13535279788</v>
      </c>
      <c r="F2136" t="s">
        <v>360</v>
      </c>
      <c r="G2136" s="184">
        <v>1961603.48</v>
      </c>
      <c r="H2136" t="s">
        <v>270</v>
      </c>
      <c r="I2136">
        <v>0</v>
      </c>
    </row>
    <row r="2137" spans="1:9" ht="15" customHeight="1">
      <c r="A2137" s="182" t="s">
        <v>5441</v>
      </c>
      <c r="B2137" t="s">
        <v>5442</v>
      </c>
      <c r="C2137" s="183">
        <v>700000000</v>
      </c>
      <c r="D2137" t="s">
        <v>160</v>
      </c>
      <c r="E2137" s="183">
        <v>700000000</v>
      </c>
      <c r="F2137" t="s">
        <v>269</v>
      </c>
      <c r="G2137" t="s">
        <v>160</v>
      </c>
      <c r="H2137" t="s">
        <v>270</v>
      </c>
      <c r="I2137">
        <v>0</v>
      </c>
    </row>
    <row r="2138" spans="1:9" ht="15" customHeight="1">
      <c r="A2138" s="182" t="s">
        <v>5443</v>
      </c>
      <c r="B2138" t="s">
        <v>5444</v>
      </c>
      <c r="C2138" s="183">
        <v>700000000</v>
      </c>
      <c r="D2138" t="s">
        <v>160</v>
      </c>
      <c r="E2138" s="183">
        <v>700000000</v>
      </c>
      <c r="F2138" t="s">
        <v>269</v>
      </c>
      <c r="G2138" t="s">
        <v>160</v>
      </c>
      <c r="H2138" t="s">
        <v>270</v>
      </c>
      <c r="I2138">
        <v>0</v>
      </c>
    </row>
    <row r="2139" spans="1:9" ht="15" customHeight="1">
      <c r="A2139" s="182" t="s">
        <v>5445</v>
      </c>
      <c r="B2139" t="s">
        <v>5446</v>
      </c>
      <c r="C2139" t="s">
        <v>160</v>
      </c>
      <c r="D2139" s="183">
        <v>1380022000</v>
      </c>
      <c r="E2139" s="183">
        <v>1380022000</v>
      </c>
      <c r="F2139" t="s">
        <v>269</v>
      </c>
      <c r="G2139" s="183">
        <v>200000</v>
      </c>
      <c r="H2139" t="s">
        <v>270</v>
      </c>
      <c r="I2139">
        <v>0</v>
      </c>
    </row>
    <row r="2140" spans="1:9" ht="15" customHeight="1">
      <c r="A2140" s="182" t="s">
        <v>5447</v>
      </c>
      <c r="B2140" t="s">
        <v>5448</v>
      </c>
      <c r="C2140" t="s">
        <v>160</v>
      </c>
      <c r="D2140" s="183">
        <v>1380022000</v>
      </c>
      <c r="E2140" s="183">
        <v>1380022000</v>
      </c>
      <c r="F2140" t="s">
        <v>360</v>
      </c>
      <c r="G2140" s="183">
        <v>200000</v>
      </c>
      <c r="H2140" t="s">
        <v>270</v>
      </c>
      <c r="I2140">
        <v>0</v>
      </c>
    </row>
    <row r="2141" spans="1:9" ht="15" customHeight="1">
      <c r="A2141" s="182" t="s">
        <v>6486</v>
      </c>
      <c r="B2141" t="s">
        <v>6487</v>
      </c>
      <c r="C2141" s="183">
        <v>55752051483</v>
      </c>
      <c r="D2141" t="s">
        <v>160</v>
      </c>
      <c r="E2141" s="183">
        <v>55752051483</v>
      </c>
      <c r="F2141" t="s">
        <v>269</v>
      </c>
      <c r="G2141" t="s">
        <v>160</v>
      </c>
      <c r="H2141" t="s">
        <v>270</v>
      </c>
      <c r="I2141">
        <v>0</v>
      </c>
    </row>
    <row r="2142" spans="1:9" ht="15" customHeight="1">
      <c r="A2142" s="182" t="s">
        <v>6488</v>
      </c>
      <c r="B2142" t="s">
        <v>6489</v>
      </c>
      <c r="C2142" s="183">
        <v>55752051483</v>
      </c>
      <c r="D2142" t="s">
        <v>160</v>
      </c>
      <c r="E2142" s="183">
        <v>55752051483</v>
      </c>
      <c r="F2142" t="s">
        <v>269</v>
      </c>
      <c r="G2142" t="s">
        <v>160</v>
      </c>
      <c r="H2142" t="s">
        <v>270</v>
      </c>
      <c r="I2142">
        <v>0</v>
      </c>
    </row>
    <row r="2143" spans="1:9" ht="15" customHeight="1">
      <c r="A2143" s="182" t="s">
        <v>3122</v>
      </c>
      <c r="B2143" t="s">
        <v>3123</v>
      </c>
      <c r="C2143" s="183">
        <v>215991898</v>
      </c>
      <c r="D2143" t="s">
        <v>160</v>
      </c>
      <c r="E2143" s="183">
        <v>215991898</v>
      </c>
      <c r="F2143" t="s">
        <v>269</v>
      </c>
      <c r="G2143" t="s">
        <v>160</v>
      </c>
      <c r="H2143" t="s">
        <v>270</v>
      </c>
      <c r="I2143">
        <v>0</v>
      </c>
    </row>
    <row r="2144" spans="1:9" ht="15" customHeight="1">
      <c r="A2144" s="182" t="s">
        <v>3124</v>
      </c>
      <c r="B2144" t="s">
        <v>3125</v>
      </c>
      <c r="C2144" s="183">
        <v>215991898</v>
      </c>
      <c r="D2144" t="s">
        <v>160</v>
      </c>
      <c r="E2144" s="183">
        <v>215991898</v>
      </c>
      <c r="F2144" t="s">
        <v>269</v>
      </c>
      <c r="G2144" t="s">
        <v>160</v>
      </c>
      <c r="H2144" t="s">
        <v>270</v>
      </c>
      <c r="I2144">
        <v>0</v>
      </c>
    </row>
    <row r="2145" spans="1:9" ht="15" customHeight="1">
      <c r="A2145" s="182" t="s">
        <v>3126</v>
      </c>
      <c r="B2145" t="s">
        <v>3127</v>
      </c>
      <c r="C2145" s="183">
        <v>215991898</v>
      </c>
      <c r="D2145" t="s">
        <v>160</v>
      </c>
      <c r="E2145" s="183">
        <v>215991898</v>
      </c>
      <c r="F2145" t="s">
        <v>269</v>
      </c>
      <c r="G2145" t="s">
        <v>160</v>
      </c>
      <c r="H2145" t="s">
        <v>270</v>
      </c>
      <c r="I2145">
        <v>0</v>
      </c>
    </row>
    <row r="2146" spans="1:9" ht="15" customHeight="1">
      <c r="A2146" s="182" t="s">
        <v>3128</v>
      </c>
      <c r="B2146" t="s">
        <v>3129</v>
      </c>
      <c r="C2146" s="183">
        <v>215991898</v>
      </c>
      <c r="D2146" t="s">
        <v>160</v>
      </c>
      <c r="E2146" s="183">
        <v>215991898</v>
      </c>
      <c r="F2146" t="s">
        <v>269</v>
      </c>
      <c r="G2146" t="s">
        <v>160</v>
      </c>
      <c r="H2146" t="s">
        <v>270</v>
      </c>
      <c r="I2146">
        <v>0</v>
      </c>
    </row>
    <row r="2147" spans="1:9" ht="15" customHeight="1">
      <c r="A2147" s="182" t="s">
        <v>3130</v>
      </c>
      <c r="B2147" t="s">
        <v>3131</v>
      </c>
      <c r="C2147" t="s">
        <v>160</v>
      </c>
      <c r="D2147" s="183">
        <v>5425659962</v>
      </c>
      <c r="E2147" s="183">
        <v>5425659962</v>
      </c>
      <c r="F2147" t="s">
        <v>269</v>
      </c>
      <c r="G2147" s="183">
        <v>786315</v>
      </c>
      <c r="H2147" t="s">
        <v>270</v>
      </c>
      <c r="I2147">
        <v>0</v>
      </c>
    </row>
    <row r="2148" spans="1:9" ht="15" customHeight="1">
      <c r="A2148" s="182" t="s">
        <v>3132</v>
      </c>
      <c r="B2148" t="s">
        <v>3133</v>
      </c>
      <c r="C2148" t="s">
        <v>160</v>
      </c>
      <c r="D2148" s="183">
        <v>5425659962</v>
      </c>
      <c r="E2148" s="183">
        <v>5425659962</v>
      </c>
      <c r="F2148" t="s">
        <v>269</v>
      </c>
      <c r="G2148" s="183">
        <v>786315</v>
      </c>
      <c r="H2148" t="s">
        <v>270</v>
      </c>
      <c r="I2148">
        <v>0</v>
      </c>
    </row>
    <row r="2149" spans="1:9" ht="15" customHeight="1">
      <c r="A2149" s="182" t="s">
        <v>3134</v>
      </c>
      <c r="B2149" t="s">
        <v>3135</v>
      </c>
      <c r="C2149" t="s">
        <v>160</v>
      </c>
      <c r="D2149" s="183">
        <v>5425659962</v>
      </c>
      <c r="E2149" s="183">
        <v>5425659962</v>
      </c>
      <c r="F2149" t="s">
        <v>269</v>
      </c>
      <c r="G2149" s="183">
        <v>786315</v>
      </c>
      <c r="H2149" t="s">
        <v>270</v>
      </c>
      <c r="I2149">
        <v>0</v>
      </c>
    </row>
    <row r="2150" spans="1:9" ht="15" customHeight="1">
      <c r="A2150" s="182" t="s">
        <v>3136</v>
      </c>
      <c r="B2150" t="s">
        <v>3137</v>
      </c>
      <c r="C2150" t="s">
        <v>160</v>
      </c>
      <c r="D2150" s="183">
        <v>2764644648</v>
      </c>
      <c r="E2150" s="183">
        <v>2764644648</v>
      </c>
      <c r="F2150" t="s">
        <v>360</v>
      </c>
      <c r="G2150" s="184">
        <v>400666.75</v>
      </c>
      <c r="H2150" t="s">
        <v>270</v>
      </c>
      <c r="I2150">
        <v>0</v>
      </c>
    </row>
    <row r="2151" spans="1:9" ht="15" customHeight="1">
      <c r="A2151" s="182" t="s">
        <v>6490</v>
      </c>
      <c r="B2151" t="s">
        <v>6491</v>
      </c>
      <c r="C2151" t="s">
        <v>160</v>
      </c>
      <c r="D2151" s="183">
        <v>2661015314</v>
      </c>
      <c r="E2151" s="183">
        <v>2661015314</v>
      </c>
      <c r="F2151" t="s">
        <v>400</v>
      </c>
      <c r="G2151" s="184">
        <v>385648.25</v>
      </c>
      <c r="H2151" t="s">
        <v>270</v>
      </c>
      <c r="I2151">
        <v>0</v>
      </c>
    </row>
    <row r="2152" spans="1:9" ht="15" customHeight="1">
      <c r="A2152" s="182" t="s">
        <v>3138</v>
      </c>
      <c r="B2152" t="s">
        <v>3139</v>
      </c>
      <c r="C2152" s="183">
        <v>1808601044264</v>
      </c>
      <c r="D2152" s="183">
        <v>198587216858</v>
      </c>
      <c r="E2152" s="183">
        <v>2007188261122</v>
      </c>
      <c r="F2152" t="s">
        <v>269</v>
      </c>
      <c r="G2152" s="184">
        <v>28780297.25</v>
      </c>
      <c r="H2152" t="s">
        <v>270</v>
      </c>
      <c r="I2152">
        <v>0</v>
      </c>
    </row>
    <row r="2153" spans="1:9" ht="15" customHeight="1">
      <c r="A2153" s="182" t="s">
        <v>3140</v>
      </c>
      <c r="B2153" t="s">
        <v>3141</v>
      </c>
      <c r="C2153" s="183">
        <v>569986992525</v>
      </c>
      <c r="D2153" s="183">
        <v>100088903826</v>
      </c>
      <c r="E2153" s="183">
        <v>670075896351</v>
      </c>
      <c r="F2153" t="s">
        <v>269</v>
      </c>
      <c r="G2153" s="184">
        <v>14505406.99</v>
      </c>
      <c r="H2153" t="s">
        <v>270</v>
      </c>
      <c r="I2153">
        <v>0</v>
      </c>
    </row>
    <row r="2154" spans="1:9" ht="15" customHeight="1">
      <c r="A2154" s="182" t="s">
        <v>3142</v>
      </c>
      <c r="B2154" t="s">
        <v>3143</v>
      </c>
      <c r="C2154" s="183">
        <v>158653520754</v>
      </c>
      <c r="D2154" t="s">
        <v>160</v>
      </c>
      <c r="E2154" s="183">
        <v>158653520754</v>
      </c>
      <c r="F2154" t="s">
        <v>269</v>
      </c>
      <c r="G2154" t="s">
        <v>160</v>
      </c>
      <c r="H2154" t="s">
        <v>270</v>
      </c>
      <c r="I2154">
        <v>0</v>
      </c>
    </row>
    <row r="2155" spans="1:9" ht="15" customHeight="1">
      <c r="A2155" s="182" t="s">
        <v>3144</v>
      </c>
      <c r="B2155" t="s">
        <v>3145</v>
      </c>
      <c r="C2155" s="183">
        <v>10261623721</v>
      </c>
      <c r="D2155" t="s">
        <v>160</v>
      </c>
      <c r="E2155" s="183">
        <v>10261623721</v>
      </c>
      <c r="F2155" t="s">
        <v>269</v>
      </c>
      <c r="G2155" t="s">
        <v>160</v>
      </c>
      <c r="H2155" t="s">
        <v>270</v>
      </c>
      <c r="I2155">
        <v>0</v>
      </c>
    </row>
    <row r="2156" spans="1:9" ht="15" customHeight="1">
      <c r="A2156" s="182" t="s">
        <v>3146</v>
      </c>
      <c r="B2156" t="s">
        <v>3147</v>
      </c>
      <c r="C2156" s="183">
        <v>148391897033</v>
      </c>
      <c r="D2156" t="s">
        <v>160</v>
      </c>
      <c r="E2156" s="183">
        <v>148391897033</v>
      </c>
      <c r="F2156" t="s">
        <v>269</v>
      </c>
      <c r="G2156" t="s">
        <v>160</v>
      </c>
      <c r="H2156" t="s">
        <v>270</v>
      </c>
      <c r="I2156">
        <v>0</v>
      </c>
    </row>
    <row r="2157" spans="1:9" ht="15" customHeight="1">
      <c r="A2157" s="182" t="s">
        <v>3148</v>
      </c>
      <c r="B2157" t="s">
        <v>3149</v>
      </c>
      <c r="C2157" s="183">
        <v>411333471771</v>
      </c>
      <c r="D2157" s="183">
        <v>100088903826</v>
      </c>
      <c r="E2157" s="183">
        <v>511422375597</v>
      </c>
      <c r="F2157" t="s">
        <v>269</v>
      </c>
      <c r="G2157" s="184">
        <v>14505406.99</v>
      </c>
      <c r="H2157" t="s">
        <v>270</v>
      </c>
      <c r="I2157">
        <v>0</v>
      </c>
    </row>
    <row r="2158" spans="1:9" ht="15" customHeight="1">
      <c r="A2158" s="182" t="s">
        <v>3150</v>
      </c>
      <c r="B2158" t="s">
        <v>3151</v>
      </c>
      <c r="C2158" s="183">
        <v>411177152414</v>
      </c>
      <c r="D2158" t="s">
        <v>160</v>
      </c>
      <c r="E2158" s="183">
        <v>411177152414</v>
      </c>
      <c r="F2158" t="s">
        <v>269</v>
      </c>
      <c r="G2158" t="s">
        <v>160</v>
      </c>
      <c r="H2158" t="s">
        <v>270</v>
      </c>
      <c r="I2158">
        <v>0</v>
      </c>
    </row>
    <row r="2159" spans="1:9" ht="15" customHeight="1">
      <c r="A2159" s="182" t="s">
        <v>5093</v>
      </c>
      <c r="B2159" t="s">
        <v>5094</v>
      </c>
      <c r="C2159" s="183">
        <v>156319357</v>
      </c>
      <c r="D2159" t="s">
        <v>160</v>
      </c>
      <c r="E2159" s="183">
        <v>156319357</v>
      </c>
      <c r="F2159" t="s">
        <v>269</v>
      </c>
      <c r="G2159" t="s">
        <v>160</v>
      </c>
      <c r="H2159" t="s">
        <v>270</v>
      </c>
      <c r="I2159">
        <v>0</v>
      </c>
    </row>
    <row r="2160" spans="1:9" ht="15" customHeight="1">
      <c r="A2160" s="182" t="s">
        <v>3152</v>
      </c>
      <c r="B2160" t="s">
        <v>3153</v>
      </c>
      <c r="C2160" t="s">
        <v>160</v>
      </c>
      <c r="D2160" s="183">
        <v>99651133316</v>
      </c>
      <c r="E2160" s="183">
        <v>99651133316</v>
      </c>
      <c r="F2160" t="s">
        <v>360</v>
      </c>
      <c r="G2160" s="183">
        <v>14441963</v>
      </c>
      <c r="H2160" t="s">
        <v>270</v>
      </c>
      <c r="I2160">
        <v>0</v>
      </c>
    </row>
    <row r="2161" spans="1:9" ht="15" customHeight="1">
      <c r="A2161" s="182" t="s">
        <v>5095</v>
      </c>
      <c r="B2161" t="s">
        <v>5096</v>
      </c>
      <c r="C2161" t="s">
        <v>160</v>
      </c>
      <c r="D2161" s="183">
        <v>437770510</v>
      </c>
      <c r="E2161" s="183">
        <v>437770510</v>
      </c>
      <c r="F2161" t="s">
        <v>360</v>
      </c>
      <c r="G2161" s="184">
        <v>63443.99</v>
      </c>
      <c r="H2161" t="s">
        <v>270</v>
      </c>
      <c r="I2161">
        <v>0</v>
      </c>
    </row>
    <row r="2162" spans="1:9" ht="15" customHeight="1">
      <c r="A2162" s="182" t="s">
        <v>3154</v>
      </c>
      <c r="B2162" t="s">
        <v>3155</v>
      </c>
      <c r="C2162" s="183">
        <v>11846000000</v>
      </c>
      <c r="D2162" s="183">
        <v>35011158140</v>
      </c>
      <c r="E2162" s="183">
        <v>46857158140</v>
      </c>
      <c r="F2162" t="s">
        <v>269</v>
      </c>
      <c r="G2162" s="183">
        <v>5074000</v>
      </c>
      <c r="H2162" t="s">
        <v>270</v>
      </c>
      <c r="I2162">
        <v>0</v>
      </c>
    </row>
    <row r="2163" spans="1:9" ht="15" customHeight="1">
      <c r="A2163" s="182" t="s">
        <v>3156</v>
      </c>
      <c r="B2163" t="s">
        <v>3157</v>
      </c>
      <c r="C2163" s="183">
        <v>11846000000</v>
      </c>
      <c r="D2163" t="s">
        <v>160</v>
      </c>
      <c r="E2163" s="183">
        <v>11846000000</v>
      </c>
      <c r="F2163" t="s">
        <v>269</v>
      </c>
      <c r="G2163" t="s">
        <v>160</v>
      </c>
      <c r="H2163" t="s">
        <v>270</v>
      </c>
      <c r="I2163">
        <v>0</v>
      </c>
    </row>
    <row r="2164" spans="1:9" ht="15" customHeight="1">
      <c r="A2164" s="182" t="s">
        <v>3158</v>
      </c>
      <c r="B2164" t="s">
        <v>3159</v>
      </c>
      <c r="C2164" t="s">
        <v>160</v>
      </c>
      <c r="D2164" s="183">
        <v>35011158140</v>
      </c>
      <c r="E2164" s="183">
        <v>35011158140</v>
      </c>
      <c r="F2164" t="s">
        <v>360</v>
      </c>
      <c r="G2164" s="183">
        <v>5074000</v>
      </c>
      <c r="H2164" t="s">
        <v>270</v>
      </c>
      <c r="I2164">
        <v>0</v>
      </c>
    </row>
    <row r="2165" spans="1:9" ht="15" customHeight="1">
      <c r="A2165" s="182" t="s">
        <v>6492</v>
      </c>
      <c r="B2165" t="s">
        <v>3161</v>
      </c>
      <c r="C2165" s="183">
        <v>13897023173</v>
      </c>
      <c r="D2165" s="183">
        <v>9202463770</v>
      </c>
      <c r="E2165" s="183">
        <v>23099486943</v>
      </c>
      <c r="F2165" t="s">
        <v>269</v>
      </c>
      <c r="G2165" s="184">
        <v>1333669.1399999999</v>
      </c>
      <c r="H2165" t="s">
        <v>270</v>
      </c>
      <c r="I2165">
        <v>0</v>
      </c>
    </row>
    <row r="2166" spans="1:9" ht="15" customHeight="1">
      <c r="A2166" s="182" t="s">
        <v>6493</v>
      </c>
      <c r="B2166" t="s">
        <v>6494</v>
      </c>
      <c r="C2166" s="183">
        <v>13897023173</v>
      </c>
      <c r="D2166" s="183">
        <v>9202463770</v>
      </c>
      <c r="E2166" s="183">
        <v>23099486943</v>
      </c>
      <c r="F2166" t="s">
        <v>269</v>
      </c>
      <c r="G2166" s="184">
        <v>1333669.1399999999</v>
      </c>
      <c r="H2166" t="s">
        <v>270</v>
      </c>
      <c r="I2166">
        <v>0</v>
      </c>
    </row>
    <row r="2167" spans="1:9" ht="15" customHeight="1">
      <c r="A2167" s="182" t="s">
        <v>6495</v>
      </c>
      <c r="B2167" t="s">
        <v>6496</v>
      </c>
      <c r="C2167" s="183">
        <v>10627892331</v>
      </c>
      <c r="D2167" t="s">
        <v>160</v>
      </c>
      <c r="E2167" s="183">
        <v>10627892331</v>
      </c>
      <c r="F2167" t="s">
        <v>269</v>
      </c>
      <c r="G2167" t="s">
        <v>160</v>
      </c>
      <c r="H2167" t="s">
        <v>270</v>
      </c>
      <c r="I2167">
        <v>0</v>
      </c>
    </row>
    <row r="2168" spans="1:9" ht="15" customHeight="1">
      <c r="A2168" s="182" t="s">
        <v>6497</v>
      </c>
      <c r="B2168" t="s">
        <v>6498</v>
      </c>
      <c r="C2168" s="183">
        <v>1952481644</v>
      </c>
      <c r="D2168" t="s">
        <v>160</v>
      </c>
      <c r="E2168" s="183">
        <v>1952481644</v>
      </c>
      <c r="F2168" t="s">
        <v>269</v>
      </c>
      <c r="G2168" t="s">
        <v>160</v>
      </c>
      <c r="H2168" t="s">
        <v>270</v>
      </c>
      <c r="I2168">
        <v>0</v>
      </c>
    </row>
    <row r="2169" spans="1:9" ht="15" customHeight="1">
      <c r="A2169" s="182" t="s">
        <v>6499</v>
      </c>
      <c r="B2169" t="s">
        <v>6500</v>
      </c>
      <c r="C2169" s="183">
        <v>1233485026</v>
      </c>
      <c r="D2169" t="s">
        <v>160</v>
      </c>
      <c r="E2169" s="183">
        <v>1233485026</v>
      </c>
      <c r="F2169" t="s">
        <v>269</v>
      </c>
      <c r="G2169" t="s">
        <v>160</v>
      </c>
      <c r="H2169" t="s">
        <v>270</v>
      </c>
      <c r="I2169">
        <v>0</v>
      </c>
    </row>
    <row r="2170" spans="1:9" ht="15" customHeight="1">
      <c r="A2170" s="182" t="s">
        <v>6501</v>
      </c>
      <c r="B2170" t="s">
        <v>6502</v>
      </c>
      <c r="C2170" s="183">
        <v>58853174</v>
      </c>
      <c r="D2170" t="s">
        <v>160</v>
      </c>
      <c r="E2170" s="183">
        <v>58853174</v>
      </c>
      <c r="F2170" t="s">
        <v>269</v>
      </c>
      <c r="G2170" t="s">
        <v>160</v>
      </c>
      <c r="H2170" t="s">
        <v>270</v>
      </c>
      <c r="I2170">
        <v>0</v>
      </c>
    </row>
    <row r="2171" spans="1:9" ht="15" customHeight="1">
      <c r="A2171" s="182" t="s">
        <v>6503</v>
      </c>
      <c r="B2171" t="s">
        <v>6504</v>
      </c>
      <c r="C2171" s="183">
        <v>2457933</v>
      </c>
      <c r="D2171" t="s">
        <v>160</v>
      </c>
      <c r="E2171" s="183">
        <v>2457933</v>
      </c>
      <c r="F2171" t="s">
        <v>269</v>
      </c>
      <c r="G2171" t="s">
        <v>160</v>
      </c>
      <c r="H2171" t="s">
        <v>270</v>
      </c>
      <c r="I2171">
        <v>0</v>
      </c>
    </row>
    <row r="2172" spans="1:9" ht="15" customHeight="1">
      <c r="A2172" s="182" t="s">
        <v>6505</v>
      </c>
      <c r="B2172" t="s">
        <v>6506</v>
      </c>
      <c r="C2172" s="183">
        <v>576567</v>
      </c>
      <c r="D2172" t="s">
        <v>160</v>
      </c>
      <c r="E2172" s="183">
        <v>576567</v>
      </c>
      <c r="F2172" t="s">
        <v>269</v>
      </c>
      <c r="G2172" t="s">
        <v>160</v>
      </c>
      <c r="H2172" t="s">
        <v>270</v>
      </c>
      <c r="I2172">
        <v>0</v>
      </c>
    </row>
    <row r="2173" spans="1:9" ht="15" customHeight="1">
      <c r="A2173" s="182" t="s">
        <v>6507</v>
      </c>
      <c r="B2173" t="s">
        <v>6508</v>
      </c>
      <c r="C2173" s="183">
        <v>4508372</v>
      </c>
      <c r="D2173" t="s">
        <v>160</v>
      </c>
      <c r="E2173" s="183">
        <v>4508372</v>
      </c>
      <c r="F2173" t="s">
        <v>269</v>
      </c>
      <c r="G2173" t="s">
        <v>160</v>
      </c>
      <c r="H2173" t="s">
        <v>270</v>
      </c>
      <c r="I2173">
        <v>0</v>
      </c>
    </row>
    <row r="2174" spans="1:9" ht="15" customHeight="1">
      <c r="A2174" s="182" t="s">
        <v>6509</v>
      </c>
      <c r="B2174" t="s">
        <v>6510</v>
      </c>
      <c r="C2174" s="183">
        <v>16768126</v>
      </c>
      <c r="D2174" t="s">
        <v>160</v>
      </c>
      <c r="E2174" s="183">
        <v>16768126</v>
      </c>
      <c r="F2174" t="s">
        <v>269</v>
      </c>
      <c r="G2174" t="s">
        <v>160</v>
      </c>
      <c r="H2174" t="s">
        <v>270</v>
      </c>
      <c r="I2174">
        <v>0</v>
      </c>
    </row>
    <row r="2175" spans="1:9" ht="15" customHeight="1">
      <c r="A2175" s="182" t="s">
        <v>6511</v>
      </c>
      <c r="B2175" t="s">
        <v>6504</v>
      </c>
      <c r="C2175" t="s">
        <v>160</v>
      </c>
      <c r="D2175" s="183">
        <v>6037941</v>
      </c>
      <c r="E2175" s="183">
        <v>6037941</v>
      </c>
      <c r="F2175" t="s">
        <v>360</v>
      </c>
      <c r="G2175">
        <v>875.05</v>
      </c>
      <c r="H2175" t="s">
        <v>270</v>
      </c>
      <c r="I2175">
        <v>0</v>
      </c>
    </row>
    <row r="2176" spans="1:9" ht="15" customHeight="1">
      <c r="A2176" s="182" t="s">
        <v>6512</v>
      </c>
      <c r="B2176" t="s">
        <v>6506</v>
      </c>
      <c r="C2176" t="s">
        <v>160</v>
      </c>
      <c r="D2176" s="183">
        <v>1354975</v>
      </c>
      <c r="E2176" s="183">
        <v>1354975</v>
      </c>
      <c r="F2176" t="s">
        <v>360</v>
      </c>
      <c r="G2176">
        <v>196.37</v>
      </c>
      <c r="H2176" t="s">
        <v>270</v>
      </c>
      <c r="I2176">
        <v>0</v>
      </c>
    </row>
    <row r="2177" spans="1:9" ht="15" customHeight="1">
      <c r="A2177" s="182" t="s">
        <v>6513</v>
      </c>
      <c r="B2177" t="s">
        <v>6514</v>
      </c>
      <c r="C2177" t="s">
        <v>160</v>
      </c>
      <c r="D2177" s="183">
        <v>8911054943</v>
      </c>
      <c r="E2177" s="183">
        <v>8911054943</v>
      </c>
      <c r="F2177" t="s">
        <v>360</v>
      </c>
      <c r="G2177" s="184">
        <v>1291436.6499999999</v>
      </c>
      <c r="H2177" t="s">
        <v>270</v>
      </c>
      <c r="I2177">
        <v>0</v>
      </c>
    </row>
    <row r="2178" spans="1:9" ht="15" customHeight="1">
      <c r="A2178" s="182" t="s">
        <v>6515</v>
      </c>
      <c r="B2178" t="s">
        <v>6516</v>
      </c>
      <c r="C2178" t="s">
        <v>160</v>
      </c>
      <c r="D2178" s="183">
        <v>284015911</v>
      </c>
      <c r="E2178" s="183">
        <v>284015911</v>
      </c>
      <c r="F2178" t="s">
        <v>360</v>
      </c>
      <c r="G2178" s="184">
        <v>41161.07</v>
      </c>
      <c r="H2178" t="s">
        <v>270</v>
      </c>
      <c r="I2178">
        <v>0</v>
      </c>
    </row>
    <row r="2179" spans="1:9" ht="15" customHeight="1">
      <c r="A2179" s="182" t="s">
        <v>5872</v>
      </c>
      <c r="B2179" t="s">
        <v>5873</v>
      </c>
      <c r="C2179" t="s">
        <v>160</v>
      </c>
      <c r="D2179" s="183">
        <v>7115987324</v>
      </c>
      <c r="E2179" s="183">
        <v>7115987324</v>
      </c>
      <c r="F2179" t="s">
        <v>269</v>
      </c>
      <c r="G2179" s="184">
        <v>1031286.07</v>
      </c>
      <c r="H2179" t="s">
        <v>270</v>
      </c>
      <c r="I2179">
        <v>0</v>
      </c>
    </row>
    <row r="2180" spans="1:9" ht="15" customHeight="1">
      <c r="A2180" s="182" t="s">
        <v>5874</v>
      </c>
      <c r="B2180" t="s">
        <v>5875</v>
      </c>
      <c r="C2180" t="s">
        <v>160</v>
      </c>
      <c r="D2180" s="183">
        <v>7115987324</v>
      </c>
      <c r="E2180" s="183">
        <v>7115987324</v>
      </c>
      <c r="F2180" t="s">
        <v>269</v>
      </c>
      <c r="G2180" s="184">
        <v>1031286.07</v>
      </c>
      <c r="H2180" t="s">
        <v>270</v>
      </c>
      <c r="I2180">
        <v>0</v>
      </c>
    </row>
    <row r="2181" spans="1:9" ht="15" customHeight="1">
      <c r="A2181" s="182" t="s">
        <v>5876</v>
      </c>
      <c r="B2181" t="s">
        <v>5877</v>
      </c>
      <c r="C2181" t="s">
        <v>160</v>
      </c>
      <c r="D2181" s="183">
        <v>7115987324</v>
      </c>
      <c r="E2181" s="183">
        <v>7115987324</v>
      </c>
      <c r="F2181" t="s">
        <v>360</v>
      </c>
      <c r="G2181" s="184">
        <v>1031286.07</v>
      </c>
      <c r="H2181" t="s">
        <v>270</v>
      </c>
      <c r="I2181">
        <v>0</v>
      </c>
    </row>
    <row r="2182" spans="1:9" ht="15" customHeight="1">
      <c r="A2182" s="182" t="s">
        <v>3186</v>
      </c>
      <c r="B2182" t="s">
        <v>3187</v>
      </c>
      <c r="C2182" s="183">
        <v>1212871028566</v>
      </c>
      <c r="D2182" s="183">
        <v>47168703798</v>
      </c>
      <c r="E2182" s="183">
        <v>1260039732364</v>
      </c>
      <c r="F2182" t="s">
        <v>269</v>
      </c>
      <c r="G2182" s="184">
        <v>6835935.0499999998</v>
      </c>
      <c r="H2182" t="s">
        <v>270</v>
      </c>
      <c r="I2182">
        <v>0</v>
      </c>
    </row>
    <row r="2183" spans="1:9" ht="15" customHeight="1">
      <c r="A2183" s="182" t="s">
        <v>3188</v>
      </c>
      <c r="B2183" t="s">
        <v>3189</v>
      </c>
      <c r="C2183" s="183">
        <v>1212871028566</v>
      </c>
      <c r="D2183" s="183">
        <v>47168703798</v>
      </c>
      <c r="E2183" s="183">
        <v>1260039732364</v>
      </c>
      <c r="F2183" t="s">
        <v>269</v>
      </c>
      <c r="G2183" s="184">
        <v>6835935.0499999998</v>
      </c>
      <c r="H2183" t="s">
        <v>270</v>
      </c>
      <c r="I2183">
        <v>0</v>
      </c>
    </row>
    <row r="2184" spans="1:9" ht="15" customHeight="1">
      <c r="A2184" s="182" t="s">
        <v>3190</v>
      </c>
      <c r="B2184" t="s">
        <v>3191</v>
      </c>
      <c r="C2184" s="183">
        <v>1212871028566</v>
      </c>
      <c r="D2184" t="s">
        <v>160</v>
      </c>
      <c r="E2184" s="183">
        <v>1212871028566</v>
      </c>
      <c r="F2184" t="s">
        <v>269</v>
      </c>
      <c r="G2184" t="s">
        <v>160</v>
      </c>
      <c r="H2184" t="s">
        <v>270</v>
      </c>
      <c r="I2184">
        <v>0</v>
      </c>
    </row>
    <row r="2185" spans="1:9" ht="15" customHeight="1">
      <c r="A2185" s="182" t="s">
        <v>3192</v>
      </c>
      <c r="B2185" t="s">
        <v>3193</v>
      </c>
      <c r="C2185" t="s">
        <v>160</v>
      </c>
      <c r="D2185" s="183">
        <v>47168703798</v>
      </c>
      <c r="E2185" s="183">
        <v>47168703798</v>
      </c>
      <c r="F2185" t="s">
        <v>360</v>
      </c>
      <c r="G2185" s="184">
        <v>6835935.0499999998</v>
      </c>
      <c r="H2185" t="s">
        <v>270</v>
      </c>
      <c r="I2185">
        <v>0</v>
      </c>
    </row>
    <row r="2186" spans="1:9" ht="15" customHeight="1">
      <c r="A2186" s="182" t="s">
        <v>3194</v>
      </c>
      <c r="B2186" t="s">
        <v>3195</v>
      </c>
      <c r="C2186" s="183">
        <v>-2221860101179</v>
      </c>
      <c r="D2186" s="183">
        <v>-422443258617</v>
      </c>
      <c r="E2186" s="183">
        <v>-2644303359796</v>
      </c>
      <c r="F2186" t="s">
        <v>269</v>
      </c>
      <c r="G2186" s="184">
        <v>-61222684.659999996</v>
      </c>
      <c r="H2186" t="s">
        <v>270</v>
      </c>
      <c r="I2186">
        <v>0</v>
      </c>
    </row>
    <row r="2187" spans="1:9" ht="15" customHeight="1">
      <c r="A2187" s="182" t="s">
        <v>3196</v>
      </c>
      <c r="B2187" t="s">
        <v>3197</v>
      </c>
      <c r="C2187" s="183">
        <v>-413043065017</v>
      </c>
      <c r="D2187" s="183">
        <v>-218430381797</v>
      </c>
      <c r="E2187" s="183">
        <v>-631473446814</v>
      </c>
      <c r="F2187" t="s">
        <v>269</v>
      </c>
      <c r="G2187" s="184">
        <v>-31656072.41</v>
      </c>
      <c r="H2187" t="s">
        <v>270</v>
      </c>
      <c r="I2187">
        <v>0</v>
      </c>
    </row>
    <row r="2188" spans="1:9" ht="15" customHeight="1">
      <c r="A2188" s="182" t="s">
        <v>3198</v>
      </c>
      <c r="B2188" t="s">
        <v>3199</v>
      </c>
      <c r="C2188" s="183">
        <v>-413043065017</v>
      </c>
      <c r="D2188" s="183">
        <v>-218430381797</v>
      </c>
      <c r="E2188" s="183">
        <v>-631473446814</v>
      </c>
      <c r="F2188" t="s">
        <v>269</v>
      </c>
      <c r="G2188" s="184">
        <v>-31656072.41</v>
      </c>
      <c r="H2188" t="s">
        <v>270</v>
      </c>
      <c r="I2188">
        <v>0</v>
      </c>
    </row>
    <row r="2189" spans="1:9" ht="15" customHeight="1">
      <c r="A2189" s="182" t="s">
        <v>3200</v>
      </c>
      <c r="B2189" t="s">
        <v>1721</v>
      </c>
      <c r="C2189" s="183">
        <v>-413043065017</v>
      </c>
      <c r="D2189" s="183">
        <v>-217050359797</v>
      </c>
      <c r="E2189" s="183">
        <v>-630093424814</v>
      </c>
      <c r="F2189" t="s">
        <v>269</v>
      </c>
      <c r="G2189" s="184">
        <v>-31456072.41</v>
      </c>
      <c r="H2189" t="s">
        <v>270</v>
      </c>
      <c r="I2189">
        <v>0</v>
      </c>
    </row>
    <row r="2190" spans="1:9" ht="15" customHeight="1">
      <c r="A2190" s="182" t="s">
        <v>3201</v>
      </c>
      <c r="B2190" t="s">
        <v>3202</v>
      </c>
      <c r="C2190" s="183">
        <v>-700000000</v>
      </c>
      <c r="D2190" t="s">
        <v>160</v>
      </c>
      <c r="E2190" s="183">
        <v>-700000000</v>
      </c>
      <c r="F2190" t="s">
        <v>269</v>
      </c>
      <c r="G2190" t="s">
        <v>160</v>
      </c>
      <c r="H2190" t="s">
        <v>270</v>
      </c>
      <c r="I2190">
        <v>0</v>
      </c>
    </row>
    <row r="2191" spans="1:9" ht="15" customHeight="1">
      <c r="A2191" s="182" t="s">
        <v>5449</v>
      </c>
      <c r="B2191" t="s">
        <v>5450</v>
      </c>
      <c r="C2191" s="183">
        <v>-412343065017</v>
      </c>
      <c r="D2191" t="s">
        <v>160</v>
      </c>
      <c r="E2191" s="183">
        <v>-412343065017</v>
      </c>
      <c r="F2191" t="s">
        <v>269</v>
      </c>
      <c r="G2191" t="s">
        <v>160</v>
      </c>
      <c r="H2191" t="s">
        <v>270</v>
      </c>
      <c r="I2191">
        <v>0</v>
      </c>
    </row>
    <row r="2192" spans="1:9" ht="15" customHeight="1">
      <c r="A2192" s="182" t="s">
        <v>5451</v>
      </c>
      <c r="B2192" t="s">
        <v>5452</v>
      </c>
      <c r="C2192" t="s">
        <v>160</v>
      </c>
      <c r="D2192" s="183">
        <v>-217050359797</v>
      </c>
      <c r="E2192" s="183">
        <v>-217050359797</v>
      </c>
      <c r="F2192" t="s">
        <v>360</v>
      </c>
      <c r="G2192" s="184">
        <v>-31456072.41</v>
      </c>
      <c r="H2192" t="s">
        <v>270</v>
      </c>
      <c r="I2192">
        <v>0</v>
      </c>
    </row>
    <row r="2193" spans="1:9" ht="15" customHeight="1">
      <c r="A2193" s="182" t="s">
        <v>3203</v>
      </c>
      <c r="B2193" t="s">
        <v>3204</v>
      </c>
      <c r="C2193" t="s">
        <v>160</v>
      </c>
      <c r="D2193" s="183">
        <v>-1380022000</v>
      </c>
      <c r="E2193" s="183">
        <v>-1380022000</v>
      </c>
      <c r="F2193" t="s">
        <v>269</v>
      </c>
      <c r="G2193" s="183">
        <v>-200000</v>
      </c>
      <c r="H2193" t="s">
        <v>270</v>
      </c>
      <c r="I2193">
        <v>0</v>
      </c>
    </row>
    <row r="2194" spans="1:9" ht="15" customHeight="1">
      <c r="A2194" s="182" t="s">
        <v>3205</v>
      </c>
      <c r="B2194" t="s">
        <v>3206</v>
      </c>
      <c r="C2194" t="s">
        <v>160</v>
      </c>
      <c r="D2194" s="183">
        <v>-1380022000</v>
      </c>
      <c r="E2194" s="183">
        <v>-1380022000</v>
      </c>
      <c r="F2194" t="s">
        <v>360</v>
      </c>
      <c r="G2194" s="183">
        <v>-200000</v>
      </c>
      <c r="H2194" t="s">
        <v>270</v>
      </c>
      <c r="I2194">
        <v>0</v>
      </c>
    </row>
    <row r="2195" spans="1:9" ht="15" customHeight="1">
      <c r="A2195" s="182" t="s">
        <v>3207</v>
      </c>
      <c r="B2195" t="s">
        <v>3208</v>
      </c>
      <c r="C2195" s="183">
        <v>-215991898</v>
      </c>
      <c r="D2195" t="s">
        <v>160</v>
      </c>
      <c r="E2195" s="183">
        <v>-215991898</v>
      </c>
      <c r="F2195" t="s">
        <v>269</v>
      </c>
      <c r="G2195" t="s">
        <v>160</v>
      </c>
      <c r="H2195" t="s">
        <v>270</v>
      </c>
      <c r="I2195">
        <v>0</v>
      </c>
    </row>
    <row r="2196" spans="1:9" ht="15" customHeight="1">
      <c r="A2196" s="182" t="s">
        <v>3209</v>
      </c>
      <c r="B2196" t="s">
        <v>3210</v>
      </c>
      <c r="C2196" s="183">
        <v>-215991898</v>
      </c>
      <c r="D2196" t="s">
        <v>160</v>
      </c>
      <c r="E2196" s="183">
        <v>-215991898</v>
      </c>
      <c r="F2196" t="s">
        <v>269</v>
      </c>
      <c r="G2196" t="s">
        <v>160</v>
      </c>
      <c r="H2196" t="s">
        <v>270</v>
      </c>
      <c r="I2196">
        <v>0</v>
      </c>
    </row>
    <row r="2197" spans="1:9" ht="15" customHeight="1">
      <c r="A2197" s="182" t="s">
        <v>3211</v>
      </c>
      <c r="B2197" t="s">
        <v>3212</v>
      </c>
      <c r="C2197" s="183">
        <v>-215991898</v>
      </c>
      <c r="D2197" t="s">
        <v>160</v>
      </c>
      <c r="E2197" s="183">
        <v>-215991898</v>
      </c>
      <c r="F2197" t="s">
        <v>269</v>
      </c>
      <c r="G2197" t="s">
        <v>160</v>
      </c>
      <c r="H2197" t="s">
        <v>270</v>
      </c>
      <c r="I2197">
        <v>0</v>
      </c>
    </row>
    <row r="2198" spans="1:9" ht="15" customHeight="1">
      <c r="A2198" s="182" t="s">
        <v>3213</v>
      </c>
      <c r="B2198" t="s">
        <v>3214</v>
      </c>
      <c r="C2198" s="183">
        <v>-215991898</v>
      </c>
      <c r="D2198" t="s">
        <v>160</v>
      </c>
      <c r="E2198" s="183">
        <v>-215991898</v>
      </c>
      <c r="F2198" t="s">
        <v>269</v>
      </c>
      <c r="G2198" t="s">
        <v>160</v>
      </c>
      <c r="H2198" t="s">
        <v>270</v>
      </c>
      <c r="I2198">
        <v>0</v>
      </c>
    </row>
    <row r="2199" spans="1:9" ht="15" customHeight="1">
      <c r="A2199" s="182" t="s">
        <v>3215</v>
      </c>
      <c r="B2199" t="s">
        <v>3216</v>
      </c>
      <c r="C2199" t="s">
        <v>160</v>
      </c>
      <c r="D2199" s="183">
        <v>-5425659962</v>
      </c>
      <c r="E2199" s="183">
        <v>-5425659962</v>
      </c>
      <c r="F2199" t="s">
        <v>269</v>
      </c>
      <c r="G2199" s="183">
        <v>-786315</v>
      </c>
      <c r="H2199" t="s">
        <v>270</v>
      </c>
      <c r="I2199">
        <v>0</v>
      </c>
    </row>
    <row r="2200" spans="1:9" ht="15" customHeight="1">
      <c r="A2200" s="182" t="s">
        <v>3217</v>
      </c>
      <c r="B2200" t="s">
        <v>3218</v>
      </c>
      <c r="C2200" t="s">
        <v>160</v>
      </c>
      <c r="D2200" s="183">
        <v>-5425659962</v>
      </c>
      <c r="E2200" s="183">
        <v>-5425659962</v>
      </c>
      <c r="F2200" t="s">
        <v>269</v>
      </c>
      <c r="G2200" s="183">
        <v>-786315</v>
      </c>
      <c r="H2200" t="s">
        <v>270</v>
      </c>
      <c r="I2200">
        <v>0</v>
      </c>
    </row>
    <row r="2201" spans="1:9" ht="15" customHeight="1">
      <c r="A2201" s="182" t="s">
        <v>3219</v>
      </c>
      <c r="B2201" t="s">
        <v>3220</v>
      </c>
      <c r="C2201" t="s">
        <v>160</v>
      </c>
      <c r="D2201" s="183">
        <v>-5425659962</v>
      </c>
      <c r="E2201" s="183">
        <v>-5425659962</v>
      </c>
      <c r="F2201" t="s">
        <v>269</v>
      </c>
      <c r="G2201" s="183">
        <v>-786315</v>
      </c>
      <c r="H2201" t="s">
        <v>270</v>
      </c>
      <c r="I2201">
        <v>0</v>
      </c>
    </row>
    <row r="2202" spans="1:9" ht="15" customHeight="1">
      <c r="A2202" s="182" t="s">
        <v>3221</v>
      </c>
      <c r="B2202" t="s">
        <v>3222</v>
      </c>
      <c r="C2202" t="s">
        <v>160</v>
      </c>
      <c r="D2202" s="183">
        <v>-2764644648</v>
      </c>
      <c r="E2202" s="183">
        <v>-2764644648</v>
      </c>
      <c r="F2202" t="s">
        <v>360</v>
      </c>
      <c r="G2202" s="184">
        <v>-400666.75</v>
      </c>
      <c r="H2202" t="s">
        <v>270</v>
      </c>
      <c r="I2202">
        <v>0</v>
      </c>
    </row>
    <row r="2203" spans="1:9" ht="15" customHeight="1">
      <c r="A2203" s="182" t="s">
        <v>6517</v>
      </c>
      <c r="B2203" t="s">
        <v>6518</v>
      </c>
      <c r="C2203" t="s">
        <v>160</v>
      </c>
      <c r="D2203" s="183">
        <v>-2661015314</v>
      </c>
      <c r="E2203" s="183">
        <v>-2661015314</v>
      </c>
      <c r="F2203" t="s">
        <v>400</v>
      </c>
      <c r="G2203" s="184">
        <v>-385648.25</v>
      </c>
      <c r="H2203" t="s">
        <v>270</v>
      </c>
      <c r="I2203">
        <v>0</v>
      </c>
    </row>
    <row r="2204" spans="1:9" ht="15" customHeight="1">
      <c r="A2204" s="182" t="s">
        <v>3223</v>
      </c>
      <c r="B2204" t="s">
        <v>3224</v>
      </c>
      <c r="C2204" s="183">
        <v>-1808601044264</v>
      </c>
      <c r="D2204" s="183">
        <v>-198587216858</v>
      </c>
      <c r="E2204" s="183">
        <v>-2007188261122</v>
      </c>
      <c r="F2204" t="s">
        <v>269</v>
      </c>
      <c r="G2204" s="184">
        <v>-28780297.25</v>
      </c>
      <c r="H2204" t="s">
        <v>270</v>
      </c>
      <c r="I2204">
        <v>0</v>
      </c>
    </row>
    <row r="2205" spans="1:9" ht="15" customHeight="1">
      <c r="A2205" s="182" t="s">
        <v>3225</v>
      </c>
      <c r="B2205" t="s">
        <v>3226</v>
      </c>
      <c r="C2205" s="183">
        <v>-11846000000</v>
      </c>
      <c r="D2205" s="183">
        <v>-35011158140</v>
      </c>
      <c r="E2205" s="183">
        <v>-46857158140</v>
      </c>
      <c r="F2205" t="s">
        <v>269</v>
      </c>
      <c r="G2205" s="183">
        <v>-5074000</v>
      </c>
      <c r="H2205" t="s">
        <v>270</v>
      </c>
      <c r="I2205">
        <v>0</v>
      </c>
    </row>
    <row r="2206" spans="1:9" ht="15" customHeight="1">
      <c r="A2206" s="182" t="s">
        <v>3227</v>
      </c>
      <c r="B2206" t="s">
        <v>3228</v>
      </c>
      <c r="C2206" s="183">
        <v>-11846000000</v>
      </c>
      <c r="D2206" t="s">
        <v>160</v>
      </c>
      <c r="E2206" s="183">
        <v>-11846000000</v>
      </c>
      <c r="F2206" t="s">
        <v>269</v>
      </c>
      <c r="G2206" t="s">
        <v>160</v>
      </c>
      <c r="H2206" t="s">
        <v>270</v>
      </c>
      <c r="I2206">
        <v>0</v>
      </c>
    </row>
    <row r="2207" spans="1:9" ht="15" customHeight="1">
      <c r="A2207" s="182" t="s">
        <v>3229</v>
      </c>
      <c r="B2207" t="s">
        <v>3230</v>
      </c>
      <c r="C2207" t="s">
        <v>160</v>
      </c>
      <c r="D2207" s="183">
        <v>-35011158140</v>
      </c>
      <c r="E2207" s="183">
        <v>-35011158140</v>
      </c>
      <c r="F2207" t="s">
        <v>360</v>
      </c>
      <c r="G2207" s="183">
        <v>-5074000</v>
      </c>
      <c r="H2207" t="s">
        <v>270</v>
      </c>
      <c r="I2207">
        <v>0</v>
      </c>
    </row>
    <row r="2208" spans="1:9" ht="15" customHeight="1">
      <c r="A2208" s="182" t="s">
        <v>3235</v>
      </c>
      <c r="B2208" t="s">
        <v>3236</v>
      </c>
      <c r="C2208" s="183">
        <v>-569986992525</v>
      </c>
      <c r="D2208" s="183">
        <v>-100088903826</v>
      </c>
      <c r="E2208" s="183">
        <v>-670075896351</v>
      </c>
      <c r="F2208" t="s">
        <v>269</v>
      </c>
      <c r="G2208" s="184">
        <v>-14505406.99</v>
      </c>
      <c r="H2208" t="s">
        <v>270</v>
      </c>
      <c r="I2208">
        <v>0</v>
      </c>
    </row>
    <row r="2209" spans="1:9" ht="15" customHeight="1">
      <c r="A2209" s="182" t="s">
        <v>3231</v>
      </c>
      <c r="B2209" t="s">
        <v>3232</v>
      </c>
      <c r="C2209" s="183">
        <v>-158653520754</v>
      </c>
      <c r="D2209" t="s">
        <v>160</v>
      </c>
      <c r="E2209" s="183">
        <v>-158653520754</v>
      </c>
      <c r="F2209" t="s">
        <v>269</v>
      </c>
      <c r="G2209" t="s">
        <v>160</v>
      </c>
      <c r="H2209" t="s">
        <v>270</v>
      </c>
      <c r="I2209">
        <v>0</v>
      </c>
    </row>
    <row r="2210" spans="1:9" ht="15" customHeight="1">
      <c r="A2210" s="182" t="s">
        <v>3233</v>
      </c>
      <c r="B2210" t="s">
        <v>3234</v>
      </c>
      <c r="C2210" s="183">
        <v>-158653520754</v>
      </c>
      <c r="D2210" t="s">
        <v>160</v>
      </c>
      <c r="E2210" s="183">
        <v>-158653520754</v>
      </c>
      <c r="F2210" t="s">
        <v>269</v>
      </c>
      <c r="G2210" t="s">
        <v>160</v>
      </c>
      <c r="H2210" t="s">
        <v>270</v>
      </c>
      <c r="I2210">
        <v>0</v>
      </c>
    </row>
    <row r="2211" spans="1:9" ht="15" customHeight="1">
      <c r="A2211" s="182" t="s">
        <v>3237</v>
      </c>
      <c r="B2211" t="s">
        <v>3149</v>
      </c>
      <c r="C2211" s="183">
        <v>-411333471771</v>
      </c>
      <c r="D2211" s="183">
        <v>-100088903826</v>
      </c>
      <c r="E2211" s="183">
        <v>-511422375597</v>
      </c>
      <c r="F2211" t="s">
        <v>269</v>
      </c>
      <c r="G2211" s="184">
        <v>-14505406.99</v>
      </c>
      <c r="H2211" t="s">
        <v>270</v>
      </c>
      <c r="I2211">
        <v>0</v>
      </c>
    </row>
    <row r="2212" spans="1:9" ht="15" customHeight="1">
      <c r="A2212" s="182" t="s">
        <v>3238</v>
      </c>
      <c r="B2212" t="s">
        <v>3151</v>
      </c>
      <c r="C2212" s="183">
        <v>-411177152414</v>
      </c>
      <c r="D2212" t="s">
        <v>160</v>
      </c>
      <c r="E2212" s="183">
        <v>-411177152414</v>
      </c>
      <c r="F2212" t="s">
        <v>269</v>
      </c>
      <c r="G2212" t="s">
        <v>160</v>
      </c>
      <c r="H2212" t="s">
        <v>270</v>
      </c>
      <c r="I2212">
        <v>0</v>
      </c>
    </row>
    <row r="2213" spans="1:9" ht="15" customHeight="1">
      <c r="A2213" s="182" t="s">
        <v>5097</v>
      </c>
      <c r="B2213" t="s">
        <v>5094</v>
      </c>
      <c r="C2213" s="183">
        <v>-156319357</v>
      </c>
      <c r="D2213" t="s">
        <v>160</v>
      </c>
      <c r="E2213" s="183">
        <v>-156319357</v>
      </c>
      <c r="F2213" t="s">
        <v>269</v>
      </c>
      <c r="G2213" t="s">
        <v>160</v>
      </c>
      <c r="H2213" t="s">
        <v>270</v>
      </c>
      <c r="I2213">
        <v>0</v>
      </c>
    </row>
    <row r="2214" spans="1:9" ht="15" customHeight="1">
      <c r="A2214" s="182" t="s">
        <v>3239</v>
      </c>
      <c r="B2214" t="s">
        <v>3153</v>
      </c>
      <c r="C2214" t="s">
        <v>160</v>
      </c>
      <c r="D2214" s="183">
        <v>-99651133316</v>
      </c>
      <c r="E2214" s="183">
        <v>-99651133316</v>
      </c>
      <c r="F2214" t="s">
        <v>360</v>
      </c>
      <c r="G2214" s="183">
        <v>-14441963</v>
      </c>
      <c r="H2214" t="s">
        <v>270</v>
      </c>
      <c r="I2214">
        <v>0</v>
      </c>
    </row>
    <row r="2215" spans="1:9" ht="15" customHeight="1">
      <c r="A2215" s="182" t="s">
        <v>5098</v>
      </c>
      <c r="B2215" t="s">
        <v>5099</v>
      </c>
      <c r="C2215" t="s">
        <v>160</v>
      </c>
      <c r="D2215" s="183">
        <v>-437770510</v>
      </c>
      <c r="E2215" s="183">
        <v>-437770510</v>
      </c>
      <c r="F2215" t="s">
        <v>360</v>
      </c>
      <c r="G2215" s="184">
        <v>-63443.99</v>
      </c>
      <c r="H2215" t="s">
        <v>270</v>
      </c>
      <c r="I2215">
        <v>0</v>
      </c>
    </row>
    <row r="2216" spans="1:9" ht="15" customHeight="1">
      <c r="A2216" s="182" t="s">
        <v>3240</v>
      </c>
      <c r="B2216" t="s">
        <v>3241</v>
      </c>
      <c r="C2216" s="183">
        <v>-13897023173</v>
      </c>
      <c r="D2216" s="183">
        <v>-9202463770</v>
      </c>
      <c r="E2216" s="183">
        <v>-23099486943</v>
      </c>
      <c r="F2216" t="s">
        <v>269</v>
      </c>
      <c r="G2216" s="184">
        <v>-1333669.1399999999</v>
      </c>
      <c r="H2216" t="s">
        <v>270</v>
      </c>
      <c r="I2216">
        <v>0</v>
      </c>
    </row>
    <row r="2217" spans="1:9" ht="15" customHeight="1">
      <c r="A2217" s="182" t="s">
        <v>3242</v>
      </c>
      <c r="B2217" t="s">
        <v>3243</v>
      </c>
      <c r="C2217" s="183">
        <v>-13897023173</v>
      </c>
      <c r="D2217" t="s">
        <v>160</v>
      </c>
      <c r="E2217" s="183">
        <v>-13897023173</v>
      </c>
      <c r="F2217" t="s">
        <v>269</v>
      </c>
      <c r="G2217" t="s">
        <v>160</v>
      </c>
      <c r="H2217" t="s">
        <v>270</v>
      </c>
      <c r="I2217">
        <v>0</v>
      </c>
    </row>
    <row r="2218" spans="1:9" ht="15" customHeight="1">
      <c r="A2218" s="182" t="s">
        <v>3244</v>
      </c>
      <c r="B2218" t="s">
        <v>3243</v>
      </c>
      <c r="C2218" t="s">
        <v>160</v>
      </c>
      <c r="D2218" s="183">
        <v>-9202463770</v>
      </c>
      <c r="E2218" s="183">
        <v>-9202463770</v>
      </c>
      <c r="F2218" t="s">
        <v>360</v>
      </c>
      <c r="G2218" s="184">
        <v>-1333669.1399999999</v>
      </c>
      <c r="H2218" t="s">
        <v>270</v>
      </c>
      <c r="I2218">
        <v>0</v>
      </c>
    </row>
    <row r="2219" spans="1:9" ht="15" customHeight="1">
      <c r="A2219" s="182" t="s">
        <v>5878</v>
      </c>
      <c r="B2219" t="s">
        <v>5873</v>
      </c>
      <c r="C2219" t="s">
        <v>160</v>
      </c>
      <c r="D2219" s="183">
        <v>-7115987324</v>
      </c>
      <c r="E2219" s="183">
        <v>-7115987324</v>
      </c>
      <c r="F2219" t="s">
        <v>269</v>
      </c>
      <c r="G2219" s="184">
        <v>-1031286.07</v>
      </c>
      <c r="H2219" t="s">
        <v>270</v>
      </c>
      <c r="I2219">
        <v>0</v>
      </c>
    </row>
    <row r="2220" spans="1:9" ht="15" customHeight="1">
      <c r="A2220" s="182" t="s">
        <v>5879</v>
      </c>
      <c r="B2220" t="s">
        <v>5880</v>
      </c>
      <c r="C2220" t="s">
        <v>160</v>
      </c>
      <c r="D2220" s="183">
        <v>-7115987324</v>
      </c>
      <c r="E2220" s="183">
        <v>-7115987324</v>
      </c>
      <c r="F2220" t="s">
        <v>269</v>
      </c>
      <c r="G2220" s="184">
        <v>-1031286.07</v>
      </c>
      <c r="H2220" t="s">
        <v>270</v>
      </c>
      <c r="I2220">
        <v>0</v>
      </c>
    </row>
    <row r="2221" spans="1:9" ht="15" customHeight="1">
      <c r="A2221" s="182" t="s">
        <v>5881</v>
      </c>
      <c r="B2221" t="s">
        <v>5882</v>
      </c>
      <c r="C2221" t="s">
        <v>160</v>
      </c>
      <c r="D2221" s="183">
        <v>-7115987324</v>
      </c>
      <c r="E2221" s="183">
        <v>-7115987324</v>
      </c>
      <c r="F2221" t="s">
        <v>360</v>
      </c>
      <c r="G2221" s="184">
        <v>-1031286.07</v>
      </c>
      <c r="H2221" t="s">
        <v>270</v>
      </c>
      <c r="I2221">
        <v>0</v>
      </c>
    </row>
    <row r="2222" spans="1:9" ht="15" customHeight="1">
      <c r="A2222" s="182" t="s">
        <v>3245</v>
      </c>
      <c r="B2222" t="s">
        <v>3187</v>
      </c>
      <c r="C2222" s="183">
        <v>-1212871028566</v>
      </c>
      <c r="D2222" s="183">
        <v>-47168703798</v>
      </c>
      <c r="E2222" s="183">
        <v>-1260039732364</v>
      </c>
      <c r="F2222" t="s">
        <v>269</v>
      </c>
      <c r="G2222" s="184">
        <v>-6835935.0499999998</v>
      </c>
      <c r="H2222" t="s">
        <v>270</v>
      </c>
      <c r="I2222">
        <v>0</v>
      </c>
    </row>
    <row r="2223" spans="1:9" ht="15" customHeight="1">
      <c r="A2223" s="182" t="s">
        <v>3246</v>
      </c>
      <c r="B2223" t="s">
        <v>3189</v>
      </c>
      <c r="C2223" s="183">
        <v>-1212871028566</v>
      </c>
      <c r="D2223" s="183">
        <v>-47168703798</v>
      </c>
      <c r="E2223" s="183">
        <v>-1260039732364</v>
      </c>
      <c r="F2223" t="s">
        <v>269</v>
      </c>
      <c r="G2223" s="184">
        <v>-6835935.0499999998</v>
      </c>
      <c r="H2223" t="s">
        <v>270</v>
      </c>
      <c r="I2223">
        <v>0</v>
      </c>
    </row>
    <row r="2224" spans="1:9" ht="15" customHeight="1">
      <c r="A2224" s="182" t="s">
        <v>3249</v>
      </c>
      <c r="B2224" t="s">
        <v>3250</v>
      </c>
      <c r="C2224" s="183">
        <v>-1212871028566</v>
      </c>
      <c r="D2224" t="s">
        <v>160</v>
      </c>
      <c r="E2224" s="183">
        <v>-1212871028566</v>
      </c>
      <c r="F2224" t="s">
        <v>269</v>
      </c>
      <c r="G2224" t="s">
        <v>160</v>
      </c>
      <c r="H2224" t="s">
        <v>270</v>
      </c>
      <c r="I2224">
        <v>0</v>
      </c>
    </row>
    <row r="2225" spans="1:9" ht="15" customHeight="1">
      <c r="A2225" s="182" t="s">
        <v>3247</v>
      </c>
      <c r="B2225" t="s">
        <v>3248</v>
      </c>
      <c r="C2225" t="s">
        <v>160</v>
      </c>
      <c r="D2225" s="183">
        <v>-47168703798</v>
      </c>
      <c r="E2225" s="183">
        <v>-47168703798</v>
      </c>
      <c r="F2225" t="s">
        <v>360</v>
      </c>
      <c r="G2225" s="184">
        <v>-6835935.0499999998</v>
      </c>
      <c r="H2225" t="s">
        <v>270</v>
      </c>
      <c r="I2225">
        <v>0</v>
      </c>
    </row>
    <row r="2226" spans="1:9" ht="15" customHeight="1">
      <c r="A2226" s="182" t="s">
        <v>3251</v>
      </c>
      <c r="B2226" t="s">
        <v>3252</v>
      </c>
      <c r="C2226" s="183">
        <v>-1314842005004</v>
      </c>
      <c r="D2226" s="183">
        <v>-73140683476</v>
      </c>
      <c r="E2226" s="183">
        <v>-1387982688480</v>
      </c>
      <c r="F2226" t="s">
        <v>269</v>
      </c>
      <c r="G2226" s="184">
        <v>-10807156.58</v>
      </c>
      <c r="H2226" t="s">
        <v>270</v>
      </c>
      <c r="I2226">
        <v>0</v>
      </c>
    </row>
    <row r="2227" spans="1:9" ht="15" customHeight="1">
      <c r="A2227" s="182" t="s">
        <v>3253</v>
      </c>
      <c r="B2227" t="s">
        <v>3254</v>
      </c>
      <c r="C2227" s="183">
        <v>-1120341320558</v>
      </c>
      <c r="D2227" s="183">
        <v>-59969483214</v>
      </c>
      <c r="E2227" s="183">
        <v>-1180310803772</v>
      </c>
      <c r="F2227" t="s">
        <v>269</v>
      </c>
      <c r="G2227" s="184">
        <v>-8863748.4399999995</v>
      </c>
      <c r="H2227" t="s">
        <v>270</v>
      </c>
      <c r="I2227">
        <v>0</v>
      </c>
    </row>
    <row r="2228" spans="1:9" ht="15" customHeight="1">
      <c r="A2228" s="182" t="s">
        <v>3255</v>
      </c>
      <c r="B2228" t="s">
        <v>3256</v>
      </c>
      <c r="C2228" s="183">
        <v>-18655502266</v>
      </c>
      <c r="D2228" s="183">
        <v>-2401464820</v>
      </c>
      <c r="E2228" s="183">
        <v>-21056967086</v>
      </c>
      <c r="F2228" t="s">
        <v>269</v>
      </c>
      <c r="G2228" s="184">
        <v>-356889.11</v>
      </c>
      <c r="H2228" t="s">
        <v>270</v>
      </c>
      <c r="I2228">
        <v>0</v>
      </c>
    </row>
    <row r="2229" spans="1:9" ht="15" customHeight="1">
      <c r="A2229" s="182" t="s">
        <v>3257</v>
      </c>
      <c r="B2229" t="s">
        <v>3258</v>
      </c>
      <c r="C2229" s="183">
        <v>-18441539218</v>
      </c>
      <c r="D2229" s="183">
        <v>-2401464820</v>
      </c>
      <c r="E2229" s="183">
        <v>-20843004038</v>
      </c>
      <c r="F2229" t="s">
        <v>269</v>
      </c>
      <c r="G2229" s="184">
        <v>-356889.11</v>
      </c>
      <c r="H2229" t="s">
        <v>270</v>
      </c>
      <c r="I2229">
        <v>0</v>
      </c>
    </row>
    <row r="2230" spans="1:9" ht="15" customHeight="1">
      <c r="A2230" s="182" t="s">
        <v>3259</v>
      </c>
      <c r="B2230" t="s">
        <v>3260</v>
      </c>
      <c r="C2230" s="183">
        <v>-18441539218</v>
      </c>
      <c r="D2230" s="183">
        <v>-2401464820</v>
      </c>
      <c r="E2230" s="183">
        <v>-20843004038</v>
      </c>
      <c r="F2230" t="s">
        <v>269</v>
      </c>
      <c r="G2230" s="184">
        <v>-356889.11</v>
      </c>
      <c r="H2230" t="s">
        <v>270</v>
      </c>
      <c r="I2230">
        <v>0</v>
      </c>
    </row>
    <row r="2231" spans="1:9" ht="15" customHeight="1">
      <c r="A2231" s="182" t="s">
        <v>3261</v>
      </c>
      <c r="B2231" t="s">
        <v>3262</v>
      </c>
      <c r="C2231" s="183">
        <v>-3973706289</v>
      </c>
      <c r="D2231" t="s">
        <v>160</v>
      </c>
      <c r="E2231" s="183">
        <v>-3973706289</v>
      </c>
      <c r="F2231" t="s">
        <v>269</v>
      </c>
      <c r="G2231" t="s">
        <v>160</v>
      </c>
      <c r="H2231" t="s">
        <v>270</v>
      </c>
      <c r="I2231">
        <v>0</v>
      </c>
    </row>
    <row r="2232" spans="1:9" ht="15" customHeight="1">
      <c r="A2232" s="182" t="s">
        <v>3263</v>
      </c>
      <c r="B2232" t="s">
        <v>3264</v>
      </c>
      <c r="C2232" s="183">
        <v>-3476089</v>
      </c>
      <c r="D2232" t="s">
        <v>160</v>
      </c>
      <c r="E2232" s="183">
        <v>-3476089</v>
      </c>
      <c r="F2232" t="s">
        <v>269</v>
      </c>
      <c r="G2232" t="s">
        <v>160</v>
      </c>
      <c r="H2232" t="s">
        <v>270</v>
      </c>
      <c r="I2232">
        <v>0</v>
      </c>
    </row>
    <row r="2233" spans="1:9" ht="15" customHeight="1">
      <c r="A2233" s="182" t="s">
        <v>3265</v>
      </c>
      <c r="B2233" t="s">
        <v>3266</v>
      </c>
      <c r="C2233" s="183">
        <v>-1642889481</v>
      </c>
      <c r="D2233" t="s">
        <v>160</v>
      </c>
      <c r="E2233" s="183">
        <v>-1642889481</v>
      </c>
      <c r="F2233" t="s">
        <v>269</v>
      </c>
      <c r="G2233" t="s">
        <v>160</v>
      </c>
      <c r="H2233" t="s">
        <v>270</v>
      </c>
      <c r="I2233">
        <v>0</v>
      </c>
    </row>
    <row r="2234" spans="1:9" ht="15" customHeight="1">
      <c r="A2234" s="182" t="s">
        <v>3267</v>
      </c>
      <c r="B2234" t="s">
        <v>5100</v>
      </c>
      <c r="C2234" s="183">
        <v>-7103866154</v>
      </c>
      <c r="D2234" t="s">
        <v>160</v>
      </c>
      <c r="E2234" s="183">
        <v>-7103866154</v>
      </c>
      <c r="F2234" t="s">
        <v>269</v>
      </c>
      <c r="G2234" t="s">
        <v>160</v>
      </c>
      <c r="H2234" t="s">
        <v>270</v>
      </c>
      <c r="I2234">
        <v>0</v>
      </c>
    </row>
    <row r="2235" spans="1:9" ht="15" customHeight="1">
      <c r="A2235" s="182" t="s">
        <v>5453</v>
      </c>
      <c r="B2235" t="s">
        <v>5454</v>
      </c>
      <c r="C2235" s="183">
        <v>-2004055573</v>
      </c>
      <c r="D2235" t="s">
        <v>160</v>
      </c>
      <c r="E2235" s="183">
        <v>-2004055573</v>
      </c>
      <c r="F2235" t="s">
        <v>269</v>
      </c>
      <c r="G2235" t="s">
        <v>160</v>
      </c>
      <c r="H2235" t="s">
        <v>270</v>
      </c>
      <c r="I2235">
        <v>0</v>
      </c>
    </row>
    <row r="2236" spans="1:9" ht="15" customHeight="1">
      <c r="A2236" s="182" t="s">
        <v>6519</v>
      </c>
      <c r="B2236" t="s">
        <v>6520</v>
      </c>
      <c r="C2236" s="183">
        <v>-3713545632</v>
      </c>
      <c r="D2236" t="s">
        <v>160</v>
      </c>
      <c r="E2236" s="183">
        <v>-3713545632</v>
      </c>
      <c r="F2236" t="s">
        <v>269</v>
      </c>
      <c r="G2236" t="s">
        <v>160</v>
      </c>
      <c r="H2236" t="s">
        <v>270</v>
      </c>
      <c r="I2236">
        <v>0</v>
      </c>
    </row>
    <row r="2237" spans="1:9" ht="15" customHeight="1">
      <c r="A2237" s="182" t="s">
        <v>3268</v>
      </c>
      <c r="B2237" t="s">
        <v>3269</v>
      </c>
      <c r="C2237" t="s">
        <v>160</v>
      </c>
      <c r="D2237" s="183">
        <v>-442748901</v>
      </c>
      <c r="E2237" s="183">
        <v>-442748901</v>
      </c>
      <c r="F2237" t="s">
        <v>360</v>
      </c>
      <c r="G2237" s="184">
        <v>-67043.05</v>
      </c>
      <c r="H2237" t="s">
        <v>270</v>
      </c>
      <c r="I2237">
        <v>0</v>
      </c>
    </row>
    <row r="2238" spans="1:9" ht="15" customHeight="1">
      <c r="A2238" s="182" t="s">
        <v>3270</v>
      </c>
      <c r="B2238" t="s">
        <v>3264</v>
      </c>
      <c r="C2238" t="s">
        <v>160</v>
      </c>
      <c r="D2238" s="183">
        <v>-168165</v>
      </c>
      <c r="E2238" s="183">
        <v>-168165</v>
      </c>
      <c r="F2238" t="s">
        <v>360</v>
      </c>
      <c r="G2238">
        <v>-24.73</v>
      </c>
      <c r="H2238" t="s">
        <v>270</v>
      </c>
      <c r="I2238">
        <v>0</v>
      </c>
    </row>
    <row r="2239" spans="1:9" ht="15" customHeight="1">
      <c r="A2239" s="182" t="s">
        <v>3271</v>
      </c>
      <c r="B2239" t="s">
        <v>3266</v>
      </c>
      <c r="C2239" t="s">
        <v>160</v>
      </c>
      <c r="D2239" s="183">
        <v>-809519090</v>
      </c>
      <c r="E2239" s="183">
        <v>-809519090</v>
      </c>
      <c r="F2239" t="s">
        <v>360</v>
      </c>
      <c r="G2239" s="184">
        <v>-119967.22</v>
      </c>
      <c r="H2239" t="s">
        <v>270</v>
      </c>
      <c r="I2239">
        <v>0</v>
      </c>
    </row>
    <row r="2240" spans="1:9" ht="15" customHeight="1">
      <c r="A2240" s="182" t="s">
        <v>3272</v>
      </c>
      <c r="B2240" t="s">
        <v>5101</v>
      </c>
      <c r="C2240" t="s">
        <v>160</v>
      </c>
      <c r="D2240" s="183">
        <v>-553410393</v>
      </c>
      <c r="E2240" s="183">
        <v>-553410393</v>
      </c>
      <c r="F2240" t="s">
        <v>360</v>
      </c>
      <c r="G2240" s="184">
        <v>-81969.399999999994</v>
      </c>
      <c r="H2240" t="s">
        <v>270</v>
      </c>
      <c r="I2240">
        <v>0</v>
      </c>
    </row>
    <row r="2241" spans="1:9" ht="15" customHeight="1">
      <c r="A2241" s="182" t="s">
        <v>5885</v>
      </c>
      <c r="B2241" t="s">
        <v>5886</v>
      </c>
      <c r="C2241" t="s">
        <v>160</v>
      </c>
      <c r="D2241" s="183">
        <v>-595618271</v>
      </c>
      <c r="E2241" s="183">
        <v>-595618271</v>
      </c>
      <c r="F2241" t="s">
        <v>360</v>
      </c>
      <c r="G2241" s="184">
        <v>-87884.71</v>
      </c>
      <c r="H2241" t="s">
        <v>270</v>
      </c>
      <c r="I2241">
        <v>0</v>
      </c>
    </row>
    <row r="2242" spans="1:9" ht="15" customHeight="1">
      <c r="A2242" s="182" t="s">
        <v>4556</v>
      </c>
      <c r="B2242" t="s">
        <v>4557</v>
      </c>
      <c r="C2242" s="183">
        <v>-213963048</v>
      </c>
      <c r="D2242" t="s">
        <v>160</v>
      </c>
      <c r="E2242" s="183">
        <v>-213963048</v>
      </c>
      <c r="F2242" t="s">
        <v>269</v>
      </c>
      <c r="G2242" t="s">
        <v>160</v>
      </c>
      <c r="H2242" t="s">
        <v>270</v>
      </c>
      <c r="I2242">
        <v>0</v>
      </c>
    </row>
    <row r="2243" spans="1:9" ht="15" customHeight="1">
      <c r="A2243" s="182" t="s">
        <v>4558</v>
      </c>
      <c r="B2243" t="s">
        <v>4559</v>
      </c>
      <c r="C2243" s="183">
        <v>-213963048</v>
      </c>
      <c r="D2243" t="s">
        <v>160</v>
      </c>
      <c r="E2243" s="183">
        <v>-213963048</v>
      </c>
      <c r="F2243" t="s">
        <v>269</v>
      </c>
      <c r="G2243" t="s">
        <v>160</v>
      </c>
      <c r="H2243" t="s">
        <v>270</v>
      </c>
      <c r="I2243">
        <v>0</v>
      </c>
    </row>
    <row r="2244" spans="1:9" ht="15" customHeight="1">
      <c r="A2244" s="182" t="s">
        <v>4560</v>
      </c>
      <c r="B2244" t="s">
        <v>4561</v>
      </c>
      <c r="C2244" s="183">
        <v>-213963048</v>
      </c>
      <c r="D2244" t="s">
        <v>160</v>
      </c>
      <c r="E2244" s="183">
        <v>-213963048</v>
      </c>
      <c r="F2244" t="s">
        <v>269</v>
      </c>
      <c r="G2244" t="s">
        <v>160</v>
      </c>
      <c r="H2244" t="s">
        <v>270</v>
      </c>
      <c r="I2244">
        <v>0</v>
      </c>
    </row>
    <row r="2245" spans="1:9" ht="15" customHeight="1">
      <c r="A2245" s="182" t="s">
        <v>3275</v>
      </c>
      <c r="B2245" t="s">
        <v>3276</v>
      </c>
      <c r="C2245" s="183">
        <v>-483400088458</v>
      </c>
      <c r="D2245" s="183">
        <v>-51754407256</v>
      </c>
      <c r="E2245" s="183">
        <v>-535154495714</v>
      </c>
      <c r="F2245" t="s">
        <v>269</v>
      </c>
      <c r="G2245" s="184">
        <v>-7650099.1299999999</v>
      </c>
      <c r="H2245" t="s">
        <v>270</v>
      </c>
      <c r="I2245">
        <v>0</v>
      </c>
    </row>
    <row r="2246" spans="1:9" ht="15" customHeight="1">
      <c r="A2246" s="182" t="s">
        <v>3277</v>
      </c>
      <c r="B2246" t="s">
        <v>3278</v>
      </c>
      <c r="C2246" s="183">
        <v>-23047366577</v>
      </c>
      <c r="D2246" s="183">
        <v>-17678159286</v>
      </c>
      <c r="E2246" s="183">
        <v>-40725525863</v>
      </c>
      <c r="F2246" t="s">
        <v>269</v>
      </c>
      <c r="G2246" s="184">
        <v>-2615941.42</v>
      </c>
      <c r="H2246" t="s">
        <v>270</v>
      </c>
      <c r="I2246">
        <v>0</v>
      </c>
    </row>
    <row r="2247" spans="1:9" ht="15" customHeight="1">
      <c r="A2247" s="182" t="s">
        <v>3279</v>
      </c>
      <c r="B2247" t="s">
        <v>3260</v>
      </c>
      <c r="C2247" s="183">
        <v>-23047366577</v>
      </c>
      <c r="D2247" s="183">
        <v>-17678159286</v>
      </c>
      <c r="E2247" s="183">
        <v>-40725525863</v>
      </c>
      <c r="F2247" t="s">
        <v>269</v>
      </c>
      <c r="G2247" s="184">
        <v>-2615941.42</v>
      </c>
      <c r="H2247" t="s">
        <v>270</v>
      </c>
      <c r="I2247">
        <v>0</v>
      </c>
    </row>
    <row r="2248" spans="1:9" ht="15" customHeight="1">
      <c r="A2248" s="182" t="s">
        <v>3282</v>
      </c>
      <c r="B2248" t="s">
        <v>3283</v>
      </c>
      <c r="C2248" s="183">
        <v>-15481792892</v>
      </c>
      <c r="D2248" t="s">
        <v>160</v>
      </c>
      <c r="E2248" s="183">
        <v>-15481792892</v>
      </c>
      <c r="F2248" t="s">
        <v>269</v>
      </c>
      <c r="G2248" t="s">
        <v>160</v>
      </c>
      <c r="H2248" t="s">
        <v>270</v>
      </c>
      <c r="I2248">
        <v>0</v>
      </c>
    </row>
    <row r="2249" spans="1:9" ht="15" customHeight="1">
      <c r="A2249" s="182" t="s">
        <v>3284</v>
      </c>
      <c r="B2249" t="s">
        <v>3285</v>
      </c>
      <c r="C2249" s="183">
        <v>-7565573685</v>
      </c>
      <c r="D2249" t="s">
        <v>160</v>
      </c>
      <c r="E2249" s="183">
        <v>-7565573685</v>
      </c>
      <c r="F2249" t="s">
        <v>269</v>
      </c>
      <c r="G2249" t="s">
        <v>160</v>
      </c>
      <c r="H2249" t="s">
        <v>270</v>
      </c>
      <c r="I2249">
        <v>0</v>
      </c>
    </row>
    <row r="2250" spans="1:9" ht="15" customHeight="1">
      <c r="A2250" s="182" t="s">
        <v>3286</v>
      </c>
      <c r="B2250" t="s">
        <v>3287</v>
      </c>
      <c r="C2250" t="s">
        <v>160</v>
      </c>
      <c r="D2250" s="183">
        <v>-17678159286</v>
      </c>
      <c r="E2250" s="183">
        <v>-17678159286</v>
      </c>
      <c r="F2250" t="s">
        <v>360</v>
      </c>
      <c r="G2250" s="184">
        <v>-2615941.42</v>
      </c>
      <c r="H2250" t="s">
        <v>270</v>
      </c>
      <c r="I2250">
        <v>0</v>
      </c>
    </row>
    <row r="2251" spans="1:9" ht="15" customHeight="1">
      <c r="A2251" s="182" t="s">
        <v>3288</v>
      </c>
      <c r="B2251" t="s">
        <v>3289</v>
      </c>
      <c r="C2251" s="183">
        <v>-412615251245</v>
      </c>
      <c r="D2251" s="183">
        <v>-29194185076</v>
      </c>
      <c r="E2251" s="183">
        <v>-441809436321</v>
      </c>
      <c r="F2251" t="s">
        <v>269</v>
      </c>
      <c r="G2251" s="184">
        <v>-4321596.6399999997</v>
      </c>
      <c r="H2251" t="s">
        <v>270</v>
      </c>
      <c r="I2251">
        <v>0</v>
      </c>
    </row>
    <row r="2252" spans="1:9" ht="15" customHeight="1">
      <c r="A2252" s="182" t="s">
        <v>3290</v>
      </c>
      <c r="B2252" t="s">
        <v>3260</v>
      </c>
      <c r="C2252" s="183">
        <v>-412615251245</v>
      </c>
      <c r="D2252" s="183">
        <v>-29194185076</v>
      </c>
      <c r="E2252" s="183">
        <v>-441809436321</v>
      </c>
      <c r="F2252" t="s">
        <v>269</v>
      </c>
      <c r="G2252" s="184">
        <v>-4321596.6399999997</v>
      </c>
      <c r="H2252" t="s">
        <v>270</v>
      </c>
      <c r="I2252">
        <v>0</v>
      </c>
    </row>
    <row r="2253" spans="1:9" ht="15" customHeight="1">
      <c r="A2253" s="182" t="s">
        <v>3291</v>
      </c>
      <c r="B2253" t="s">
        <v>3292</v>
      </c>
      <c r="C2253" s="183">
        <v>-114934668357</v>
      </c>
      <c r="D2253" t="s">
        <v>160</v>
      </c>
      <c r="E2253" s="183">
        <v>-114934668357</v>
      </c>
      <c r="F2253" t="s">
        <v>269</v>
      </c>
      <c r="G2253" t="s">
        <v>160</v>
      </c>
      <c r="H2253" t="s">
        <v>270</v>
      </c>
      <c r="I2253">
        <v>0</v>
      </c>
    </row>
    <row r="2254" spans="1:9" ht="15" customHeight="1">
      <c r="A2254" s="182" t="s">
        <v>3293</v>
      </c>
      <c r="B2254" t="s">
        <v>3294</v>
      </c>
      <c r="C2254" s="183">
        <v>-73595864803</v>
      </c>
      <c r="D2254" t="s">
        <v>160</v>
      </c>
      <c r="E2254" s="183">
        <v>-73595864803</v>
      </c>
      <c r="F2254" t="s">
        <v>269</v>
      </c>
      <c r="G2254" t="s">
        <v>160</v>
      </c>
      <c r="H2254" t="s">
        <v>270</v>
      </c>
      <c r="I2254">
        <v>0</v>
      </c>
    </row>
    <row r="2255" spans="1:9" ht="15" customHeight="1">
      <c r="A2255" s="182" t="s">
        <v>5102</v>
      </c>
      <c r="B2255" t="s">
        <v>5103</v>
      </c>
      <c r="C2255" s="183">
        <v>-1201035045</v>
      </c>
      <c r="D2255" t="s">
        <v>160</v>
      </c>
      <c r="E2255" s="183">
        <v>-1201035045</v>
      </c>
      <c r="F2255" t="s">
        <v>269</v>
      </c>
      <c r="G2255" t="s">
        <v>160</v>
      </c>
      <c r="H2255" t="s">
        <v>270</v>
      </c>
      <c r="I2255">
        <v>0</v>
      </c>
    </row>
    <row r="2256" spans="1:9" ht="15" customHeight="1">
      <c r="A2256" s="182" t="s">
        <v>3295</v>
      </c>
      <c r="B2256" t="s">
        <v>3296</v>
      </c>
      <c r="C2256" s="183">
        <v>-30353358239</v>
      </c>
      <c r="D2256" t="s">
        <v>160</v>
      </c>
      <c r="E2256" s="183">
        <v>-30353358239</v>
      </c>
      <c r="F2256" t="s">
        <v>269</v>
      </c>
      <c r="G2256" t="s">
        <v>160</v>
      </c>
      <c r="H2256" t="s">
        <v>270</v>
      </c>
      <c r="I2256">
        <v>0</v>
      </c>
    </row>
    <row r="2257" spans="1:9" ht="15" customHeight="1">
      <c r="A2257" s="182" t="s">
        <v>3297</v>
      </c>
      <c r="B2257" t="s">
        <v>3298</v>
      </c>
      <c r="C2257" s="183">
        <v>-33199385994</v>
      </c>
      <c r="D2257" t="s">
        <v>160</v>
      </c>
      <c r="E2257" s="183">
        <v>-33199385994</v>
      </c>
      <c r="F2257" t="s">
        <v>269</v>
      </c>
      <c r="G2257" t="s">
        <v>160</v>
      </c>
      <c r="H2257" t="s">
        <v>270</v>
      </c>
      <c r="I2257">
        <v>0</v>
      </c>
    </row>
    <row r="2258" spans="1:9" ht="15" customHeight="1">
      <c r="A2258" s="182" t="s">
        <v>3301</v>
      </c>
      <c r="B2258" t="s">
        <v>3302</v>
      </c>
      <c r="C2258" s="183">
        <v>-113682155099</v>
      </c>
      <c r="D2258" t="s">
        <v>160</v>
      </c>
      <c r="E2258" s="183">
        <v>-113682155099</v>
      </c>
      <c r="F2258" t="s">
        <v>269</v>
      </c>
      <c r="G2258" t="s">
        <v>160</v>
      </c>
      <c r="H2258" t="s">
        <v>270</v>
      </c>
      <c r="I2258">
        <v>0</v>
      </c>
    </row>
    <row r="2259" spans="1:9" ht="15" customHeight="1">
      <c r="A2259" s="182" t="s">
        <v>3299</v>
      </c>
      <c r="B2259" t="s">
        <v>3300</v>
      </c>
      <c r="C2259" s="183">
        <v>-38800489349</v>
      </c>
      <c r="D2259" t="s">
        <v>160</v>
      </c>
      <c r="E2259" s="183">
        <v>-38800489349</v>
      </c>
      <c r="F2259" t="s">
        <v>269</v>
      </c>
      <c r="G2259" t="s">
        <v>160</v>
      </c>
      <c r="H2259" t="s">
        <v>270</v>
      </c>
      <c r="I2259">
        <v>0</v>
      </c>
    </row>
    <row r="2260" spans="1:9" ht="15" customHeight="1">
      <c r="A2260" s="182" t="s">
        <v>3303</v>
      </c>
      <c r="B2260" t="s">
        <v>3304</v>
      </c>
      <c r="C2260" s="183">
        <v>-6848294359</v>
      </c>
      <c r="D2260" t="s">
        <v>160</v>
      </c>
      <c r="E2260" s="183">
        <v>-6848294359</v>
      </c>
      <c r="F2260" t="s">
        <v>269</v>
      </c>
      <c r="G2260" t="s">
        <v>160</v>
      </c>
      <c r="H2260" t="s">
        <v>270</v>
      </c>
      <c r="I2260">
        <v>0</v>
      </c>
    </row>
    <row r="2261" spans="1:9" ht="15" customHeight="1">
      <c r="A2261" s="182" t="s">
        <v>3305</v>
      </c>
      <c r="B2261" t="s">
        <v>3306</v>
      </c>
      <c r="C2261" t="s">
        <v>160</v>
      </c>
      <c r="D2261" s="183">
        <v>-28813064392</v>
      </c>
      <c r="E2261" s="183">
        <v>-28813064392</v>
      </c>
      <c r="F2261" t="s">
        <v>360</v>
      </c>
      <c r="G2261" s="184">
        <v>-4264930.05</v>
      </c>
      <c r="H2261" t="s">
        <v>270</v>
      </c>
      <c r="I2261">
        <v>0</v>
      </c>
    </row>
    <row r="2262" spans="1:9" ht="15" customHeight="1">
      <c r="A2262" s="182" t="s">
        <v>3307</v>
      </c>
      <c r="B2262" t="s">
        <v>3308</v>
      </c>
      <c r="C2262" t="s">
        <v>160</v>
      </c>
      <c r="D2262" s="183">
        <v>-95977315</v>
      </c>
      <c r="E2262" s="183">
        <v>-95977315</v>
      </c>
      <c r="F2262" t="s">
        <v>360</v>
      </c>
      <c r="G2262" s="184">
        <v>-14290.83</v>
      </c>
      <c r="H2262" t="s">
        <v>270</v>
      </c>
      <c r="I2262">
        <v>0</v>
      </c>
    </row>
    <row r="2263" spans="1:9" ht="15" customHeight="1">
      <c r="A2263" s="182" t="s">
        <v>3309</v>
      </c>
      <c r="B2263" t="s">
        <v>3310</v>
      </c>
      <c r="C2263" t="s">
        <v>160</v>
      </c>
      <c r="D2263" s="183">
        <v>-21376881</v>
      </c>
      <c r="E2263" s="183">
        <v>-21376881</v>
      </c>
      <c r="F2263" t="s">
        <v>360</v>
      </c>
      <c r="G2263" s="184">
        <v>-3153.47</v>
      </c>
      <c r="H2263" t="s">
        <v>270</v>
      </c>
      <c r="I2263">
        <v>0</v>
      </c>
    </row>
    <row r="2264" spans="1:9" ht="15" customHeight="1">
      <c r="A2264" s="182" t="s">
        <v>5106</v>
      </c>
      <c r="B2264" t="s">
        <v>5103</v>
      </c>
      <c r="C2264" t="s">
        <v>160</v>
      </c>
      <c r="D2264" s="183">
        <v>-263766488</v>
      </c>
      <c r="E2264" s="183">
        <v>-263766488</v>
      </c>
      <c r="F2264" t="s">
        <v>360</v>
      </c>
      <c r="G2264" s="184">
        <v>-39222.29</v>
      </c>
      <c r="H2264" t="s">
        <v>270</v>
      </c>
      <c r="I2264">
        <v>0</v>
      </c>
    </row>
    <row r="2265" spans="1:9" ht="15" customHeight="1">
      <c r="A2265" s="182" t="s">
        <v>3311</v>
      </c>
      <c r="B2265" t="s">
        <v>3312</v>
      </c>
      <c r="C2265" s="183">
        <v>-7846409923</v>
      </c>
      <c r="D2265" s="183">
        <v>-695462285</v>
      </c>
      <c r="E2265" s="183">
        <v>-8541872208</v>
      </c>
      <c r="F2265" t="s">
        <v>269</v>
      </c>
      <c r="G2265" s="184">
        <v>-103511.76</v>
      </c>
      <c r="H2265" t="s">
        <v>270</v>
      </c>
      <c r="I2265">
        <v>0</v>
      </c>
    </row>
    <row r="2266" spans="1:9" ht="15" customHeight="1">
      <c r="A2266" s="182" t="s">
        <v>3313</v>
      </c>
      <c r="B2266" t="s">
        <v>1721</v>
      </c>
      <c r="C2266" s="183">
        <v>-7846409923</v>
      </c>
      <c r="D2266" s="183">
        <v>-695462285</v>
      </c>
      <c r="E2266" s="183">
        <v>-8541872208</v>
      </c>
      <c r="F2266" t="s">
        <v>269</v>
      </c>
      <c r="G2266" s="184">
        <v>-103511.76</v>
      </c>
      <c r="H2266" t="s">
        <v>270</v>
      </c>
      <c r="I2266">
        <v>0</v>
      </c>
    </row>
    <row r="2267" spans="1:9" ht="15" customHeight="1">
      <c r="A2267" s="182" t="s">
        <v>3314</v>
      </c>
      <c r="B2267" t="s">
        <v>3315</v>
      </c>
      <c r="C2267" s="183">
        <v>-7843844335</v>
      </c>
      <c r="D2267" t="s">
        <v>160</v>
      </c>
      <c r="E2267" s="183">
        <v>-7843844335</v>
      </c>
      <c r="F2267" t="s">
        <v>269</v>
      </c>
      <c r="G2267" t="s">
        <v>160</v>
      </c>
      <c r="H2267" t="s">
        <v>270</v>
      </c>
      <c r="I2267">
        <v>0</v>
      </c>
    </row>
    <row r="2268" spans="1:9" ht="15" customHeight="1">
      <c r="A2268" s="182" t="s">
        <v>3316</v>
      </c>
      <c r="B2268" t="s">
        <v>3317</v>
      </c>
      <c r="C2268" s="183">
        <v>-2565588</v>
      </c>
      <c r="D2268" t="s">
        <v>160</v>
      </c>
      <c r="E2268" s="183">
        <v>-2565588</v>
      </c>
      <c r="F2268" t="s">
        <v>269</v>
      </c>
      <c r="G2268" t="s">
        <v>160</v>
      </c>
      <c r="H2268" t="s">
        <v>270</v>
      </c>
      <c r="I2268">
        <v>0</v>
      </c>
    </row>
    <row r="2269" spans="1:9" ht="15" customHeight="1">
      <c r="A2269" s="182" t="s">
        <v>3318</v>
      </c>
      <c r="B2269" t="s">
        <v>3319</v>
      </c>
      <c r="C2269" t="s">
        <v>160</v>
      </c>
      <c r="D2269" s="183">
        <v>-41525511</v>
      </c>
      <c r="E2269" s="183">
        <v>-41525511</v>
      </c>
      <c r="F2269" t="s">
        <v>360</v>
      </c>
      <c r="G2269" s="184">
        <v>-6366.45</v>
      </c>
      <c r="H2269" t="s">
        <v>270</v>
      </c>
      <c r="I2269">
        <v>0</v>
      </c>
    </row>
    <row r="2270" spans="1:9" ht="15" customHeight="1">
      <c r="A2270" s="182" t="s">
        <v>3320</v>
      </c>
      <c r="B2270" t="s">
        <v>3321</v>
      </c>
      <c r="C2270" t="s">
        <v>160</v>
      </c>
      <c r="D2270" s="183">
        <v>-653936774</v>
      </c>
      <c r="E2270" s="183">
        <v>-653936774</v>
      </c>
      <c r="F2270" t="s">
        <v>360</v>
      </c>
      <c r="G2270" s="184">
        <v>-97145.31</v>
      </c>
      <c r="H2270" t="s">
        <v>270</v>
      </c>
      <c r="I2270">
        <v>0</v>
      </c>
    </row>
    <row r="2271" spans="1:9" ht="15" customHeight="1">
      <c r="A2271" s="182" t="s">
        <v>3322</v>
      </c>
      <c r="B2271" t="s">
        <v>3323</v>
      </c>
      <c r="C2271" s="183">
        <v>-2938404521</v>
      </c>
      <c r="D2271" s="183">
        <v>-38746716</v>
      </c>
      <c r="E2271" s="183">
        <v>-2977151237</v>
      </c>
      <c r="F2271" t="s">
        <v>269</v>
      </c>
      <c r="G2271" s="184">
        <v>-5771.56</v>
      </c>
      <c r="H2271" t="s">
        <v>270</v>
      </c>
      <c r="I2271">
        <v>0</v>
      </c>
    </row>
    <row r="2272" spans="1:9" ht="15" customHeight="1">
      <c r="A2272" s="182" t="s">
        <v>3324</v>
      </c>
      <c r="B2272" t="s">
        <v>3325</v>
      </c>
      <c r="C2272" s="183">
        <v>-2938404521</v>
      </c>
      <c r="D2272" s="183">
        <v>-38746716</v>
      </c>
      <c r="E2272" s="183">
        <v>-2977151237</v>
      </c>
      <c r="F2272" t="s">
        <v>269</v>
      </c>
      <c r="G2272" s="184">
        <v>-5771.56</v>
      </c>
      <c r="H2272" t="s">
        <v>270</v>
      </c>
      <c r="I2272">
        <v>0</v>
      </c>
    </row>
    <row r="2273" spans="1:9" ht="15" customHeight="1">
      <c r="A2273" s="182" t="s">
        <v>3326</v>
      </c>
      <c r="B2273" t="s">
        <v>3327</v>
      </c>
      <c r="C2273" s="183">
        <v>-2938404521</v>
      </c>
      <c r="D2273" t="s">
        <v>160</v>
      </c>
      <c r="E2273" s="183">
        <v>-2938404521</v>
      </c>
      <c r="F2273" t="s">
        <v>269</v>
      </c>
      <c r="G2273" t="s">
        <v>160</v>
      </c>
      <c r="H2273" t="s">
        <v>270</v>
      </c>
      <c r="I2273">
        <v>0</v>
      </c>
    </row>
    <row r="2274" spans="1:9" ht="15" customHeight="1">
      <c r="A2274" s="182" t="s">
        <v>3328</v>
      </c>
      <c r="B2274" t="s">
        <v>3327</v>
      </c>
      <c r="C2274" t="s">
        <v>160</v>
      </c>
      <c r="D2274" s="183">
        <v>-38746716</v>
      </c>
      <c r="E2274" s="183">
        <v>-38746716</v>
      </c>
      <c r="F2274" t="s">
        <v>360</v>
      </c>
      <c r="G2274" s="184">
        <v>-5771.56</v>
      </c>
      <c r="H2274" t="s">
        <v>270</v>
      </c>
      <c r="I2274">
        <v>0</v>
      </c>
    </row>
    <row r="2275" spans="1:9" ht="15" customHeight="1">
      <c r="A2275" s="182" t="s">
        <v>3329</v>
      </c>
      <c r="B2275" t="s">
        <v>3330</v>
      </c>
      <c r="C2275" s="183">
        <v>-18586100665</v>
      </c>
      <c r="D2275" t="s">
        <v>160</v>
      </c>
      <c r="E2275" s="183">
        <v>-18586100665</v>
      </c>
      <c r="F2275" t="s">
        <v>269</v>
      </c>
      <c r="G2275" t="s">
        <v>160</v>
      </c>
      <c r="H2275" t="s">
        <v>270</v>
      </c>
      <c r="I2275">
        <v>0</v>
      </c>
    </row>
    <row r="2276" spans="1:9" ht="15" customHeight="1">
      <c r="A2276" s="182" t="s">
        <v>3331</v>
      </c>
      <c r="B2276" t="s">
        <v>1721</v>
      </c>
      <c r="C2276" s="183">
        <v>-18586100665</v>
      </c>
      <c r="D2276" t="s">
        <v>160</v>
      </c>
      <c r="E2276" s="183">
        <v>-18586100665</v>
      </c>
      <c r="F2276" t="s">
        <v>269</v>
      </c>
      <c r="G2276" t="s">
        <v>160</v>
      </c>
      <c r="H2276" t="s">
        <v>270</v>
      </c>
      <c r="I2276">
        <v>0</v>
      </c>
    </row>
    <row r="2277" spans="1:9" ht="15" customHeight="1">
      <c r="A2277" s="182" t="s">
        <v>3332</v>
      </c>
      <c r="B2277" t="s">
        <v>4562</v>
      </c>
      <c r="C2277" s="183">
        <v>-821239091</v>
      </c>
      <c r="D2277" t="s">
        <v>160</v>
      </c>
      <c r="E2277" s="183">
        <v>-821239091</v>
      </c>
      <c r="F2277" t="s">
        <v>269</v>
      </c>
      <c r="G2277" t="s">
        <v>160</v>
      </c>
      <c r="H2277" t="s">
        <v>270</v>
      </c>
      <c r="I2277">
        <v>0</v>
      </c>
    </row>
    <row r="2278" spans="1:9" ht="15" customHeight="1">
      <c r="A2278" s="182" t="s">
        <v>3333</v>
      </c>
      <c r="B2278" t="s">
        <v>3334</v>
      </c>
      <c r="C2278" s="183">
        <v>-10964340890</v>
      </c>
      <c r="D2278" t="s">
        <v>160</v>
      </c>
      <c r="E2278" s="183">
        <v>-10964340890</v>
      </c>
      <c r="F2278" t="s">
        <v>269</v>
      </c>
      <c r="G2278" t="s">
        <v>160</v>
      </c>
      <c r="H2278" t="s">
        <v>270</v>
      </c>
      <c r="I2278">
        <v>0</v>
      </c>
    </row>
    <row r="2279" spans="1:9" ht="15" customHeight="1">
      <c r="A2279" s="182" t="s">
        <v>3335</v>
      </c>
      <c r="B2279" t="s">
        <v>3336</v>
      </c>
      <c r="C2279" s="183">
        <v>-3220321790</v>
      </c>
      <c r="D2279" t="s">
        <v>160</v>
      </c>
      <c r="E2279" s="183">
        <v>-3220321790</v>
      </c>
      <c r="F2279" t="s">
        <v>269</v>
      </c>
      <c r="G2279" t="s">
        <v>160</v>
      </c>
      <c r="H2279" t="s">
        <v>270</v>
      </c>
      <c r="I2279">
        <v>0</v>
      </c>
    </row>
    <row r="2280" spans="1:9" ht="15" customHeight="1">
      <c r="A2280" s="182" t="s">
        <v>3337</v>
      </c>
      <c r="B2280" t="s">
        <v>4563</v>
      </c>
      <c r="C2280" s="183">
        <v>-20922023</v>
      </c>
      <c r="D2280" t="s">
        <v>160</v>
      </c>
      <c r="E2280" s="183">
        <v>-20922023</v>
      </c>
      <c r="F2280" t="s">
        <v>269</v>
      </c>
      <c r="G2280" t="s">
        <v>160</v>
      </c>
      <c r="H2280" t="s">
        <v>270</v>
      </c>
      <c r="I2280">
        <v>0</v>
      </c>
    </row>
    <row r="2281" spans="1:9" ht="15" customHeight="1">
      <c r="A2281" s="182" t="s">
        <v>3338</v>
      </c>
      <c r="B2281" t="s">
        <v>4564</v>
      </c>
      <c r="C2281" s="183">
        <v>-269612862</v>
      </c>
      <c r="D2281" t="s">
        <v>160</v>
      </c>
      <c r="E2281" s="183">
        <v>-269612862</v>
      </c>
      <c r="F2281" t="s">
        <v>269</v>
      </c>
      <c r="G2281" t="s">
        <v>160</v>
      </c>
      <c r="H2281" t="s">
        <v>270</v>
      </c>
      <c r="I2281">
        <v>0</v>
      </c>
    </row>
    <row r="2282" spans="1:9" ht="15" customHeight="1">
      <c r="A2282" s="182" t="s">
        <v>3339</v>
      </c>
      <c r="B2282" t="s">
        <v>4565</v>
      </c>
      <c r="C2282" s="183">
        <v>-68756250</v>
      </c>
      <c r="D2282" t="s">
        <v>160</v>
      </c>
      <c r="E2282" s="183">
        <v>-68756250</v>
      </c>
      <c r="F2282" t="s">
        <v>269</v>
      </c>
      <c r="G2282" t="s">
        <v>160</v>
      </c>
      <c r="H2282" t="s">
        <v>270</v>
      </c>
      <c r="I2282">
        <v>0</v>
      </c>
    </row>
    <row r="2283" spans="1:9" ht="15" customHeight="1">
      <c r="A2283" s="182" t="s">
        <v>3340</v>
      </c>
      <c r="B2283" t="s">
        <v>3341</v>
      </c>
      <c r="C2283" s="183">
        <v>-685972830</v>
      </c>
      <c r="D2283" t="s">
        <v>160</v>
      </c>
      <c r="E2283" s="183">
        <v>-685972830</v>
      </c>
      <c r="F2283" t="s">
        <v>269</v>
      </c>
      <c r="G2283" t="s">
        <v>160</v>
      </c>
      <c r="H2283" t="s">
        <v>270</v>
      </c>
      <c r="I2283">
        <v>0</v>
      </c>
    </row>
    <row r="2284" spans="1:9" ht="15" customHeight="1">
      <c r="A2284" s="182" t="s">
        <v>3342</v>
      </c>
      <c r="B2284" t="s">
        <v>3343</v>
      </c>
      <c r="C2284" s="183">
        <v>-1992708020</v>
      </c>
      <c r="D2284" t="s">
        <v>160</v>
      </c>
      <c r="E2284" s="183">
        <v>-1992708020</v>
      </c>
      <c r="F2284" t="s">
        <v>269</v>
      </c>
      <c r="G2284" t="s">
        <v>160</v>
      </c>
      <c r="H2284" t="s">
        <v>270</v>
      </c>
      <c r="I2284">
        <v>0</v>
      </c>
    </row>
    <row r="2285" spans="1:9" ht="15" customHeight="1">
      <c r="A2285" s="182" t="s">
        <v>3344</v>
      </c>
      <c r="B2285" t="s">
        <v>4566</v>
      </c>
      <c r="C2285" s="183">
        <v>-13231781</v>
      </c>
      <c r="D2285" t="s">
        <v>160</v>
      </c>
      <c r="E2285" s="183">
        <v>-13231781</v>
      </c>
      <c r="F2285" t="s">
        <v>269</v>
      </c>
      <c r="G2285" t="s">
        <v>160</v>
      </c>
      <c r="H2285" t="s">
        <v>270</v>
      </c>
      <c r="I2285">
        <v>0</v>
      </c>
    </row>
    <row r="2286" spans="1:9" ht="15" customHeight="1">
      <c r="A2286" s="182" t="s">
        <v>3345</v>
      </c>
      <c r="B2286" t="s">
        <v>4567</v>
      </c>
      <c r="C2286" s="183">
        <v>-43449668</v>
      </c>
      <c r="D2286" t="s">
        <v>160</v>
      </c>
      <c r="E2286" s="183">
        <v>-43449668</v>
      </c>
      <c r="F2286" t="s">
        <v>269</v>
      </c>
      <c r="G2286" t="s">
        <v>160</v>
      </c>
      <c r="H2286" t="s">
        <v>270</v>
      </c>
      <c r="I2286">
        <v>0</v>
      </c>
    </row>
    <row r="2287" spans="1:9" ht="15" customHeight="1">
      <c r="A2287" s="182" t="s">
        <v>5107</v>
      </c>
      <c r="B2287" t="s">
        <v>5108</v>
      </c>
      <c r="C2287" s="183">
        <v>-477939451</v>
      </c>
      <c r="D2287" t="s">
        <v>160</v>
      </c>
      <c r="E2287" s="183">
        <v>-477939451</v>
      </c>
      <c r="F2287" t="s">
        <v>269</v>
      </c>
      <c r="G2287" t="s">
        <v>160</v>
      </c>
      <c r="H2287" t="s">
        <v>270</v>
      </c>
      <c r="I2287">
        <v>0</v>
      </c>
    </row>
    <row r="2288" spans="1:9" ht="15" customHeight="1">
      <c r="A2288" s="182" t="s">
        <v>5109</v>
      </c>
      <c r="B2288" t="s">
        <v>5110</v>
      </c>
      <c r="C2288" s="183">
        <v>-7606009</v>
      </c>
      <c r="D2288" t="s">
        <v>160</v>
      </c>
      <c r="E2288" s="183">
        <v>-7606009</v>
      </c>
      <c r="F2288" t="s">
        <v>269</v>
      </c>
      <c r="G2288" t="s">
        <v>160</v>
      </c>
      <c r="H2288" t="s">
        <v>270</v>
      </c>
      <c r="I2288">
        <v>0</v>
      </c>
    </row>
    <row r="2289" spans="1:9" ht="15" customHeight="1">
      <c r="A2289" s="182" t="s">
        <v>3346</v>
      </c>
      <c r="B2289" t="s">
        <v>3347</v>
      </c>
      <c r="C2289" s="183">
        <v>-14802639040</v>
      </c>
      <c r="D2289" s="183">
        <v>-3685476947</v>
      </c>
      <c r="E2289" s="183">
        <v>-18488115987</v>
      </c>
      <c r="F2289" t="s">
        <v>269</v>
      </c>
      <c r="G2289" s="184">
        <v>-537014.9</v>
      </c>
      <c r="H2289" t="s">
        <v>270</v>
      </c>
      <c r="I2289">
        <v>0</v>
      </c>
    </row>
    <row r="2290" spans="1:9" ht="15" customHeight="1">
      <c r="A2290" s="182" t="s">
        <v>3348</v>
      </c>
      <c r="B2290" t="s">
        <v>3349</v>
      </c>
      <c r="C2290" s="183">
        <v>-14802639040</v>
      </c>
      <c r="D2290" s="183">
        <v>-3685476947</v>
      </c>
      <c r="E2290" s="183">
        <v>-18488115987</v>
      </c>
      <c r="F2290" t="s">
        <v>269</v>
      </c>
      <c r="G2290" s="184">
        <v>-537014.9</v>
      </c>
      <c r="H2290" t="s">
        <v>270</v>
      </c>
      <c r="I2290">
        <v>0</v>
      </c>
    </row>
    <row r="2291" spans="1:9" ht="15" customHeight="1">
      <c r="A2291" s="182" t="s">
        <v>3350</v>
      </c>
      <c r="B2291" t="s">
        <v>3351</v>
      </c>
      <c r="C2291" s="183">
        <v>-5450697074</v>
      </c>
      <c r="D2291" t="s">
        <v>160</v>
      </c>
      <c r="E2291" s="183">
        <v>-5450697074</v>
      </c>
      <c r="F2291" t="s">
        <v>269</v>
      </c>
      <c r="G2291" t="s">
        <v>160</v>
      </c>
      <c r="H2291" t="s">
        <v>270</v>
      </c>
      <c r="I2291">
        <v>0</v>
      </c>
    </row>
    <row r="2292" spans="1:9" ht="15" customHeight="1">
      <c r="A2292" s="182" t="s">
        <v>4568</v>
      </c>
      <c r="B2292" t="s">
        <v>4569</v>
      </c>
      <c r="C2292" s="183">
        <v>-1556267007</v>
      </c>
      <c r="D2292" t="s">
        <v>160</v>
      </c>
      <c r="E2292" s="183">
        <v>-1556267007</v>
      </c>
      <c r="F2292" t="s">
        <v>269</v>
      </c>
      <c r="G2292" t="s">
        <v>160</v>
      </c>
      <c r="H2292" t="s">
        <v>270</v>
      </c>
      <c r="I2292">
        <v>0</v>
      </c>
    </row>
    <row r="2293" spans="1:9" ht="15" customHeight="1">
      <c r="A2293" s="182" t="s">
        <v>6521</v>
      </c>
      <c r="B2293" t="s">
        <v>6522</v>
      </c>
      <c r="C2293" s="183">
        <v>-7795674959</v>
      </c>
      <c r="D2293" t="s">
        <v>160</v>
      </c>
      <c r="E2293" s="183">
        <v>-7795674959</v>
      </c>
      <c r="F2293" t="s">
        <v>269</v>
      </c>
      <c r="G2293" t="s">
        <v>160</v>
      </c>
      <c r="H2293" t="s">
        <v>270</v>
      </c>
      <c r="I2293">
        <v>0</v>
      </c>
    </row>
    <row r="2294" spans="1:9" ht="15" customHeight="1">
      <c r="A2294" s="182" t="s">
        <v>3352</v>
      </c>
      <c r="B2294" t="s">
        <v>3353</v>
      </c>
      <c r="C2294" t="s">
        <v>160</v>
      </c>
      <c r="D2294" s="183">
        <v>-3685476947</v>
      </c>
      <c r="E2294" s="183">
        <v>-3685476947</v>
      </c>
      <c r="F2294" t="s">
        <v>360</v>
      </c>
      <c r="G2294" s="184">
        <v>-537014.9</v>
      </c>
      <c r="H2294" t="s">
        <v>270</v>
      </c>
      <c r="I2294">
        <v>0</v>
      </c>
    </row>
    <row r="2295" spans="1:9" ht="15" customHeight="1">
      <c r="A2295" s="182" t="s">
        <v>5456</v>
      </c>
      <c r="B2295" t="s">
        <v>5457</v>
      </c>
      <c r="C2295" s="183">
        <v>-42079125</v>
      </c>
      <c r="D2295" t="s">
        <v>160</v>
      </c>
      <c r="E2295" s="183">
        <v>-42079125</v>
      </c>
      <c r="F2295" t="s">
        <v>269</v>
      </c>
      <c r="G2295" t="s">
        <v>160</v>
      </c>
      <c r="H2295" t="s">
        <v>270</v>
      </c>
      <c r="I2295">
        <v>0</v>
      </c>
    </row>
    <row r="2296" spans="1:9" ht="15" customHeight="1">
      <c r="A2296" s="182" t="s">
        <v>5458</v>
      </c>
      <c r="B2296" t="s">
        <v>5459</v>
      </c>
      <c r="C2296" s="183">
        <v>-42079125</v>
      </c>
      <c r="D2296" t="s">
        <v>160</v>
      </c>
      <c r="E2296" s="183">
        <v>-42079125</v>
      </c>
      <c r="F2296" t="s">
        <v>269</v>
      </c>
      <c r="G2296" t="s">
        <v>160</v>
      </c>
      <c r="H2296" t="s">
        <v>270</v>
      </c>
      <c r="I2296">
        <v>0</v>
      </c>
    </row>
    <row r="2297" spans="1:9" ht="15" customHeight="1">
      <c r="A2297" s="182" t="s">
        <v>5460</v>
      </c>
      <c r="B2297" t="s">
        <v>5461</v>
      </c>
      <c r="C2297" s="183">
        <v>-42079125</v>
      </c>
      <c r="D2297" t="s">
        <v>160</v>
      </c>
      <c r="E2297" s="183">
        <v>-42079125</v>
      </c>
      <c r="F2297" t="s">
        <v>269</v>
      </c>
      <c r="G2297" t="s">
        <v>160</v>
      </c>
      <c r="H2297" t="s">
        <v>270</v>
      </c>
      <c r="I2297">
        <v>0</v>
      </c>
    </row>
    <row r="2298" spans="1:9" ht="15" customHeight="1">
      <c r="A2298" s="182" t="s">
        <v>6523</v>
      </c>
      <c r="B2298" t="s">
        <v>6524</v>
      </c>
      <c r="C2298" s="183">
        <v>-3521837362</v>
      </c>
      <c r="D2298" s="183">
        <v>-462376946</v>
      </c>
      <c r="E2298" s="183">
        <v>-3984214308</v>
      </c>
      <c r="F2298" t="s">
        <v>269</v>
      </c>
      <c r="G2298" s="184">
        <v>-66262.850000000006</v>
      </c>
      <c r="H2298" t="s">
        <v>270</v>
      </c>
      <c r="I2298">
        <v>0</v>
      </c>
    </row>
    <row r="2299" spans="1:9" ht="15" customHeight="1">
      <c r="A2299" s="182" t="s">
        <v>6525</v>
      </c>
      <c r="B2299" t="s">
        <v>6526</v>
      </c>
      <c r="C2299" s="183">
        <v>-3521837362</v>
      </c>
      <c r="D2299" s="183">
        <v>-462376946</v>
      </c>
      <c r="E2299" s="183">
        <v>-3984214308</v>
      </c>
      <c r="F2299" t="s">
        <v>269</v>
      </c>
      <c r="G2299" s="184">
        <v>-66262.850000000006</v>
      </c>
      <c r="H2299" t="s">
        <v>270</v>
      </c>
      <c r="I2299">
        <v>0</v>
      </c>
    </row>
    <row r="2300" spans="1:9" ht="15" customHeight="1">
      <c r="A2300" s="182" t="s">
        <v>6527</v>
      </c>
      <c r="B2300" t="s">
        <v>6528</v>
      </c>
      <c r="C2300" s="183">
        <v>-243278</v>
      </c>
      <c r="D2300" t="s">
        <v>160</v>
      </c>
      <c r="E2300" s="183">
        <v>-243278</v>
      </c>
      <c r="F2300" t="s">
        <v>269</v>
      </c>
      <c r="G2300" t="s">
        <v>160</v>
      </c>
      <c r="H2300" t="s">
        <v>270</v>
      </c>
      <c r="I2300">
        <v>0</v>
      </c>
    </row>
    <row r="2301" spans="1:9" ht="15" customHeight="1">
      <c r="A2301" s="182" t="s">
        <v>6529</v>
      </c>
      <c r="B2301" t="s">
        <v>6530</v>
      </c>
      <c r="C2301" s="183">
        <v>-2810035685</v>
      </c>
      <c r="D2301" t="s">
        <v>160</v>
      </c>
      <c r="E2301" s="183">
        <v>-2810035685</v>
      </c>
      <c r="F2301" t="s">
        <v>269</v>
      </c>
      <c r="G2301" t="s">
        <v>160</v>
      </c>
      <c r="H2301" t="s">
        <v>270</v>
      </c>
      <c r="I2301">
        <v>0</v>
      </c>
    </row>
    <row r="2302" spans="1:9" ht="15" customHeight="1">
      <c r="A2302" s="182" t="s">
        <v>6531</v>
      </c>
      <c r="B2302" t="s">
        <v>6532</v>
      </c>
      <c r="C2302" s="183">
        <v>-709383199</v>
      </c>
      <c r="D2302" t="s">
        <v>160</v>
      </c>
      <c r="E2302" s="183">
        <v>-709383199</v>
      </c>
      <c r="F2302" t="s">
        <v>269</v>
      </c>
      <c r="G2302" t="s">
        <v>160</v>
      </c>
      <c r="H2302" t="s">
        <v>270</v>
      </c>
      <c r="I2302">
        <v>0</v>
      </c>
    </row>
    <row r="2303" spans="1:9" ht="15" customHeight="1">
      <c r="A2303" s="182" t="s">
        <v>6533</v>
      </c>
      <c r="B2303" t="s">
        <v>6534</v>
      </c>
      <c r="C2303" s="183">
        <v>-2175200</v>
      </c>
      <c r="D2303" t="s">
        <v>160</v>
      </c>
      <c r="E2303" s="183">
        <v>-2175200</v>
      </c>
      <c r="F2303" t="s">
        <v>269</v>
      </c>
      <c r="G2303" t="s">
        <v>160</v>
      </c>
      <c r="H2303" t="s">
        <v>270</v>
      </c>
      <c r="I2303">
        <v>0</v>
      </c>
    </row>
    <row r="2304" spans="1:9" ht="15" customHeight="1">
      <c r="A2304" s="182" t="s">
        <v>6535</v>
      </c>
      <c r="B2304" t="s">
        <v>6536</v>
      </c>
      <c r="C2304" t="s">
        <v>160</v>
      </c>
      <c r="D2304" s="183">
        <v>-462376946</v>
      </c>
      <c r="E2304" s="183">
        <v>-462376946</v>
      </c>
      <c r="F2304" t="s">
        <v>360</v>
      </c>
      <c r="G2304" s="184">
        <v>-66262.850000000006</v>
      </c>
      <c r="H2304" t="s">
        <v>270</v>
      </c>
      <c r="I2304">
        <v>0</v>
      </c>
    </row>
    <row r="2305" spans="1:9" ht="15" customHeight="1">
      <c r="A2305" s="182" t="s">
        <v>3354</v>
      </c>
      <c r="B2305" t="s">
        <v>3355</v>
      </c>
      <c r="C2305" s="183">
        <v>-9125803779</v>
      </c>
      <c r="D2305" s="183">
        <v>-777283338</v>
      </c>
      <c r="E2305" s="183">
        <v>-9903087117</v>
      </c>
      <c r="F2305" t="s">
        <v>269</v>
      </c>
      <c r="G2305" s="184">
        <v>-114437.19</v>
      </c>
      <c r="H2305" t="s">
        <v>270</v>
      </c>
      <c r="I2305">
        <v>0</v>
      </c>
    </row>
    <row r="2306" spans="1:9" ht="15" customHeight="1">
      <c r="A2306" s="182" t="s">
        <v>3356</v>
      </c>
      <c r="B2306" t="s">
        <v>3357</v>
      </c>
      <c r="C2306" s="183">
        <v>-6409810204</v>
      </c>
      <c r="D2306" s="183">
        <v>-679330291</v>
      </c>
      <c r="E2306" s="183">
        <v>-7089140495</v>
      </c>
      <c r="F2306" t="s">
        <v>269</v>
      </c>
      <c r="G2306" s="184">
        <v>-100228.5</v>
      </c>
      <c r="H2306" t="s">
        <v>270</v>
      </c>
      <c r="I2306">
        <v>0</v>
      </c>
    </row>
    <row r="2307" spans="1:9" ht="15" customHeight="1">
      <c r="A2307" s="182" t="s">
        <v>3358</v>
      </c>
      <c r="B2307" t="s">
        <v>3359</v>
      </c>
      <c r="C2307" s="183">
        <v>-6409810204</v>
      </c>
      <c r="D2307" s="183">
        <v>-679330291</v>
      </c>
      <c r="E2307" s="183">
        <v>-7089140495</v>
      </c>
      <c r="F2307" t="s">
        <v>269</v>
      </c>
      <c r="G2307" s="184">
        <v>-100228.5</v>
      </c>
      <c r="H2307" t="s">
        <v>270</v>
      </c>
      <c r="I2307">
        <v>0</v>
      </c>
    </row>
    <row r="2308" spans="1:9" ht="15" customHeight="1">
      <c r="A2308" s="182" t="s">
        <v>3360</v>
      </c>
      <c r="B2308" t="s">
        <v>3361</v>
      </c>
      <c r="C2308" s="183">
        <v>-3211110677</v>
      </c>
      <c r="D2308" t="s">
        <v>160</v>
      </c>
      <c r="E2308" s="183">
        <v>-3211110677</v>
      </c>
      <c r="F2308" t="s">
        <v>269</v>
      </c>
      <c r="G2308" t="s">
        <v>160</v>
      </c>
      <c r="H2308" t="s">
        <v>270</v>
      </c>
      <c r="I2308">
        <v>0</v>
      </c>
    </row>
    <row r="2309" spans="1:9" ht="15" customHeight="1">
      <c r="A2309" s="182" t="s">
        <v>3362</v>
      </c>
      <c r="B2309" t="s">
        <v>4570</v>
      </c>
      <c r="C2309" s="183">
        <v>-444985488</v>
      </c>
      <c r="D2309" t="s">
        <v>160</v>
      </c>
      <c r="E2309" s="183">
        <v>-444985488</v>
      </c>
      <c r="F2309" t="s">
        <v>269</v>
      </c>
      <c r="G2309" t="s">
        <v>160</v>
      </c>
      <c r="H2309" t="s">
        <v>270</v>
      </c>
      <c r="I2309">
        <v>0</v>
      </c>
    </row>
    <row r="2310" spans="1:9" ht="15" customHeight="1">
      <c r="A2310" s="182" t="s">
        <v>3363</v>
      </c>
      <c r="B2310" t="s">
        <v>3364</v>
      </c>
      <c r="C2310" s="183">
        <v>-2012138361</v>
      </c>
      <c r="D2310" t="s">
        <v>160</v>
      </c>
      <c r="E2310" s="183">
        <v>-2012138361</v>
      </c>
      <c r="F2310" t="s">
        <v>269</v>
      </c>
      <c r="G2310" t="s">
        <v>160</v>
      </c>
      <c r="H2310" t="s">
        <v>270</v>
      </c>
      <c r="I2310">
        <v>0</v>
      </c>
    </row>
    <row r="2311" spans="1:9" ht="15" customHeight="1">
      <c r="A2311" s="182" t="s">
        <v>3365</v>
      </c>
      <c r="B2311" t="s">
        <v>3366</v>
      </c>
      <c r="C2311" s="183">
        <v>-10834803</v>
      </c>
      <c r="D2311" t="s">
        <v>160</v>
      </c>
      <c r="E2311" s="183">
        <v>-10834803</v>
      </c>
      <c r="F2311" t="s">
        <v>269</v>
      </c>
      <c r="G2311" t="s">
        <v>160</v>
      </c>
      <c r="H2311" t="s">
        <v>270</v>
      </c>
      <c r="I2311">
        <v>0</v>
      </c>
    </row>
    <row r="2312" spans="1:9" ht="15" customHeight="1">
      <c r="A2312" s="182" t="s">
        <v>3367</v>
      </c>
      <c r="B2312" t="s">
        <v>3368</v>
      </c>
      <c r="C2312" s="183">
        <v>-526312848</v>
      </c>
      <c r="D2312" t="s">
        <v>160</v>
      </c>
      <c r="E2312" s="183">
        <v>-526312848</v>
      </c>
      <c r="F2312" t="s">
        <v>269</v>
      </c>
      <c r="G2312" t="s">
        <v>160</v>
      </c>
      <c r="H2312" t="s">
        <v>270</v>
      </c>
      <c r="I2312">
        <v>0</v>
      </c>
    </row>
    <row r="2313" spans="1:9" ht="15" customHeight="1">
      <c r="A2313" s="182" t="s">
        <v>5111</v>
      </c>
      <c r="B2313" t="s">
        <v>5112</v>
      </c>
      <c r="C2313" s="183">
        <v>-2992186</v>
      </c>
      <c r="D2313" t="s">
        <v>160</v>
      </c>
      <c r="E2313" s="183">
        <v>-2992186</v>
      </c>
      <c r="F2313" t="s">
        <v>269</v>
      </c>
      <c r="G2313" t="s">
        <v>160</v>
      </c>
      <c r="H2313" t="s">
        <v>270</v>
      </c>
      <c r="I2313">
        <v>0</v>
      </c>
    </row>
    <row r="2314" spans="1:9" ht="15" customHeight="1">
      <c r="A2314" s="182" t="s">
        <v>3371</v>
      </c>
      <c r="B2314" t="s">
        <v>3372</v>
      </c>
      <c r="C2314" s="183">
        <v>-79906019</v>
      </c>
      <c r="D2314" t="s">
        <v>160</v>
      </c>
      <c r="E2314" s="183">
        <v>-79906019</v>
      </c>
      <c r="F2314" t="s">
        <v>269</v>
      </c>
      <c r="G2314" t="s">
        <v>160</v>
      </c>
      <c r="H2314" t="s">
        <v>270</v>
      </c>
      <c r="I2314">
        <v>0</v>
      </c>
    </row>
    <row r="2315" spans="1:9" ht="15" customHeight="1">
      <c r="A2315" s="182" t="s">
        <v>3373</v>
      </c>
      <c r="B2315" t="s">
        <v>3374</v>
      </c>
      <c r="C2315" s="183">
        <v>-2101894</v>
      </c>
      <c r="D2315" t="s">
        <v>160</v>
      </c>
      <c r="E2315" s="183">
        <v>-2101894</v>
      </c>
      <c r="F2315" t="s">
        <v>269</v>
      </c>
      <c r="G2315" t="s">
        <v>160</v>
      </c>
      <c r="H2315" t="s">
        <v>270</v>
      </c>
      <c r="I2315">
        <v>0</v>
      </c>
    </row>
    <row r="2316" spans="1:9" ht="15" customHeight="1">
      <c r="A2316" s="182" t="s">
        <v>3375</v>
      </c>
      <c r="B2316" t="s">
        <v>3376</v>
      </c>
      <c r="C2316" s="183">
        <v>-24412407</v>
      </c>
      <c r="D2316" t="s">
        <v>160</v>
      </c>
      <c r="E2316" s="183">
        <v>-24412407</v>
      </c>
      <c r="F2316" t="s">
        <v>269</v>
      </c>
      <c r="G2316" t="s">
        <v>160</v>
      </c>
      <c r="H2316" t="s">
        <v>270</v>
      </c>
      <c r="I2316">
        <v>0</v>
      </c>
    </row>
    <row r="2317" spans="1:9" ht="15" customHeight="1">
      <c r="A2317" s="182" t="s">
        <v>6537</v>
      </c>
      <c r="B2317" t="s">
        <v>6538</v>
      </c>
      <c r="C2317" s="183">
        <v>-782827</v>
      </c>
      <c r="D2317" t="s">
        <v>160</v>
      </c>
      <c r="E2317" s="183">
        <v>-782827</v>
      </c>
      <c r="F2317" t="s">
        <v>269</v>
      </c>
      <c r="G2317" t="s">
        <v>160</v>
      </c>
      <c r="H2317" t="s">
        <v>270</v>
      </c>
      <c r="I2317">
        <v>0</v>
      </c>
    </row>
    <row r="2318" spans="1:9" ht="15" customHeight="1">
      <c r="A2318" s="182" t="s">
        <v>3377</v>
      </c>
      <c r="B2318" t="s">
        <v>3378</v>
      </c>
      <c r="C2318" s="183">
        <v>-71035847</v>
      </c>
      <c r="D2318" t="s">
        <v>160</v>
      </c>
      <c r="E2318" s="183">
        <v>-71035847</v>
      </c>
      <c r="F2318" t="s">
        <v>269</v>
      </c>
      <c r="G2318" t="s">
        <v>160</v>
      </c>
      <c r="H2318" t="s">
        <v>270</v>
      </c>
      <c r="I2318">
        <v>0</v>
      </c>
    </row>
    <row r="2319" spans="1:9" ht="15" customHeight="1">
      <c r="A2319" s="182" t="s">
        <v>4571</v>
      </c>
      <c r="B2319" t="s">
        <v>4572</v>
      </c>
      <c r="C2319" s="183">
        <v>-2125914</v>
      </c>
      <c r="D2319" t="s">
        <v>160</v>
      </c>
      <c r="E2319" s="183">
        <v>-2125914</v>
      </c>
      <c r="F2319" t="s">
        <v>269</v>
      </c>
      <c r="G2319" t="s">
        <v>160</v>
      </c>
      <c r="H2319" t="s">
        <v>270</v>
      </c>
      <c r="I2319">
        <v>0</v>
      </c>
    </row>
    <row r="2320" spans="1:9" ht="15" customHeight="1">
      <c r="A2320" s="182" t="s">
        <v>4573</v>
      </c>
      <c r="B2320" t="s">
        <v>4574</v>
      </c>
      <c r="C2320" s="183">
        <v>-994997</v>
      </c>
      <c r="D2320" t="s">
        <v>160</v>
      </c>
      <c r="E2320" s="183">
        <v>-994997</v>
      </c>
      <c r="F2320" t="s">
        <v>269</v>
      </c>
      <c r="G2320" t="s">
        <v>160</v>
      </c>
      <c r="H2320" t="s">
        <v>270</v>
      </c>
      <c r="I2320">
        <v>0</v>
      </c>
    </row>
    <row r="2321" spans="1:9" ht="15" customHeight="1">
      <c r="A2321" s="182" t="s">
        <v>4575</v>
      </c>
      <c r="B2321" t="s">
        <v>4576</v>
      </c>
      <c r="C2321" s="183">
        <v>-14086648</v>
      </c>
      <c r="D2321" t="s">
        <v>160</v>
      </c>
      <c r="E2321" s="183">
        <v>-14086648</v>
      </c>
      <c r="F2321" t="s">
        <v>269</v>
      </c>
      <c r="G2321" t="s">
        <v>160</v>
      </c>
      <c r="H2321" t="s">
        <v>270</v>
      </c>
      <c r="I2321">
        <v>0</v>
      </c>
    </row>
    <row r="2322" spans="1:9" ht="15" customHeight="1">
      <c r="A2322" s="182" t="s">
        <v>4577</v>
      </c>
      <c r="B2322" t="s">
        <v>4578</v>
      </c>
      <c r="C2322" s="183">
        <v>-1484513</v>
      </c>
      <c r="D2322" t="s">
        <v>160</v>
      </c>
      <c r="E2322" s="183">
        <v>-1484513</v>
      </c>
      <c r="F2322" t="s">
        <v>269</v>
      </c>
      <c r="G2322" t="s">
        <v>160</v>
      </c>
      <c r="H2322" t="s">
        <v>270</v>
      </c>
      <c r="I2322">
        <v>0</v>
      </c>
    </row>
    <row r="2323" spans="1:9" ht="15" customHeight="1">
      <c r="A2323" s="182" t="s">
        <v>4579</v>
      </c>
      <c r="B2323" t="s">
        <v>4580</v>
      </c>
      <c r="C2323" s="183">
        <v>-1117932</v>
      </c>
      <c r="D2323" t="s">
        <v>160</v>
      </c>
      <c r="E2323" s="183">
        <v>-1117932</v>
      </c>
      <c r="F2323" t="s">
        <v>269</v>
      </c>
      <c r="G2323" t="s">
        <v>160</v>
      </c>
      <c r="H2323" t="s">
        <v>270</v>
      </c>
      <c r="I2323">
        <v>0</v>
      </c>
    </row>
    <row r="2324" spans="1:9" ht="15" customHeight="1">
      <c r="A2324" s="182" t="s">
        <v>4581</v>
      </c>
      <c r="B2324" t="s">
        <v>4582</v>
      </c>
      <c r="C2324" s="183">
        <v>-1739255</v>
      </c>
      <c r="D2324" t="s">
        <v>160</v>
      </c>
      <c r="E2324" s="183">
        <v>-1739255</v>
      </c>
      <c r="F2324" t="s">
        <v>269</v>
      </c>
      <c r="G2324" t="s">
        <v>160</v>
      </c>
      <c r="H2324" t="s">
        <v>270</v>
      </c>
      <c r="I2324">
        <v>0</v>
      </c>
    </row>
    <row r="2325" spans="1:9" ht="15" customHeight="1">
      <c r="A2325" s="182" t="s">
        <v>6539</v>
      </c>
      <c r="B2325" t="s">
        <v>6540</v>
      </c>
      <c r="C2325" s="183">
        <v>-1647588</v>
      </c>
      <c r="D2325" t="s">
        <v>160</v>
      </c>
      <c r="E2325" s="183">
        <v>-1647588</v>
      </c>
      <c r="F2325" t="s">
        <v>269</v>
      </c>
      <c r="G2325" t="s">
        <v>160</v>
      </c>
      <c r="H2325" t="s">
        <v>270</v>
      </c>
      <c r="I2325">
        <v>0</v>
      </c>
    </row>
    <row r="2326" spans="1:9" ht="15" customHeight="1">
      <c r="A2326" s="182" t="s">
        <v>3379</v>
      </c>
      <c r="B2326" t="s">
        <v>3380</v>
      </c>
      <c r="C2326" t="s">
        <v>160</v>
      </c>
      <c r="D2326" s="183">
        <v>-632749839</v>
      </c>
      <c r="E2326" s="183">
        <v>-632749839</v>
      </c>
      <c r="F2326" t="s">
        <v>360</v>
      </c>
      <c r="G2326" s="184">
        <v>-93404.99</v>
      </c>
      <c r="H2326" t="s">
        <v>270</v>
      </c>
      <c r="I2326">
        <v>0</v>
      </c>
    </row>
    <row r="2327" spans="1:9" ht="15" customHeight="1">
      <c r="A2327" s="182" t="s">
        <v>3381</v>
      </c>
      <c r="B2327" t="s">
        <v>3382</v>
      </c>
      <c r="C2327" t="s">
        <v>160</v>
      </c>
      <c r="D2327" s="183">
        <v>-46557641</v>
      </c>
      <c r="E2327" s="183">
        <v>-46557641</v>
      </c>
      <c r="F2327" t="s">
        <v>360</v>
      </c>
      <c r="G2327" s="184">
        <v>-6820.24</v>
      </c>
      <c r="H2327" t="s">
        <v>270</v>
      </c>
      <c r="I2327">
        <v>0</v>
      </c>
    </row>
    <row r="2328" spans="1:9" ht="15" customHeight="1">
      <c r="A2328" s="182" t="s">
        <v>3385</v>
      </c>
      <c r="B2328" t="s">
        <v>3386</v>
      </c>
      <c r="C2328" t="s">
        <v>160</v>
      </c>
      <c r="D2328" s="183">
        <v>-22811</v>
      </c>
      <c r="E2328" s="183">
        <v>-22811</v>
      </c>
      <c r="F2328" t="s">
        <v>360</v>
      </c>
      <c r="G2328">
        <v>-3.27</v>
      </c>
      <c r="H2328" t="s">
        <v>270</v>
      </c>
      <c r="I2328">
        <v>0</v>
      </c>
    </row>
    <row r="2329" spans="1:9" ht="15" customHeight="1">
      <c r="A2329" s="182" t="s">
        <v>3387</v>
      </c>
      <c r="B2329" t="s">
        <v>3388</v>
      </c>
      <c r="C2329" s="183">
        <v>-1547361446</v>
      </c>
      <c r="D2329" s="183">
        <v>-92064743</v>
      </c>
      <c r="E2329" s="183">
        <v>-1639426189</v>
      </c>
      <c r="F2329" t="s">
        <v>269</v>
      </c>
      <c r="G2329" s="184">
        <v>-13318.73</v>
      </c>
      <c r="H2329" t="s">
        <v>270</v>
      </c>
      <c r="I2329">
        <v>0</v>
      </c>
    </row>
    <row r="2330" spans="1:9" ht="15" customHeight="1">
      <c r="A2330" s="182" t="s">
        <v>3389</v>
      </c>
      <c r="B2330" t="s">
        <v>3359</v>
      </c>
      <c r="C2330" s="183">
        <v>-1547361446</v>
      </c>
      <c r="D2330" s="183">
        <v>-92064743</v>
      </c>
      <c r="E2330" s="183">
        <v>-1639426189</v>
      </c>
      <c r="F2330" t="s">
        <v>269</v>
      </c>
      <c r="G2330" s="184">
        <v>-13318.73</v>
      </c>
      <c r="H2330" t="s">
        <v>270</v>
      </c>
      <c r="I2330">
        <v>0</v>
      </c>
    </row>
    <row r="2331" spans="1:9" ht="15" customHeight="1">
      <c r="A2331" s="182" t="s">
        <v>3390</v>
      </c>
      <c r="B2331" t="s">
        <v>4583</v>
      </c>
      <c r="C2331" s="183">
        <v>-1426770087</v>
      </c>
      <c r="D2331" t="s">
        <v>160</v>
      </c>
      <c r="E2331" s="183">
        <v>-1426770087</v>
      </c>
      <c r="F2331" t="s">
        <v>269</v>
      </c>
      <c r="G2331" t="s">
        <v>160</v>
      </c>
      <c r="H2331" t="s">
        <v>270</v>
      </c>
      <c r="I2331">
        <v>0</v>
      </c>
    </row>
    <row r="2332" spans="1:9" ht="15" customHeight="1">
      <c r="A2332" s="182" t="s">
        <v>3391</v>
      </c>
      <c r="B2332" t="s">
        <v>3392</v>
      </c>
      <c r="C2332" s="183">
        <v>-54664254</v>
      </c>
      <c r="D2332" t="s">
        <v>160</v>
      </c>
      <c r="E2332" s="183">
        <v>-54664254</v>
      </c>
      <c r="F2332" t="s">
        <v>269</v>
      </c>
      <c r="G2332" t="s">
        <v>160</v>
      </c>
      <c r="H2332" t="s">
        <v>270</v>
      </c>
      <c r="I2332">
        <v>0</v>
      </c>
    </row>
    <row r="2333" spans="1:9" ht="15" customHeight="1">
      <c r="A2333" s="182" t="s">
        <v>5889</v>
      </c>
      <c r="B2333" t="s">
        <v>5890</v>
      </c>
      <c r="C2333" s="183">
        <v>-1655876</v>
      </c>
      <c r="D2333" t="s">
        <v>160</v>
      </c>
      <c r="E2333" s="183">
        <v>-1655876</v>
      </c>
      <c r="F2333" t="s">
        <v>269</v>
      </c>
      <c r="G2333" t="s">
        <v>160</v>
      </c>
      <c r="H2333" t="s">
        <v>270</v>
      </c>
      <c r="I2333">
        <v>0</v>
      </c>
    </row>
    <row r="2334" spans="1:9" ht="15" customHeight="1">
      <c r="A2334" s="182" t="s">
        <v>3393</v>
      </c>
      <c r="B2334" t="s">
        <v>3394</v>
      </c>
      <c r="C2334" s="183">
        <v>-27115772</v>
      </c>
      <c r="D2334" t="s">
        <v>160</v>
      </c>
      <c r="E2334" s="183">
        <v>-27115772</v>
      </c>
      <c r="F2334" t="s">
        <v>269</v>
      </c>
      <c r="G2334" t="s">
        <v>160</v>
      </c>
      <c r="H2334" t="s">
        <v>270</v>
      </c>
      <c r="I2334">
        <v>0</v>
      </c>
    </row>
    <row r="2335" spans="1:9" ht="15" customHeight="1">
      <c r="A2335" s="182" t="s">
        <v>3395</v>
      </c>
      <c r="B2335" t="s">
        <v>3396</v>
      </c>
      <c r="C2335" s="183">
        <v>-426265</v>
      </c>
      <c r="D2335" t="s">
        <v>160</v>
      </c>
      <c r="E2335" s="183">
        <v>-426265</v>
      </c>
      <c r="F2335" t="s">
        <v>269</v>
      </c>
      <c r="G2335" t="s">
        <v>160</v>
      </c>
      <c r="H2335" t="s">
        <v>270</v>
      </c>
      <c r="I2335">
        <v>0</v>
      </c>
    </row>
    <row r="2336" spans="1:9" ht="15" customHeight="1">
      <c r="A2336" s="182" t="s">
        <v>3397</v>
      </c>
      <c r="B2336" t="s">
        <v>3398</v>
      </c>
      <c r="C2336" s="183">
        <v>-4912059</v>
      </c>
      <c r="D2336" t="s">
        <v>160</v>
      </c>
      <c r="E2336" s="183">
        <v>-4912059</v>
      </c>
      <c r="F2336" t="s">
        <v>269</v>
      </c>
      <c r="G2336" t="s">
        <v>160</v>
      </c>
      <c r="H2336" t="s">
        <v>270</v>
      </c>
      <c r="I2336">
        <v>0</v>
      </c>
    </row>
    <row r="2337" spans="1:9" ht="15" customHeight="1">
      <c r="A2337" s="182" t="s">
        <v>6541</v>
      </c>
      <c r="B2337" t="s">
        <v>6542</v>
      </c>
      <c r="C2337" s="183">
        <v>-1482474</v>
      </c>
      <c r="D2337" t="s">
        <v>160</v>
      </c>
      <c r="E2337" s="183">
        <v>-1482474</v>
      </c>
      <c r="F2337" t="s">
        <v>269</v>
      </c>
      <c r="G2337" t="s">
        <v>160</v>
      </c>
      <c r="H2337" t="s">
        <v>270</v>
      </c>
      <c r="I2337">
        <v>0</v>
      </c>
    </row>
    <row r="2338" spans="1:9" ht="15" customHeight="1">
      <c r="A2338" s="182" t="s">
        <v>3399</v>
      </c>
      <c r="B2338" t="s">
        <v>3400</v>
      </c>
      <c r="C2338" s="183">
        <v>-28475709</v>
      </c>
      <c r="D2338" t="s">
        <v>160</v>
      </c>
      <c r="E2338" s="183">
        <v>-28475709</v>
      </c>
      <c r="F2338" t="s">
        <v>269</v>
      </c>
      <c r="G2338" t="s">
        <v>160</v>
      </c>
      <c r="H2338" t="s">
        <v>270</v>
      </c>
      <c r="I2338">
        <v>0</v>
      </c>
    </row>
    <row r="2339" spans="1:9" ht="15" customHeight="1">
      <c r="A2339" s="182" t="s">
        <v>5113</v>
      </c>
      <c r="B2339" t="s">
        <v>5114</v>
      </c>
      <c r="C2339" s="183">
        <v>-1779486</v>
      </c>
      <c r="D2339" t="s">
        <v>160</v>
      </c>
      <c r="E2339" s="183">
        <v>-1779486</v>
      </c>
      <c r="F2339" t="s">
        <v>269</v>
      </c>
      <c r="G2339" t="s">
        <v>160</v>
      </c>
      <c r="H2339" t="s">
        <v>270</v>
      </c>
      <c r="I2339">
        <v>0</v>
      </c>
    </row>
    <row r="2340" spans="1:9" ht="15" customHeight="1">
      <c r="A2340" s="182" t="s">
        <v>6543</v>
      </c>
      <c r="B2340" t="s">
        <v>6544</v>
      </c>
      <c r="C2340" s="183">
        <v>-79464</v>
      </c>
      <c r="D2340" t="s">
        <v>160</v>
      </c>
      <c r="E2340" s="183">
        <v>-79464</v>
      </c>
      <c r="F2340" t="s">
        <v>269</v>
      </c>
      <c r="G2340" t="s">
        <v>160</v>
      </c>
      <c r="H2340" t="s">
        <v>270</v>
      </c>
      <c r="I2340">
        <v>0</v>
      </c>
    </row>
    <row r="2341" spans="1:9" ht="15" customHeight="1">
      <c r="A2341" s="182" t="s">
        <v>3401</v>
      </c>
      <c r="B2341" t="s">
        <v>3402</v>
      </c>
      <c r="C2341" t="s">
        <v>160</v>
      </c>
      <c r="D2341" s="183">
        <v>-88089734</v>
      </c>
      <c r="E2341" s="183">
        <v>-88089734</v>
      </c>
      <c r="F2341" t="s">
        <v>360</v>
      </c>
      <c r="G2341" s="184">
        <v>-12731.34</v>
      </c>
      <c r="H2341" t="s">
        <v>270</v>
      </c>
      <c r="I2341">
        <v>0</v>
      </c>
    </row>
    <row r="2342" spans="1:9" ht="15" customHeight="1">
      <c r="A2342" s="182" t="s">
        <v>3403</v>
      </c>
      <c r="B2342" t="s">
        <v>3404</v>
      </c>
      <c r="C2342" t="s">
        <v>160</v>
      </c>
      <c r="D2342" s="183">
        <v>-2575286</v>
      </c>
      <c r="E2342" s="183">
        <v>-2575286</v>
      </c>
      <c r="F2342" t="s">
        <v>360</v>
      </c>
      <c r="G2342">
        <v>-384.59</v>
      </c>
      <c r="H2342" t="s">
        <v>270</v>
      </c>
      <c r="I2342">
        <v>0</v>
      </c>
    </row>
    <row r="2343" spans="1:9" ht="15" customHeight="1">
      <c r="A2343" s="182" t="s">
        <v>4584</v>
      </c>
      <c r="B2343" t="s">
        <v>4585</v>
      </c>
      <c r="C2343" t="s">
        <v>160</v>
      </c>
      <c r="D2343" s="183">
        <v>-1399723</v>
      </c>
      <c r="E2343" s="183">
        <v>-1399723</v>
      </c>
      <c r="F2343" t="s">
        <v>360</v>
      </c>
      <c r="G2343">
        <v>-202.8</v>
      </c>
      <c r="H2343" t="s">
        <v>270</v>
      </c>
      <c r="I2343">
        <v>0</v>
      </c>
    </row>
    <row r="2344" spans="1:9" ht="15" customHeight="1">
      <c r="A2344" s="182" t="s">
        <v>3405</v>
      </c>
      <c r="B2344" t="s">
        <v>3406</v>
      </c>
      <c r="C2344" s="183">
        <v>-238165073</v>
      </c>
      <c r="D2344" s="183">
        <v>-3262480</v>
      </c>
      <c r="E2344" s="183">
        <v>-241427553</v>
      </c>
      <c r="F2344" t="s">
        <v>269</v>
      </c>
      <c r="G2344">
        <v>-488.93</v>
      </c>
      <c r="H2344" t="s">
        <v>270</v>
      </c>
      <c r="I2344">
        <v>0</v>
      </c>
    </row>
    <row r="2345" spans="1:9" ht="15" customHeight="1">
      <c r="A2345" s="182" t="s">
        <v>3407</v>
      </c>
      <c r="B2345" t="s">
        <v>3408</v>
      </c>
      <c r="C2345" s="183">
        <v>-199611968</v>
      </c>
      <c r="D2345" s="183">
        <v>-3262480</v>
      </c>
      <c r="E2345" s="183">
        <v>-202874448</v>
      </c>
      <c r="F2345" t="s">
        <v>269</v>
      </c>
      <c r="G2345">
        <v>-488.93</v>
      </c>
      <c r="H2345" t="s">
        <v>270</v>
      </c>
      <c r="I2345">
        <v>0</v>
      </c>
    </row>
    <row r="2346" spans="1:9" ht="15" customHeight="1">
      <c r="A2346" s="182" t="s">
        <v>3409</v>
      </c>
      <c r="B2346" t="s">
        <v>3410</v>
      </c>
      <c r="C2346" s="183">
        <v>-199611968</v>
      </c>
      <c r="D2346" t="s">
        <v>160</v>
      </c>
      <c r="E2346" s="183">
        <v>-199611968</v>
      </c>
      <c r="F2346" t="s">
        <v>269</v>
      </c>
      <c r="G2346" t="s">
        <v>160</v>
      </c>
      <c r="H2346" t="s">
        <v>270</v>
      </c>
      <c r="I2346">
        <v>0</v>
      </c>
    </row>
    <row r="2347" spans="1:9" ht="15" customHeight="1">
      <c r="A2347" s="182" t="s">
        <v>5891</v>
      </c>
      <c r="B2347" t="s">
        <v>3410</v>
      </c>
      <c r="C2347" t="s">
        <v>160</v>
      </c>
      <c r="D2347" s="183">
        <v>-3262480</v>
      </c>
      <c r="E2347" s="183">
        <v>-3262480</v>
      </c>
      <c r="F2347" t="s">
        <v>360</v>
      </c>
      <c r="G2347">
        <v>-488.93</v>
      </c>
      <c r="H2347" t="s">
        <v>270</v>
      </c>
      <c r="I2347">
        <v>0</v>
      </c>
    </row>
    <row r="2348" spans="1:9" ht="15" customHeight="1">
      <c r="A2348" s="182" t="s">
        <v>3411</v>
      </c>
      <c r="B2348" t="s">
        <v>3412</v>
      </c>
      <c r="C2348" s="183">
        <v>-38553105</v>
      </c>
      <c r="D2348" t="s">
        <v>160</v>
      </c>
      <c r="E2348" s="183">
        <v>-38553105</v>
      </c>
      <c r="F2348" t="s">
        <v>269</v>
      </c>
      <c r="G2348" t="s">
        <v>160</v>
      </c>
      <c r="H2348" t="s">
        <v>270</v>
      </c>
      <c r="I2348">
        <v>0</v>
      </c>
    </row>
    <row r="2349" spans="1:9" ht="15" customHeight="1">
      <c r="A2349" s="182" t="s">
        <v>3413</v>
      </c>
      <c r="B2349" t="s">
        <v>3414</v>
      </c>
      <c r="C2349" s="183">
        <v>-38553105</v>
      </c>
      <c r="D2349" t="s">
        <v>160</v>
      </c>
      <c r="E2349" s="183">
        <v>-38553105</v>
      </c>
      <c r="F2349" t="s">
        <v>269</v>
      </c>
      <c r="G2349" t="s">
        <v>160</v>
      </c>
      <c r="H2349" t="s">
        <v>270</v>
      </c>
      <c r="I2349">
        <v>0</v>
      </c>
    </row>
    <row r="2350" spans="1:9" ht="15" customHeight="1">
      <c r="A2350" s="182" t="s">
        <v>3415</v>
      </c>
      <c r="B2350" t="s">
        <v>3416</v>
      </c>
      <c r="C2350" s="183">
        <v>-930467056</v>
      </c>
      <c r="D2350" s="183">
        <v>-2625824</v>
      </c>
      <c r="E2350" s="183">
        <v>-933092880</v>
      </c>
      <c r="F2350" t="s">
        <v>269</v>
      </c>
      <c r="G2350">
        <v>-401.03</v>
      </c>
      <c r="H2350" t="s">
        <v>270</v>
      </c>
      <c r="I2350">
        <v>0</v>
      </c>
    </row>
    <row r="2351" spans="1:9" ht="15" customHeight="1">
      <c r="A2351" s="182" t="s">
        <v>3417</v>
      </c>
      <c r="B2351" t="s">
        <v>1721</v>
      </c>
      <c r="C2351" s="183">
        <v>-930467056</v>
      </c>
      <c r="D2351" s="183">
        <v>-2625824</v>
      </c>
      <c r="E2351" s="183">
        <v>-933092880</v>
      </c>
      <c r="F2351" t="s">
        <v>269</v>
      </c>
      <c r="G2351">
        <v>-401.03</v>
      </c>
      <c r="H2351" t="s">
        <v>270</v>
      </c>
      <c r="I2351">
        <v>0</v>
      </c>
    </row>
    <row r="2352" spans="1:9" ht="15" customHeight="1">
      <c r="A2352" s="182" t="s">
        <v>3418</v>
      </c>
      <c r="B2352" t="s">
        <v>3419</v>
      </c>
      <c r="C2352" s="183">
        <v>-823510253</v>
      </c>
      <c r="D2352" t="s">
        <v>160</v>
      </c>
      <c r="E2352" s="183">
        <v>-823510253</v>
      </c>
      <c r="F2352" t="s">
        <v>269</v>
      </c>
      <c r="G2352" t="s">
        <v>160</v>
      </c>
      <c r="H2352" t="s">
        <v>270</v>
      </c>
      <c r="I2352">
        <v>0</v>
      </c>
    </row>
    <row r="2353" spans="1:9" ht="15" customHeight="1">
      <c r="A2353" s="182" t="s">
        <v>3420</v>
      </c>
      <c r="B2353" t="s">
        <v>3421</v>
      </c>
      <c r="C2353" s="183">
        <v>-7323314</v>
      </c>
      <c r="D2353" t="s">
        <v>160</v>
      </c>
      <c r="E2353" s="183">
        <v>-7323314</v>
      </c>
      <c r="F2353" t="s">
        <v>269</v>
      </c>
      <c r="G2353" t="s">
        <v>160</v>
      </c>
      <c r="H2353" t="s">
        <v>270</v>
      </c>
      <c r="I2353">
        <v>0</v>
      </c>
    </row>
    <row r="2354" spans="1:9" ht="15" customHeight="1">
      <c r="A2354" s="182" t="s">
        <v>3422</v>
      </c>
      <c r="B2354" t="s">
        <v>3423</v>
      </c>
      <c r="C2354" s="183">
        <v>-14689571</v>
      </c>
      <c r="D2354" t="s">
        <v>160</v>
      </c>
      <c r="E2354" s="183">
        <v>-14689571</v>
      </c>
      <c r="F2354" t="s">
        <v>269</v>
      </c>
      <c r="G2354" t="s">
        <v>160</v>
      </c>
      <c r="H2354" t="s">
        <v>270</v>
      </c>
      <c r="I2354">
        <v>0</v>
      </c>
    </row>
    <row r="2355" spans="1:9" ht="15" customHeight="1">
      <c r="A2355" s="182" t="s">
        <v>6545</v>
      </c>
      <c r="B2355" t="s">
        <v>6546</v>
      </c>
      <c r="C2355" s="183">
        <v>-70946562</v>
      </c>
      <c r="D2355" t="s">
        <v>160</v>
      </c>
      <c r="E2355" s="183">
        <v>-70946562</v>
      </c>
      <c r="F2355" t="s">
        <v>269</v>
      </c>
      <c r="G2355" t="s">
        <v>160</v>
      </c>
      <c r="H2355" t="s">
        <v>270</v>
      </c>
      <c r="I2355">
        <v>0</v>
      </c>
    </row>
    <row r="2356" spans="1:9" ht="15" customHeight="1">
      <c r="A2356" s="182" t="s">
        <v>6547</v>
      </c>
      <c r="B2356" t="s">
        <v>6548</v>
      </c>
      <c r="C2356" s="183">
        <v>-1057578</v>
      </c>
      <c r="D2356" t="s">
        <v>160</v>
      </c>
      <c r="E2356" s="183">
        <v>-1057578</v>
      </c>
      <c r="F2356" t="s">
        <v>269</v>
      </c>
      <c r="G2356" t="s">
        <v>160</v>
      </c>
      <c r="H2356" t="s">
        <v>270</v>
      </c>
      <c r="I2356">
        <v>0</v>
      </c>
    </row>
    <row r="2357" spans="1:9" ht="15" customHeight="1">
      <c r="A2357" s="182" t="s">
        <v>3424</v>
      </c>
      <c r="B2357" t="s">
        <v>3425</v>
      </c>
      <c r="C2357" s="183">
        <v>-12719236</v>
      </c>
      <c r="D2357" t="s">
        <v>160</v>
      </c>
      <c r="E2357" s="183">
        <v>-12719236</v>
      </c>
      <c r="F2357" t="s">
        <v>269</v>
      </c>
      <c r="G2357" t="s">
        <v>160</v>
      </c>
      <c r="H2357" t="s">
        <v>270</v>
      </c>
      <c r="I2357">
        <v>0</v>
      </c>
    </row>
    <row r="2358" spans="1:9" ht="15" customHeight="1">
      <c r="A2358" s="182" t="s">
        <v>5893</v>
      </c>
      <c r="B2358" t="s">
        <v>5894</v>
      </c>
      <c r="C2358" s="183">
        <v>-220542</v>
      </c>
      <c r="D2358" t="s">
        <v>160</v>
      </c>
      <c r="E2358" s="183">
        <v>-220542</v>
      </c>
      <c r="F2358" t="s">
        <v>269</v>
      </c>
      <c r="G2358" t="s">
        <v>160</v>
      </c>
      <c r="H2358" t="s">
        <v>270</v>
      </c>
      <c r="I2358">
        <v>0</v>
      </c>
    </row>
    <row r="2359" spans="1:9" ht="15" customHeight="1">
      <c r="A2359" s="182" t="s">
        <v>4586</v>
      </c>
      <c r="B2359" t="s">
        <v>4587</v>
      </c>
      <c r="C2359" t="s">
        <v>160</v>
      </c>
      <c r="D2359" s="183">
        <v>-2625824</v>
      </c>
      <c r="E2359" s="183">
        <v>-2625824</v>
      </c>
      <c r="F2359" t="s">
        <v>360</v>
      </c>
      <c r="G2359">
        <v>-401.03</v>
      </c>
      <c r="H2359" t="s">
        <v>270</v>
      </c>
      <c r="I2359">
        <v>0</v>
      </c>
    </row>
    <row r="2360" spans="1:9" ht="15" customHeight="1">
      <c r="A2360" s="182" t="s">
        <v>3428</v>
      </c>
      <c r="B2360" t="s">
        <v>3429</v>
      </c>
      <c r="C2360" s="183">
        <v>-571839475406</v>
      </c>
      <c r="D2360" t="s">
        <v>160</v>
      </c>
      <c r="E2360" s="183">
        <v>-571839475406</v>
      </c>
      <c r="F2360" t="s">
        <v>269</v>
      </c>
      <c r="G2360" t="s">
        <v>160</v>
      </c>
      <c r="H2360" t="s">
        <v>270</v>
      </c>
      <c r="I2360">
        <v>0</v>
      </c>
    </row>
    <row r="2361" spans="1:9" ht="15" customHeight="1">
      <c r="A2361" s="182" t="s">
        <v>3430</v>
      </c>
      <c r="B2361" t="s">
        <v>3431</v>
      </c>
      <c r="C2361" s="183">
        <v>-334797556041</v>
      </c>
      <c r="D2361" t="s">
        <v>160</v>
      </c>
      <c r="E2361" s="183">
        <v>-334797556041</v>
      </c>
      <c r="F2361" t="s">
        <v>269</v>
      </c>
      <c r="G2361" t="s">
        <v>160</v>
      </c>
      <c r="H2361" t="s">
        <v>270</v>
      </c>
      <c r="I2361">
        <v>0</v>
      </c>
    </row>
    <row r="2362" spans="1:9" ht="15" customHeight="1">
      <c r="A2362" s="182" t="s">
        <v>3432</v>
      </c>
      <c r="B2362" t="s">
        <v>3433</v>
      </c>
      <c r="C2362" s="183">
        <v>-110021267871</v>
      </c>
      <c r="D2362" t="s">
        <v>160</v>
      </c>
      <c r="E2362" s="183">
        <v>-110021267871</v>
      </c>
      <c r="F2362" t="s">
        <v>269</v>
      </c>
      <c r="G2362" t="s">
        <v>160</v>
      </c>
      <c r="H2362" t="s">
        <v>270</v>
      </c>
      <c r="I2362">
        <v>0</v>
      </c>
    </row>
    <row r="2363" spans="1:9" ht="15" customHeight="1">
      <c r="A2363" s="182" t="s">
        <v>3434</v>
      </c>
      <c r="B2363" t="s">
        <v>3435</v>
      </c>
      <c r="C2363" s="183">
        <v>-105413197734</v>
      </c>
      <c r="D2363" t="s">
        <v>160</v>
      </c>
      <c r="E2363" s="183">
        <v>-105413197734</v>
      </c>
      <c r="F2363" t="s">
        <v>269</v>
      </c>
      <c r="G2363" t="s">
        <v>160</v>
      </c>
      <c r="H2363" t="s">
        <v>270</v>
      </c>
      <c r="I2363">
        <v>0</v>
      </c>
    </row>
    <row r="2364" spans="1:9" ht="15" customHeight="1">
      <c r="A2364" s="182" t="s">
        <v>3436</v>
      </c>
      <c r="B2364" t="s">
        <v>3437</v>
      </c>
      <c r="C2364" s="183">
        <v>-297827602</v>
      </c>
      <c r="D2364" t="s">
        <v>160</v>
      </c>
      <c r="E2364" s="183">
        <v>-297827602</v>
      </c>
      <c r="F2364" t="s">
        <v>269</v>
      </c>
      <c r="G2364" t="s">
        <v>160</v>
      </c>
      <c r="H2364" t="s">
        <v>270</v>
      </c>
      <c r="I2364">
        <v>0</v>
      </c>
    </row>
    <row r="2365" spans="1:9" ht="15" customHeight="1">
      <c r="A2365" s="182" t="s">
        <v>3438</v>
      </c>
      <c r="B2365" t="s">
        <v>3439</v>
      </c>
      <c r="C2365" s="183">
        <v>-7678794</v>
      </c>
      <c r="D2365" t="s">
        <v>160</v>
      </c>
      <c r="E2365" s="183">
        <v>-7678794</v>
      </c>
      <c r="F2365" t="s">
        <v>269</v>
      </c>
      <c r="G2365" t="s">
        <v>160</v>
      </c>
      <c r="H2365" t="s">
        <v>270</v>
      </c>
      <c r="I2365">
        <v>0</v>
      </c>
    </row>
    <row r="2366" spans="1:9" ht="15" customHeight="1">
      <c r="A2366" s="182" t="s">
        <v>3440</v>
      </c>
      <c r="B2366" t="s">
        <v>3441</v>
      </c>
      <c r="C2366" s="183">
        <v>-4302563741</v>
      </c>
      <c r="D2366" t="s">
        <v>160</v>
      </c>
      <c r="E2366" s="183">
        <v>-4302563741</v>
      </c>
      <c r="F2366" t="s">
        <v>269</v>
      </c>
      <c r="G2366" t="s">
        <v>160</v>
      </c>
      <c r="H2366" t="s">
        <v>270</v>
      </c>
      <c r="I2366">
        <v>0</v>
      </c>
    </row>
    <row r="2367" spans="1:9" ht="15" customHeight="1">
      <c r="A2367" s="182" t="s">
        <v>3442</v>
      </c>
      <c r="B2367" t="s">
        <v>3443</v>
      </c>
      <c r="C2367" s="183">
        <v>-5314871751</v>
      </c>
      <c r="D2367" t="s">
        <v>160</v>
      </c>
      <c r="E2367" s="183">
        <v>-5314871751</v>
      </c>
      <c r="F2367" t="s">
        <v>269</v>
      </c>
      <c r="G2367" t="s">
        <v>160</v>
      </c>
      <c r="H2367" t="s">
        <v>270</v>
      </c>
      <c r="I2367">
        <v>0</v>
      </c>
    </row>
    <row r="2368" spans="1:9" ht="15" customHeight="1">
      <c r="A2368" s="182" t="s">
        <v>3444</v>
      </c>
      <c r="B2368" t="s">
        <v>3445</v>
      </c>
      <c r="C2368" s="183">
        <v>-5314871751</v>
      </c>
      <c r="D2368" t="s">
        <v>160</v>
      </c>
      <c r="E2368" s="183">
        <v>-5314871751</v>
      </c>
      <c r="F2368" t="s">
        <v>269</v>
      </c>
      <c r="G2368" t="s">
        <v>160</v>
      </c>
      <c r="H2368" t="s">
        <v>270</v>
      </c>
      <c r="I2368">
        <v>0</v>
      </c>
    </row>
    <row r="2369" spans="1:9" ht="15" customHeight="1">
      <c r="A2369" s="182" t="s">
        <v>3446</v>
      </c>
      <c r="B2369" t="s">
        <v>3447</v>
      </c>
      <c r="C2369" s="183">
        <v>-216428603921</v>
      </c>
      <c r="D2369" t="s">
        <v>160</v>
      </c>
      <c r="E2369" s="183">
        <v>-216428603921</v>
      </c>
      <c r="F2369" t="s">
        <v>269</v>
      </c>
      <c r="G2369" t="s">
        <v>160</v>
      </c>
      <c r="H2369" t="s">
        <v>270</v>
      </c>
      <c r="I2369">
        <v>0</v>
      </c>
    </row>
    <row r="2370" spans="1:9" ht="15" customHeight="1">
      <c r="A2370" s="182" t="s">
        <v>3448</v>
      </c>
      <c r="B2370" t="s">
        <v>3449</v>
      </c>
      <c r="C2370" s="183">
        <v>-216428603921</v>
      </c>
      <c r="D2370" t="s">
        <v>160</v>
      </c>
      <c r="E2370" s="183">
        <v>-216428603921</v>
      </c>
      <c r="F2370" t="s">
        <v>269</v>
      </c>
      <c r="G2370" t="s">
        <v>160</v>
      </c>
      <c r="H2370" t="s">
        <v>270</v>
      </c>
      <c r="I2370">
        <v>0</v>
      </c>
    </row>
    <row r="2371" spans="1:9" ht="15" customHeight="1">
      <c r="A2371" s="182" t="s">
        <v>3450</v>
      </c>
      <c r="B2371" t="s">
        <v>3451</v>
      </c>
      <c r="C2371" s="183">
        <v>-3032812498</v>
      </c>
      <c r="D2371" t="s">
        <v>160</v>
      </c>
      <c r="E2371" s="183">
        <v>-3032812498</v>
      </c>
      <c r="F2371" t="s">
        <v>269</v>
      </c>
      <c r="G2371" t="s">
        <v>160</v>
      </c>
      <c r="H2371" t="s">
        <v>270</v>
      </c>
      <c r="I2371">
        <v>0</v>
      </c>
    </row>
    <row r="2372" spans="1:9" ht="15" customHeight="1">
      <c r="A2372" s="182" t="s">
        <v>3452</v>
      </c>
      <c r="B2372" t="s">
        <v>3453</v>
      </c>
      <c r="C2372" s="183">
        <v>-3032812498</v>
      </c>
      <c r="D2372" t="s">
        <v>160</v>
      </c>
      <c r="E2372" s="183">
        <v>-3032812498</v>
      </c>
      <c r="F2372" t="s">
        <v>269</v>
      </c>
      <c r="G2372" t="s">
        <v>160</v>
      </c>
      <c r="H2372" t="s">
        <v>270</v>
      </c>
      <c r="I2372">
        <v>0</v>
      </c>
    </row>
    <row r="2373" spans="1:9" ht="15" customHeight="1">
      <c r="A2373" s="182" t="s">
        <v>3454</v>
      </c>
      <c r="B2373" t="s">
        <v>3455</v>
      </c>
      <c r="C2373" s="183">
        <v>-237041919365</v>
      </c>
      <c r="D2373" t="s">
        <v>160</v>
      </c>
      <c r="E2373" s="183">
        <v>-237041919365</v>
      </c>
      <c r="F2373" t="s">
        <v>269</v>
      </c>
      <c r="G2373" t="s">
        <v>160</v>
      </c>
      <c r="H2373" t="s">
        <v>270</v>
      </c>
      <c r="I2373">
        <v>0</v>
      </c>
    </row>
    <row r="2374" spans="1:9" ht="15" customHeight="1">
      <c r="A2374" s="182" t="s">
        <v>3456</v>
      </c>
      <c r="B2374" t="s">
        <v>3457</v>
      </c>
      <c r="C2374" s="183">
        <v>-76542764947</v>
      </c>
      <c r="D2374" t="s">
        <v>160</v>
      </c>
      <c r="E2374" s="183">
        <v>-76542764947</v>
      </c>
      <c r="F2374" t="s">
        <v>269</v>
      </c>
      <c r="G2374" t="s">
        <v>160</v>
      </c>
      <c r="H2374" t="s">
        <v>270</v>
      </c>
      <c r="I2374">
        <v>0</v>
      </c>
    </row>
    <row r="2375" spans="1:9" ht="15" customHeight="1">
      <c r="A2375" s="182" t="s">
        <v>3458</v>
      </c>
      <c r="B2375" t="s">
        <v>3459</v>
      </c>
      <c r="C2375" s="183">
        <v>-76542764947</v>
      </c>
      <c r="D2375" t="s">
        <v>160</v>
      </c>
      <c r="E2375" s="183">
        <v>-76542764947</v>
      </c>
      <c r="F2375" t="s">
        <v>269</v>
      </c>
      <c r="G2375" t="s">
        <v>160</v>
      </c>
      <c r="H2375" t="s">
        <v>270</v>
      </c>
      <c r="I2375">
        <v>0</v>
      </c>
    </row>
    <row r="2376" spans="1:9" ht="15" customHeight="1">
      <c r="A2376" s="182" t="s">
        <v>3460</v>
      </c>
      <c r="B2376" t="s">
        <v>3461</v>
      </c>
      <c r="C2376" s="183">
        <v>-160499154418</v>
      </c>
      <c r="D2376" t="s">
        <v>160</v>
      </c>
      <c r="E2376" s="183">
        <v>-160499154418</v>
      </c>
      <c r="F2376" t="s">
        <v>269</v>
      </c>
      <c r="G2376" t="s">
        <v>160</v>
      </c>
      <c r="H2376" t="s">
        <v>270</v>
      </c>
      <c r="I2376">
        <v>0</v>
      </c>
    </row>
    <row r="2377" spans="1:9" ht="15" customHeight="1">
      <c r="A2377" s="182" t="s">
        <v>3462</v>
      </c>
      <c r="B2377" t="s">
        <v>3463</v>
      </c>
      <c r="C2377" s="183">
        <v>-160499154418</v>
      </c>
      <c r="D2377" t="s">
        <v>160</v>
      </c>
      <c r="E2377" s="183">
        <v>-160499154418</v>
      </c>
      <c r="F2377" t="s">
        <v>269</v>
      </c>
      <c r="G2377" t="s">
        <v>160</v>
      </c>
      <c r="H2377" t="s">
        <v>270</v>
      </c>
      <c r="I2377">
        <v>0</v>
      </c>
    </row>
    <row r="2378" spans="1:9" ht="15" customHeight="1">
      <c r="A2378" s="182" t="s">
        <v>4588</v>
      </c>
      <c r="B2378" t="s">
        <v>4589</v>
      </c>
      <c r="C2378" s="183">
        <v>-31282914044</v>
      </c>
      <c r="D2378" t="s">
        <v>160</v>
      </c>
      <c r="E2378" s="183">
        <v>-31282914044</v>
      </c>
      <c r="F2378" t="s">
        <v>269</v>
      </c>
      <c r="G2378" t="s">
        <v>160</v>
      </c>
      <c r="H2378" t="s">
        <v>270</v>
      </c>
      <c r="I2378">
        <v>0</v>
      </c>
    </row>
    <row r="2379" spans="1:9" ht="15" customHeight="1">
      <c r="A2379" s="182" t="s">
        <v>4590</v>
      </c>
      <c r="B2379" t="s">
        <v>4591</v>
      </c>
      <c r="C2379" s="183">
        <v>-21650442812</v>
      </c>
      <c r="D2379" t="s">
        <v>160</v>
      </c>
      <c r="E2379" s="183">
        <v>-21650442812</v>
      </c>
      <c r="F2379" t="s">
        <v>269</v>
      </c>
      <c r="G2379" t="s">
        <v>160</v>
      </c>
      <c r="H2379" t="s">
        <v>270</v>
      </c>
      <c r="I2379">
        <v>0</v>
      </c>
    </row>
    <row r="2380" spans="1:9" ht="15" customHeight="1">
      <c r="A2380" s="182" t="s">
        <v>4592</v>
      </c>
      <c r="B2380" t="s">
        <v>4593</v>
      </c>
      <c r="C2380" s="183">
        <v>-21650442812</v>
      </c>
      <c r="D2380" t="s">
        <v>160</v>
      </c>
      <c r="E2380" s="183">
        <v>-21650442812</v>
      </c>
      <c r="F2380" t="s">
        <v>269</v>
      </c>
      <c r="G2380" t="s">
        <v>160</v>
      </c>
      <c r="H2380" t="s">
        <v>270</v>
      </c>
      <c r="I2380">
        <v>0</v>
      </c>
    </row>
    <row r="2381" spans="1:9" ht="15" customHeight="1">
      <c r="A2381" s="182" t="s">
        <v>4594</v>
      </c>
      <c r="B2381" t="s">
        <v>5466</v>
      </c>
      <c r="C2381" s="183">
        <v>-20626107022</v>
      </c>
      <c r="D2381" t="s">
        <v>160</v>
      </c>
      <c r="E2381" s="183">
        <v>-20626107022</v>
      </c>
      <c r="F2381" t="s">
        <v>269</v>
      </c>
      <c r="G2381" t="s">
        <v>160</v>
      </c>
      <c r="H2381" t="s">
        <v>270</v>
      </c>
      <c r="I2381">
        <v>0</v>
      </c>
    </row>
    <row r="2382" spans="1:9" ht="15" customHeight="1">
      <c r="A2382" s="182" t="s">
        <v>5467</v>
      </c>
      <c r="B2382" t="s">
        <v>5468</v>
      </c>
      <c r="C2382" s="183">
        <v>-1024335790</v>
      </c>
      <c r="D2382" t="s">
        <v>160</v>
      </c>
      <c r="E2382" s="183">
        <v>-1024335790</v>
      </c>
      <c r="F2382" t="s">
        <v>269</v>
      </c>
      <c r="G2382" t="s">
        <v>160</v>
      </c>
      <c r="H2382" t="s">
        <v>270</v>
      </c>
      <c r="I2382">
        <v>0</v>
      </c>
    </row>
    <row r="2383" spans="1:9" ht="15" customHeight="1">
      <c r="A2383" s="182" t="s">
        <v>4595</v>
      </c>
      <c r="B2383" t="s">
        <v>4596</v>
      </c>
      <c r="C2383" s="183">
        <v>-9632471232</v>
      </c>
      <c r="D2383" t="s">
        <v>160</v>
      </c>
      <c r="E2383" s="183">
        <v>-9632471232</v>
      </c>
      <c r="F2383" t="s">
        <v>269</v>
      </c>
      <c r="G2383" t="s">
        <v>160</v>
      </c>
      <c r="H2383" t="s">
        <v>270</v>
      </c>
      <c r="I2383">
        <v>0</v>
      </c>
    </row>
    <row r="2384" spans="1:9" ht="15" customHeight="1">
      <c r="A2384" s="182" t="s">
        <v>4597</v>
      </c>
      <c r="B2384" t="s">
        <v>4598</v>
      </c>
      <c r="C2384" s="183">
        <v>-9632471232</v>
      </c>
      <c r="D2384" t="s">
        <v>160</v>
      </c>
      <c r="E2384" s="183">
        <v>-9632471232</v>
      </c>
      <c r="F2384" t="s">
        <v>269</v>
      </c>
      <c r="G2384" t="s">
        <v>160</v>
      </c>
      <c r="H2384" t="s">
        <v>270</v>
      </c>
      <c r="I2384">
        <v>0</v>
      </c>
    </row>
    <row r="2385" spans="1:9" ht="15" customHeight="1">
      <c r="A2385" s="182" t="s">
        <v>4599</v>
      </c>
      <c r="B2385" t="s">
        <v>4600</v>
      </c>
      <c r="C2385" s="183">
        <v>-9632471232</v>
      </c>
      <c r="D2385" t="s">
        <v>160</v>
      </c>
      <c r="E2385" s="183">
        <v>-9632471232</v>
      </c>
      <c r="F2385" t="s">
        <v>269</v>
      </c>
      <c r="G2385" t="s">
        <v>160</v>
      </c>
      <c r="H2385" t="s">
        <v>270</v>
      </c>
      <c r="I2385">
        <v>0</v>
      </c>
    </row>
    <row r="2386" spans="1:9" ht="15" customHeight="1">
      <c r="A2386" s="182" t="s">
        <v>3464</v>
      </c>
      <c r="B2386" t="s">
        <v>3465</v>
      </c>
      <c r="C2386" s="183">
        <v>-6037536605</v>
      </c>
      <c r="D2386" s="183">
        <v>-5036327800</v>
      </c>
      <c r="E2386" s="183">
        <v>-11073864405</v>
      </c>
      <c r="F2386" t="s">
        <v>269</v>
      </c>
      <c r="G2386" s="184">
        <v>-742323.01</v>
      </c>
      <c r="H2386" t="s">
        <v>270</v>
      </c>
      <c r="I2386">
        <v>0</v>
      </c>
    </row>
    <row r="2387" spans="1:9" ht="15" customHeight="1">
      <c r="A2387" s="182" t="s">
        <v>3466</v>
      </c>
      <c r="B2387" t="s">
        <v>3467</v>
      </c>
      <c r="C2387" s="183">
        <v>-6037536605</v>
      </c>
      <c r="D2387" s="183">
        <v>-5036327800</v>
      </c>
      <c r="E2387" s="183">
        <v>-11073864405</v>
      </c>
      <c r="F2387" t="s">
        <v>269</v>
      </c>
      <c r="G2387" s="184">
        <v>-742323.01</v>
      </c>
      <c r="H2387" t="s">
        <v>270</v>
      </c>
      <c r="I2387">
        <v>0</v>
      </c>
    </row>
    <row r="2388" spans="1:9" ht="15" customHeight="1">
      <c r="A2388" s="182" t="s">
        <v>3468</v>
      </c>
      <c r="B2388" t="s">
        <v>1721</v>
      </c>
      <c r="C2388" s="183">
        <v>-6037536605</v>
      </c>
      <c r="D2388" s="183">
        <v>-5036327800</v>
      </c>
      <c r="E2388" s="183">
        <v>-11073864405</v>
      </c>
      <c r="F2388" t="s">
        <v>269</v>
      </c>
      <c r="G2388" s="184">
        <v>-742323.01</v>
      </c>
      <c r="H2388" t="s">
        <v>270</v>
      </c>
      <c r="I2388">
        <v>0</v>
      </c>
    </row>
    <row r="2389" spans="1:9" ht="15" customHeight="1">
      <c r="A2389" s="182" t="s">
        <v>4601</v>
      </c>
      <c r="B2389" t="s">
        <v>4602</v>
      </c>
      <c r="C2389" s="183">
        <v>-71199627</v>
      </c>
      <c r="D2389" t="s">
        <v>160</v>
      </c>
      <c r="E2389" s="183">
        <v>-71199627</v>
      </c>
      <c r="F2389" t="s">
        <v>269</v>
      </c>
      <c r="G2389" t="s">
        <v>160</v>
      </c>
      <c r="H2389" t="s">
        <v>270</v>
      </c>
      <c r="I2389">
        <v>0</v>
      </c>
    </row>
    <row r="2390" spans="1:9" ht="15" customHeight="1">
      <c r="A2390" s="182" t="s">
        <v>3469</v>
      </c>
      <c r="B2390" t="s">
        <v>3470</v>
      </c>
      <c r="C2390" s="183">
        <v>-62187565</v>
      </c>
      <c r="D2390" t="s">
        <v>160</v>
      </c>
      <c r="E2390" s="183">
        <v>-62187565</v>
      </c>
      <c r="F2390" t="s">
        <v>269</v>
      </c>
      <c r="G2390" t="s">
        <v>160</v>
      </c>
      <c r="H2390" t="s">
        <v>270</v>
      </c>
      <c r="I2390">
        <v>0</v>
      </c>
    </row>
    <row r="2391" spans="1:9" ht="15" customHeight="1">
      <c r="A2391" s="182" t="s">
        <v>5115</v>
      </c>
      <c r="B2391" t="s">
        <v>5116</v>
      </c>
      <c r="C2391" s="183">
        <v>-64504710</v>
      </c>
      <c r="D2391" t="s">
        <v>160</v>
      </c>
      <c r="E2391" s="183">
        <v>-64504710</v>
      </c>
      <c r="F2391" t="s">
        <v>269</v>
      </c>
      <c r="G2391" t="s">
        <v>160</v>
      </c>
      <c r="H2391" t="s">
        <v>270</v>
      </c>
      <c r="I2391">
        <v>0</v>
      </c>
    </row>
    <row r="2392" spans="1:9" ht="15" customHeight="1">
      <c r="A2392" s="182" t="s">
        <v>5117</v>
      </c>
      <c r="B2392" t="s">
        <v>5118</v>
      </c>
      <c r="C2392" s="183">
        <v>-2912719441</v>
      </c>
      <c r="D2392" t="s">
        <v>160</v>
      </c>
      <c r="E2392" s="183">
        <v>-2912719441</v>
      </c>
      <c r="F2392" t="s">
        <v>269</v>
      </c>
      <c r="G2392" t="s">
        <v>160</v>
      </c>
      <c r="H2392" t="s">
        <v>270</v>
      </c>
      <c r="I2392">
        <v>0</v>
      </c>
    </row>
    <row r="2393" spans="1:9" ht="15" customHeight="1">
      <c r="A2393" s="182" t="s">
        <v>5119</v>
      </c>
      <c r="B2393" t="s">
        <v>5120</v>
      </c>
      <c r="C2393" s="183">
        <v>-283856226</v>
      </c>
      <c r="D2393" t="s">
        <v>160</v>
      </c>
      <c r="E2393" s="183">
        <v>-283856226</v>
      </c>
      <c r="F2393" t="s">
        <v>269</v>
      </c>
      <c r="G2393" t="s">
        <v>160</v>
      </c>
      <c r="H2393" t="s">
        <v>270</v>
      </c>
      <c r="I2393">
        <v>0</v>
      </c>
    </row>
    <row r="2394" spans="1:9" ht="15" customHeight="1">
      <c r="A2394" s="182" t="s">
        <v>5121</v>
      </c>
      <c r="B2394" t="s">
        <v>5122</v>
      </c>
      <c r="C2394" s="183">
        <v>-227482124</v>
      </c>
      <c r="D2394" t="s">
        <v>160</v>
      </c>
      <c r="E2394" s="183">
        <v>-227482124</v>
      </c>
      <c r="F2394" t="s">
        <v>269</v>
      </c>
      <c r="G2394" t="s">
        <v>160</v>
      </c>
      <c r="H2394" t="s">
        <v>270</v>
      </c>
      <c r="I2394">
        <v>0</v>
      </c>
    </row>
    <row r="2395" spans="1:9" ht="15" customHeight="1">
      <c r="A2395" s="182" t="s">
        <v>5123</v>
      </c>
      <c r="B2395" t="s">
        <v>5124</v>
      </c>
      <c r="C2395" s="183">
        <v>-736247772</v>
      </c>
      <c r="D2395" t="s">
        <v>160</v>
      </c>
      <c r="E2395" s="183">
        <v>-736247772</v>
      </c>
      <c r="F2395" t="s">
        <v>269</v>
      </c>
      <c r="G2395" t="s">
        <v>160</v>
      </c>
      <c r="H2395" t="s">
        <v>270</v>
      </c>
      <c r="I2395">
        <v>0</v>
      </c>
    </row>
    <row r="2396" spans="1:9" ht="15" customHeight="1">
      <c r="A2396" s="182" t="s">
        <v>5125</v>
      </c>
      <c r="B2396" t="s">
        <v>5126</v>
      </c>
      <c r="C2396" s="183">
        <v>-1664060278</v>
      </c>
      <c r="D2396" t="s">
        <v>160</v>
      </c>
      <c r="E2396" s="183">
        <v>-1664060278</v>
      </c>
      <c r="F2396" t="s">
        <v>269</v>
      </c>
      <c r="G2396" t="s">
        <v>160</v>
      </c>
      <c r="H2396" t="s">
        <v>270</v>
      </c>
      <c r="I2396">
        <v>0</v>
      </c>
    </row>
    <row r="2397" spans="1:9" ht="15" customHeight="1">
      <c r="A2397" s="182" t="s">
        <v>5127</v>
      </c>
      <c r="B2397" t="s">
        <v>5128</v>
      </c>
      <c r="C2397" s="183">
        <v>-15278862</v>
      </c>
      <c r="D2397" t="s">
        <v>160</v>
      </c>
      <c r="E2397" s="183">
        <v>-15278862</v>
      </c>
      <c r="F2397" t="s">
        <v>269</v>
      </c>
      <c r="G2397" t="s">
        <v>160</v>
      </c>
      <c r="H2397" t="s">
        <v>270</v>
      </c>
      <c r="I2397">
        <v>0</v>
      </c>
    </row>
    <row r="2398" spans="1:9" ht="15" customHeight="1">
      <c r="A2398" s="182" t="s">
        <v>5129</v>
      </c>
      <c r="B2398" t="s">
        <v>5130</v>
      </c>
      <c r="C2398" t="s">
        <v>160</v>
      </c>
      <c r="D2398" s="183">
        <v>-6295548</v>
      </c>
      <c r="E2398" s="183">
        <v>-6295548</v>
      </c>
      <c r="F2398" t="s">
        <v>360</v>
      </c>
      <c r="G2398">
        <v>-958.66</v>
      </c>
      <c r="H2398" t="s">
        <v>270</v>
      </c>
      <c r="I2398">
        <v>0</v>
      </c>
    </row>
    <row r="2399" spans="1:9" ht="15" customHeight="1">
      <c r="A2399" s="182" t="s">
        <v>5131</v>
      </c>
      <c r="B2399" t="s">
        <v>5132</v>
      </c>
      <c r="C2399" t="s">
        <v>160</v>
      </c>
      <c r="D2399" s="183">
        <v>-5027678517</v>
      </c>
      <c r="E2399" s="183">
        <v>-5027678517</v>
      </c>
      <c r="F2399" t="s">
        <v>360</v>
      </c>
      <c r="G2399" s="184">
        <v>-741002.62</v>
      </c>
      <c r="H2399" t="s">
        <v>270</v>
      </c>
      <c r="I2399">
        <v>0</v>
      </c>
    </row>
    <row r="2400" spans="1:9" ht="15" customHeight="1">
      <c r="A2400" s="182" t="s">
        <v>5133</v>
      </c>
      <c r="B2400" t="s">
        <v>5134</v>
      </c>
      <c r="C2400" t="s">
        <v>160</v>
      </c>
      <c r="D2400" s="183">
        <v>-2353735</v>
      </c>
      <c r="E2400" s="183">
        <v>-2353735</v>
      </c>
      <c r="F2400" t="s">
        <v>360</v>
      </c>
      <c r="G2400">
        <v>-361.73</v>
      </c>
      <c r="H2400" t="s">
        <v>270</v>
      </c>
      <c r="I2400">
        <v>0</v>
      </c>
    </row>
    <row r="2401" spans="1:9" ht="15" customHeight="1">
      <c r="A2401" s="182" t="s">
        <v>3471</v>
      </c>
      <c r="B2401" t="s">
        <v>3472</v>
      </c>
      <c r="C2401" s="183">
        <v>-91647397427</v>
      </c>
      <c r="D2401" s="183">
        <v>-11449335821</v>
      </c>
      <c r="E2401" s="183">
        <v>-103096733248</v>
      </c>
      <c r="F2401" t="s">
        <v>269</v>
      </c>
      <c r="G2401" s="184">
        <v>-1689263.09</v>
      </c>
      <c r="H2401" t="s">
        <v>270</v>
      </c>
      <c r="I2401">
        <v>0</v>
      </c>
    </row>
    <row r="2402" spans="1:9" ht="15" customHeight="1">
      <c r="A2402" s="182" t="s">
        <v>3473</v>
      </c>
      <c r="B2402" t="s">
        <v>3474</v>
      </c>
      <c r="C2402" s="183">
        <v>-91647397427</v>
      </c>
      <c r="D2402" s="183">
        <v>-11449335821</v>
      </c>
      <c r="E2402" s="183">
        <v>-103096733248</v>
      </c>
      <c r="F2402" t="s">
        <v>269</v>
      </c>
      <c r="G2402" s="184">
        <v>-1689263.09</v>
      </c>
      <c r="H2402" t="s">
        <v>270</v>
      </c>
      <c r="I2402">
        <v>0</v>
      </c>
    </row>
    <row r="2403" spans="1:9" ht="15" customHeight="1">
      <c r="A2403" s="182" t="s">
        <v>3475</v>
      </c>
      <c r="B2403" t="s">
        <v>3097</v>
      </c>
      <c r="C2403" s="183">
        <v>-186801079</v>
      </c>
      <c r="D2403" s="183">
        <v>-53180664</v>
      </c>
      <c r="E2403" s="183">
        <v>-239981743</v>
      </c>
      <c r="F2403" t="s">
        <v>269</v>
      </c>
      <c r="G2403" s="184">
        <v>-8125.45</v>
      </c>
      <c r="H2403" t="s">
        <v>270</v>
      </c>
      <c r="I2403">
        <v>0</v>
      </c>
    </row>
    <row r="2404" spans="1:9" ht="15" customHeight="1">
      <c r="A2404" s="182" t="s">
        <v>3476</v>
      </c>
      <c r="B2404" t="s">
        <v>1721</v>
      </c>
      <c r="C2404" s="183">
        <v>-186801079</v>
      </c>
      <c r="D2404" s="183">
        <v>-53180664</v>
      </c>
      <c r="E2404" s="183">
        <v>-239981743</v>
      </c>
      <c r="F2404" t="s">
        <v>269</v>
      </c>
      <c r="G2404" s="184">
        <v>-8125.45</v>
      </c>
      <c r="H2404" t="s">
        <v>270</v>
      </c>
      <c r="I2404">
        <v>0</v>
      </c>
    </row>
    <row r="2405" spans="1:9" ht="15" customHeight="1">
      <c r="A2405" s="182" t="s">
        <v>3477</v>
      </c>
      <c r="B2405" t="s">
        <v>3478</v>
      </c>
      <c r="C2405" s="183">
        <v>-186801079</v>
      </c>
      <c r="D2405" t="s">
        <v>160</v>
      </c>
      <c r="E2405" s="183">
        <v>-186801079</v>
      </c>
      <c r="F2405" t="s">
        <v>269</v>
      </c>
      <c r="G2405" t="s">
        <v>160</v>
      </c>
      <c r="H2405" t="s">
        <v>270</v>
      </c>
      <c r="I2405">
        <v>0</v>
      </c>
    </row>
    <row r="2406" spans="1:9" ht="15" customHeight="1">
      <c r="A2406" s="182" t="s">
        <v>5135</v>
      </c>
      <c r="B2406" t="s">
        <v>5136</v>
      </c>
      <c r="C2406" t="s">
        <v>160</v>
      </c>
      <c r="D2406" s="183">
        <v>-53180664</v>
      </c>
      <c r="E2406" s="183">
        <v>-53180664</v>
      </c>
      <c r="F2406" t="s">
        <v>360</v>
      </c>
      <c r="G2406" s="184">
        <v>-8125.45</v>
      </c>
      <c r="H2406" t="s">
        <v>270</v>
      </c>
      <c r="I2406">
        <v>0</v>
      </c>
    </row>
    <row r="2407" spans="1:9" ht="15" customHeight="1">
      <c r="A2407" s="182" t="s">
        <v>3479</v>
      </c>
      <c r="B2407" t="s">
        <v>3480</v>
      </c>
      <c r="C2407" s="183">
        <v>-20804807083</v>
      </c>
      <c r="D2407" t="s">
        <v>160</v>
      </c>
      <c r="E2407" s="183">
        <v>-20804807083</v>
      </c>
      <c r="F2407" t="s">
        <v>269</v>
      </c>
      <c r="G2407" t="s">
        <v>160</v>
      </c>
      <c r="H2407" t="s">
        <v>270</v>
      </c>
      <c r="I2407">
        <v>0</v>
      </c>
    </row>
    <row r="2408" spans="1:9" ht="15" customHeight="1">
      <c r="A2408" s="182" t="s">
        <v>3481</v>
      </c>
      <c r="B2408" t="s">
        <v>1721</v>
      </c>
      <c r="C2408" s="183">
        <v>-20804807083</v>
      </c>
      <c r="D2408" t="s">
        <v>160</v>
      </c>
      <c r="E2408" s="183">
        <v>-20804807083</v>
      </c>
      <c r="F2408" t="s">
        <v>269</v>
      </c>
      <c r="G2408" t="s">
        <v>160</v>
      </c>
      <c r="H2408" t="s">
        <v>270</v>
      </c>
      <c r="I2408">
        <v>0</v>
      </c>
    </row>
    <row r="2409" spans="1:9" ht="15" customHeight="1">
      <c r="A2409" s="182" t="s">
        <v>3482</v>
      </c>
      <c r="B2409" t="s">
        <v>3483</v>
      </c>
      <c r="C2409" s="183">
        <v>-139676391</v>
      </c>
      <c r="D2409" t="s">
        <v>160</v>
      </c>
      <c r="E2409" s="183">
        <v>-139676391</v>
      </c>
      <c r="F2409" t="s">
        <v>269</v>
      </c>
      <c r="G2409" t="s">
        <v>160</v>
      </c>
      <c r="H2409" t="s">
        <v>270</v>
      </c>
      <c r="I2409">
        <v>0</v>
      </c>
    </row>
    <row r="2410" spans="1:9" ht="15" customHeight="1">
      <c r="A2410" s="182" t="s">
        <v>3484</v>
      </c>
      <c r="B2410" t="s">
        <v>3485</v>
      </c>
      <c r="C2410" s="183">
        <v>-1689396039</v>
      </c>
      <c r="D2410" t="s">
        <v>160</v>
      </c>
      <c r="E2410" s="183">
        <v>-1689396039</v>
      </c>
      <c r="F2410" t="s">
        <v>269</v>
      </c>
      <c r="G2410" t="s">
        <v>160</v>
      </c>
      <c r="H2410" t="s">
        <v>270</v>
      </c>
      <c r="I2410">
        <v>0</v>
      </c>
    </row>
    <row r="2411" spans="1:9" ht="15" customHeight="1">
      <c r="A2411" s="182" t="s">
        <v>3486</v>
      </c>
      <c r="B2411" t="s">
        <v>3487</v>
      </c>
      <c r="C2411" s="183">
        <v>-945719215</v>
      </c>
      <c r="D2411" t="s">
        <v>160</v>
      </c>
      <c r="E2411" s="183">
        <v>-945719215</v>
      </c>
      <c r="F2411" t="s">
        <v>269</v>
      </c>
      <c r="G2411" t="s">
        <v>160</v>
      </c>
      <c r="H2411" t="s">
        <v>270</v>
      </c>
      <c r="I2411">
        <v>0</v>
      </c>
    </row>
    <row r="2412" spans="1:9" ht="15" customHeight="1">
      <c r="A2412" s="182" t="s">
        <v>3488</v>
      </c>
      <c r="B2412" t="s">
        <v>5137</v>
      </c>
      <c r="C2412" s="183">
        <v>-619656543</v>
      </c>
      <c r="D2412" t="s">
        <v>160</v>
      </c>
      <c r="E2412" s="183">
        <v>-619656543</v>
      </c>
      <c r="F2412" t="s">
        <v>269</v>
      </c>
      <c r="G2412" t="s">
        <v>160</v>
      </c>
      <c r="H2412" t="s">
        <v>270</v>
      </c>
      <c r="I2412">
        <v>0</v>
      </c>
    </row>
    <row r="2413" spans="1:9" ht="15" customHeight="1">
      <c r="A2413" s="182" t="s">
        <v>3489</v>
      </c>
      <c r="B2413" t="s">
        <v>3490</v>
      </c>
      <c r="C2413" s="183">
        <v>-531007358</v>
      </c>
      <c r="D2413" t="s">
        <v>160</v>
      </c>
      <c r="E2413" s="183">
        <v>-531007358</v>
      </c>
      <c r="F2413" t="s">
        <v>269</v>
      </c>
      <c r="G2413" t="s">
        <v>160</v>
      </c>
      <c r="H2413" t="s">
        <v>270</v>
      </c>
      <c r="I2413">
        <v>0</v>
      </c>
    </row>
    <row r="2414" spans="1:9" ht="15" customHeight="1">
      <c r="A2414" s="182" t="s">
        <v>3491</v>
      </c>
      <c r="B2414" t="s">
        <v>5138</v>
      </c>
      <c r="C2414" s="183">
        <v>-3872884000</v>
      </c>
      <c r="D2414" t="s">
        <v>160</v>
      </c>
      <c r="E2414" s="183">
        <v>-3872884000</v>
      </c>
      <c r="F2414" t="s">
        <v>269</v>
      </c>
      <c r="G2414" t="s">
        <v>160</v>
      </c>
      <c r="H2414" t="s">
        <v>270</v>
      </c>
      <c r="I2414">
        <v>0</v>
      </c>
    </row>
    <row r="2415" spans="1:9" ht="15" customHeight="1">
      <c r="A2415" s="182" t="s">
        <v>3492</v>
      </c>
      <c r="B2415" t="s">
        <v>4603</v>
      </c>
      <c r="C2415" s="183">
        <v>-191450014</v>
      </c>
      <c r="D2415" t="s">
        <v>160</v>
      </c>
      <c r="E2415" s="183">
        <v>-191450014</v>
      </c>
      <c r="F2415" t="s">
        <v>269</v>
      </c>
      <c r="G2415" t="s">
        <v>160</v>
      </c>
      <c r="H2415" t="s">
        <v>270</v>
      </c>
      <c r="I2415">
        <v>0</v>
      </c>
    </row>
    <row r="2416" spans="1:9" ht="15" customHeight="1">
      <c r="A2416" s="182" t="s">
        <v>3493</v>
      </c>
      <c r="B2416" t="s">
        <v>4604</v>
      </c>
      <c r="C2416" s="183">
        <v>-914100545</v>
      </c>
      <c r="D2416" t="s">
        <v>160</v>
      </c>
      <c r="E2416" s="183">
        <v>-914100545</v>
      </c>
      <c r="F2416" t="s">
        <v>269</v>
      </c>
      <c r="G2416" t="s">
        <v>160</v>
      </c>
      <c r="H2416" t="s">
        <v>270</v>
      </c>
      <c r="I2416">
        <v>0</v>
      </c>
    </row>
    <row r="2417" spans="1:9" ht="15" customHeight="1">
      <c r="A2417" s="182" t="s">
        <v>3494</v>
      </c>
      <c r="B2417" t="s">
        <v>3495</v>
      </c>
      <c r="C2417" s="183">
        <v>-180476120</v>
      </c>
      <c r="D2417" t="s">
        <v>160</v>
      </c>
      <c r="E2417" s="183">
        <v>-180476120</v>
      </c>
      <c r="F2417" t="s">
        <v>269</v>
      </c>
      <c r="G2417" t="s">
        <v>160</v>
      </c>
      <c r="H2417" t="s">
        <v>270</v>
      </c>
      <c r="I2417">
        <v>0</v>
      </c>
    </row>
    <row r="2418" spans="1:9" ht="15" customHeight="1">
      <c r="A2418" s="182" t="s">
        <v>3496</v>
      </c>
      <c r="B2418" t="s">
        <v>3497</v>
      </c>
      <c r="C2418" s="183">
        <v>-3480643836</v>
      </c>
      <c r="D2418" t="s">
        <v>160</v>
      </c>
      <c r="E2418" s="183">
        <v>-3480643836</v>
      </c>
      <c r="F2418" t="s">
        <v>269</v>
      </c>
      <c r="G2418" t="s">
        <v>160</v>
      </c>
      <c r="H2418" t="s">
        <v>270</v>
      </c>
      <c r="I2418">
        <v>0</v>
      </c>
    </row>
    <row r="2419" spans="1:9" ht="15" customHeight="1">
      <c r="A2419" s="182" t="s">
        <v>3498</v>
      </c>
      <c r="B2419" t="s">
        <v>3499</v>
      </c>
      <c r="C2419" s="183">
        <v>-626400915</v>
      </c>
      <c r="D2419" t="s">
        <v>160</v>
      </c>
      <c r="E2419" s="183">
        <v>-626400915</v>
      </c>
      <c r="F2419" t="s">
        <v>269</v>
      </c>
      <c r="G2419" t="s">
        <v>160</v>
      </c>
      <c r="H2419" t="s">
        <v>270</v>
      </c>
      <c r="I2419">
        <v>0</v>
      </c>
    </row>
    <row r="2420" spans="1:9" ht="15" customHeight="1">
      <c r="A2420" s="182" t="s">
        <v>3500</v>
      </c>
      <c r="B2420" t="s">
        <v>3501</v>
      </c>
      <c r="C2420" s="183">
        <v>-263486369</v>
      </c>
      <c r="D2420" t="s">
        <v>160</v>
      </c>
      <c r="E2420" s="183">
        <v>-263486369</v>
      </c>
      <c r="F2420" t="s">
        <v>269</v>
      </c>
      <c r="G2420" t="s">
        <v>160</v>
      </c>
      <c r="H2420" t="s">
        <v>270</v>
      </c>
      <c r="I2420">
        <v>0</v>
      </c>
    </row>
    <row r="2421" spans="1:9" ht="15" customHeight="1">
      <c r="A2421" s="182" t="s">
        <v>3502</v>
      </c>
      <c r="B2421" t="s">
        <v>3503</v>
      </c>
      <c r="C2421" s="183">
        <v>-377686226</v>
      </c>
      <c r="D2421" t="s">
        <v>160</v>
      </c>
      <c r="E2421" s="183">
        <v>-377686226</v>
      </c>
      <c r="F2421" t="s">
        <v>269</v>
      </c>
      <c r="G2421" t="s">
        <v>160</v>
      </c>
      <c r="H2421" t="s">
        <v>270</v>
      </c>
      <c r="I2421">
        <v>0</v>
      </c>
    </row>
    <row r="2422" spans="1:9" ht="15" customHeight="1">
      <c r="A2422" s="182" t="s">
        <v>3504</v>
      </c>
      <c r="B2422" t="s">
        <v>3505</v>
      </c>
      <c r="C2422" s="183">
        <v>-117417250</v>
      </c>
      <c r="D2422" t="s">
        <v>160</v>
      </c>
      <c r="E2422" s="183">
        <v>-117417250</v>
      </c>
      <c r="F2422" t="s">
        <v>269</v>
      </c>
      <c r="G2422" t="s">
        <v>160</v>
      </c>
      <c r="H2422" t="s">
        <v>270</v>
      </c>
      <c r="I2422">
        <v>0</v>
      </c>
    </row>
    <row r="2423" spans="1:9" ht="15" customHeight="1">
      <c r="A2423" s="182" t="s">
        <v>3506</v>
      </c>
      <c r="B2423" t="s">
        <v>5139</v>
      </c>
      <c r="C2423" s="183">
        <v>-835477500</v>
      </c>
      <c r="D2423" t="s">
        <v>160</v>
      </c>
      <c r="E2423" s="183">
        <v>-835477500</v>
      </c>
      <c r="F2423" t="s">
        <v>269</v>
      </c>
      <c r="G2423" t="s">
        <v>160</v>
      </c>
      <c r="H2423" t="s">
        <v>270</v>
      </c>
      <c r="I2423">
        <v>0</v>
      </c>
    </row>
    <row r="2424" spans="1:9" ht="15" customHeight="1">
      <c r="A2424" s="182" t="s">
        <v>3507</v>
      </c>
      <c r="B2424" t="s">
        <v>4605</v>
      </c>
      <c r="C2424" s="183">
        <v>-115060019</v>
      </c>
      <c r="D2424" t="s">
        <v>160</v>
      </c>
      <c r="E2424" s="183">
        <v>-115060019</v>
      </c>
      <c r="F2424" t="s">
        <v>269</v>
      </c>
      <c r="G2424" t="s">
        <v>160</v>
      </c>
      <c r="H2424" t="s">
        <v>270</v>
      </c>
      <c r="I2424">
        <v>0</v>
      </c>
    </row>
    <row r="2425" spans="1:9" ht="15" customHeight="1">
      <c r="A2425" s="182" t="s">
        <v>3508</v>
      </c>
      <c r="B2425" t="s">
        <v>4606</v>
      </c>
      <c r="C2425" s="183">
        <v>-221870000</v>
      </c>
      <c r="D2425" t="s">
        <v>160</v>
      </c>
      <c r="E2425" s="183">
        <v>-221870000</v>
      </c>
      <c r="F2425" t="s">
        <v>269</v>
      </c>
      <c r="G2425" t="s">
        <v>160</v>
      </c>
      <c r="H2425" t="s">
        <v>270</v>
      </c>
      <c r="I2425">
        <v>0</v>
      </c>
    </row>
    <row r="2426" spans="1:9" ht="15" customHeight="1">
      <c r="A2426" s="182" t="s">
        <v>3509</v>
      </c>
      <c r="B2426" t="s">
        <v>4607</v>
      </c>
      <c r="C2426" s="183">
        <v>-351468337</v>
      </c>
      <c r="D2426" t="s">
        <v>160</v>
      </c>
      <c r="E2426" s="183">
        <v>-351468337</v>
      </c>
      <c r="F2426" t="s">
        <v>269</v>
      </c>
      <c r="G2426" t="s">
        <v>160</v>
      </c>
      <c r="H2426" t="s">
        <v>270</v>
      </c>
      <c r="I2426">
        <v>0</v>
      </c>
    </row>
    <row r="2427" spans="1:9" ht="15" customHeight="1">
      <c r="A2427" s="182" t="s">
        <v>3510</v>
      </c>
      <c r="B2427" t="s">
        <v>4608</v>
      </c>
      <c r="C2427" s="183">
        <v>-711893060</v>
      </c>
      <c r="D2427" t="s">
        <v>160</v>
      </c>
      <c r="E2427" s="183">
        <v>-711893060</v>
      </c>
      <c r="F2427" t="s">
        <v>269</v>
      </c>
      <c r="G2427" t="s">
        <v>160</v>
      </c>
      <c r="H2427" t="s">
        <v>270</v>
      </c>
      <c r="I2427">
        <v>0</v>
      </c>
    </row>
    <row r="2428" spans="1:9" ht="15" customHeight="1">
      <c r="A2428" s="182" t="s">
        <v>3512</v>
      </c>
      <c r="B2428" t="s">
        <v>3511</v>
      </c>
      <c r="C2428" s="183">
        <v>-153553300</v>
      </c>
      <c r="D2428" t="s">
        <v>160</v>
      </c>
      <c r="E2428" s="183">
        <v>-153553300</v>
      </c>
      <c r="F2428" t="s">
        <v>269</v>
      </c>
      <c r="G2428" t="s">
        <v>160</v>
      </c>
      <c r="H2428" t="s">
        <v>270</v>
      </c>
      <c r="I2428">
        <v>0</v>
      </c>
    </row>
    <row r="2429" spans="1:9" ht="15" customHeight="1">
      <c r="A2429" s="182" t="s">
        <v>3513</v>
      </c>
      <c r="B2429" t="s">
        <v>3514</v>
      </c>
      <c r="C2429" s="183">
        <v>-36442425</v>
      </c>
      <c r="D2429" t="s">
        <v>160</v>
      </c>
      <c r="E2429" s="183">
        <v>-36442425</v>
      </c>
      <c r="F2429" t="s">
        <v>269</v>
      </c>
      <c r="G2429" t="s">
        <v>160</v>
      </c>
      <c r="H2429" t="s">
        <v>270</v>
      </c>
      <c r="I2429">
        <v>0</v>
      </c>
    </row>
    <row r="2430" spans="1:9" ht="15" customHeight="1">
      <c r="A2430" s="182" t="s">
        <v>3515</v>
      </c>
      <c r="B2430" t="s">
        <v>3516</v>
      </c>
      <c r="C2430" s="183">
        <v>-21364518</v>
      </c>
      <c r="D2430" t="s">
        <v>160</v>
      </c>
      <c r="E2430" s="183">
        <v>-21364518</v>
      </c>
      <c r="F2430" t="s">
        <v>269</v>
      </c>
      <c r="G2430" t="s">
        <v>160</v>
      </c>
      <c r="H2430" t="s">
        <v>270</v>
      </c>
      <c r="I2430">
        <v>0</v>
      </c>
    </row>
    <row r="2431" spans="1:9" ht="15" customHeight="1">
      <c r="A2431" s="182" t="s">
        <v>3522</v>
      </c>
      <c r="B2431" t="s">
        <v>3523</v>
      </c>
      <c r="C2431" s="183">
        <v>-21718923</v>
      </c>
      <c r="D2431" t="s">
        <v>160</v>
      </c>
      <c r="E2431" s="183">
        <v>-21718923</v>
      </c>
      <c r="F2431" t="s">
        <v>269</v>
      </c>
      <c r="G2431" t="s">
        <v>160</v>
      </c>
      <c r="H2431" t="s">
        <v>270</v>
      </c>
      <c r="I2431">
        <v>0</v>
      </c>
    </row>
    <row r="2432" spans="1:9" ht="15" customHeight="1">
      <c r="A2432" s="182" t="s">
        <v>4609</v>
      </c>
      <c r="B2432" t="s">
        <v>4610</v>
      </c>
      <c r="C2432" s="183">
        <v>-275016744</v>
      </c>
      <c r="D2432" t="s">
        <v>160</v>
      </c>
      <c r="E2432" s="183">
        <v>-275016744</v>
      </c>
      <c r="F2432" t="s">
        <v>269</v>
      </c>
      <c r="G2432" t="s">
        <v>160</v>
      </c>
      <c r="H2432" t="s">
        <v>270</v>
      </c>
      <c r="I2432">
        <v>0</v>
      </c>
    </row>
    <row r="2433" spans="1:9" ht="15" customHeight="1">
      <c r="A2433" s="182" t="s">
        <v>4611</v>
      </c>
      <c r="B2433" t="s">
        <v>4612</v>
      </c>
      <c r="C2433" s="183">
        <v>-2426300000</v>
      </c>
      <c r="D2433" t="s">
        <v>160</v>
      </c>
      <c r="E2433" s="183">
        <v>-2426300000</v>
      </c>
      <c r="F2433" t="s">
        <v>269</v>
      </c>
      <c r="G2433" t="s">
        <v>160</v>
      </c>
      <c r="H2433" t="s">
        <v>270</v>
      </c>
      <c r="I2433">
        <v>0</v>
      </c>
    </row>
    <row r="2434" spans="1:9" ht="15" customHeight="1">
      <c r="A2434" s="182" t="s">
        <v>4613</v>
      </c>
      <c r="B2434" t="s">
        <v>4614</v>
      </c>
      <c r="C2434" s="183">
        <v>-678166635</v>
      </c>
      <c r="D2434" t="s">
        <v>160</v>
      </c>
      <c r="E2434" s="183">
        <v>-678166635</v>
      </c>
      <c r="F2434" t="s">
        <v>269</v>
      </c>
      <c r="G2434" t="s">
        <v>160</v>
      </c>
      <c r="H2434" t="s">
        <v>270</v>
      </c>
      <c r="I2434">
        <v>0</v>
      </c>
    </row>
    <row r="2435" spans="1:9" ht="15" customHeight="1">
      <c r="A2435" s="182" t="s">
        <v>4615</v>
      </c>
      <c r="B2435" t="s">
        <v>4616</v>
      </c>
      <c r="C2435" s="183">
        <v>-419820000</v>
      </c>
      <c r="D2435" t="s">
        <v>160</v>
      </c>
      <c r="E2435" s="183">
        <v>-419820000</v>
      </c>
      <c r="F2435" t="s">
        <v>269</v>
      </c>
      <c r="G2435" t="s">
        <v>160</v>
      </c>
      <c r="H2435" t="s">
        <v>270</v>
      </c>
      <c r="I2435">
        <v>0</v>
      </c>
    </row>
    <row r="2436" spans="1:9" ht="15" customHeight="1">
      <c r="A2436" s="182" t="s">
        <v>4617</v>
      </c>
      <c r="B2436" t="s">
        <v>4618</v>
      </c>
      <c r="C2436" s="183">
        <v>-138666657</v>
      </c>
      <c r="D2436" t="s">
        <v>160</v>
      </c>
      <c r="E2436" s="183">
        <v>-138666657</v>
      </c>
      <c r="F2436" t="s">
        <v>269</v>
      </c>
      <c r="G2436" t="s">
        <v>160</v>
      </c>
      <c r="H2436" t="s">
        <v>270</v>
      </c>
      <c r="I2436">
        <v>0</v>
      </c>
    </row>
    <row r="2437" spans="1:9" ht="15" customHeight="1">
      <c r="A2437" s="182" t="s">
        <v>5145</v>
      </c>
      <c r="B2437" t="s">
        <v>5146</v>
      </c>
      <c r="C2437" s="183">
        <v>-246139590</v>
      </c>
      <c r="D2437" t="s">
        <v>160</v>
      </c>
      <c r="E2437" s="183">
        <v>-246139590</v>
      </c>
      <c r="F2437" t="s">
        <v>269</v>
      </c>
      <c r="G2437" t="s">
        <v>160</v>
      </c>
      <c r="H2437" t="s">
        <v>270</v>
      </c>
      <c r="I2437">
        <v>0</v>
      </c>
    </row>
    <row r="2438" spans="1:9" ht="15" customHeight="1">
      <c r="A2438" s="182" t="s">
        <v>5147</v>
      </c>
      <c r="B2438" t="s">
        <v>5148</v>
      </c>
      <c r="C2438" s="183">
        <v>-34738550</v>
      </c>
      <c r="D2438" t="s">
        <v>160</v>
      </c>
      <c r="E2438" s="183">
        <v>-34738550</v>
      </c>
      <c r="F2438" t="s">
        <v>269</v>
      </c>
      <c r="G2438" t="s">
        <v>160</v>
      </c>
      <c r="H2438" t="s">
        <v>270</v>
      </c>
      <c r="I2438">
        <v>0</v>
      </c>
    </row>
    <row r="2439" spans="1:9" ht="15" customHeight="1">
      <c r="A2439" s="182" t="s">
        <v>5151</v>
      </c>
      <c r="B2439" t="s">
        <v>5152</v>
      </c>
      <c r="C2439" s="183">
        <v>-134274999</v>
      </c>
      <c r="D2439" t="s">
        <v>160</v>
      </c>
      <c r="E2439" s="183">
        <v>-134274999</v>
      </c>
      <c r="F2439" t="s">
        <v>269</v>
      </c>
      <c r="G2439" t="s">
        <v>160</v>
      </c>
      <c r="H2439" t="s">
        <v>270</v>
      </c>
      <c r="I2439">
        <v>0</v>
      </c>
    </row>
    <row r="2440" spans="1:9" ht="15" customHeight="1">
      <c r="A2440" s="182" t="s">
        <v>5902</v>
      </c>
      <c r="B2440" t="s">
        <v>5903</v>
      </c>
      <c r="C2440" s="183">
        <v>-30395005</v>
      </c>
      <c r="D2440" t="s">
        <v>160</v>
      </c>
      <c r="E2440" s="183">
        <v>-30395005</v>
      </c>
      <c r="F2440" t="s">
        <v>269</v>
      </c>
      <c r="G2440" t="s">
        <v>160</v>
      </c>
      <c r="H2440" t="s">
        <v>270</v>
      </c>
      <c r="I2440">
        <v>0</v>
      </c>
    </row>
    <row r="2441" spans="1:9" ht="15" customHeight="1">
      <c r="A2441" s="182" t="s">
        <v>6549</v>
      </c>
      <c r="B2441" t="s">
        <v>6550</v>
      </c>
      <c r="C2441" s="183">
        <v>-2440000</v>
      </c>
      <c r="D2441" t="s">
        <v>160</v>
      </c>
      <c r="E2441" s="183">
        <v>-2440000</v>
      </c>
      <c r="F2441" t="s">
        <v>269</v>
      </c>
      <c r="G2441" t="s">
        <v>160</v>
      </c>
      <c r="H2441" t="s">
        <v>270</v>
      </c>
      <c r="I2441">
        <v>0</v>
      </c>
    </row>
    <row r="2442" spans="1:9" ht="15" customHeight="1">
      <c r="A2442" s="182" t="s">
        <v>3524</v>
      </c>
      <c r="B2442" t="s">
        <v>3525</v>
      </c>
      <c r="C2442" s="183">
        <v>-2405409694</v>
      </c>
      <c r="D2442" s="183">
        <v>-6791655629</v>
      </c>
      <c r="E2442" s="183">
        <v>-9197065323</v>
      </c>
      <c r="F2442" t="s">
        <v>269</v>
      </c>
      <c r="G2442" s="184">
        <v>-1003635.56</v>
      </c>
      <c r="H2442" t="s">
        <v>270</v>
      </c>
      <c r="I2442">
        <v>0</v>
      </c>
    </row>
    <row r="2443" spans="1:9" ht="15" customHeight="1">
      <c r="A2443" s="182" t="s">
        <v>3526</v>
      </c>
      <c r="B2443" t="s">
        <v>1721</v>
      </c>
      <c r="C2443" s="183">
        <v>-2405409694</v>
      </c>
      <c r="D2443" s="183">
        <v>-2404222270</v>
      </c>
      <c r="E2443" s="183">
        <v>-4809631964</v>
      </c>
      <c r="F2443" t="s">
        <v>269</v>
      </c>
      <c r="G2443" s="184">
        <v>-353926.02</v>
      </c>
      <c r="H2443" t="s">
        <v>270</v>
      </c>
      <c r="I2443">
        <v>0</v>
      </c>
    </row>
    <row r="2444" spans="1:9" ht="15" customHeight="1">
      <c r="A2444" s="182" t="s">
        <v>3527</v>
      </c>
      <c r="B2444" t="s">
        <v>3528</v>
      </c>
      <c r="C2444" s="183">
        <v>-2159101183</v>
      </c>
      <c r="D2444" t="s">
        <v>160</v>
      </c>
      <c r="E2444" s="183">
        <v>-2159101183</v>
      </c>
      <c r="F2444" t="s">
        <v>269</v>
      </c>
      <c r="G2444" t="s">
        <v>160</v>
      </c>
      <c r="H2444" t="s">
        <v>270</v>
      </c>
      <c r="I2444">
        <v>0</v>
      </c>
    </row>
    <row r="2445" spans="1:9" ht="15" customHeight="1">
      <c r="A2445" s="182" t="s">
        <v>3529</v>
      </c>
      <c r="B2445" t="s">
        <v>3530</v>
      </c>
      <c r="C2445" s="183">
        <v>-240751530</v>
      </c>
      <c r="D2445" t="s">
        <v>160</v>
      </c>
      <c r="E2445" s="183">
        <v>-240751530</v>
      </c>
      <c r="F2445" t="s">
        <v>269</v>
      </c>
      <c r="G2445" t="s">
        <v>160</v>
      </c>
      <c r="H2445" t="s">
        <v>270</v>
      </c>
      <c r="I2445">
        <v>0</v>
      </c>
    </row>
    <row r="2446" spans="1:9" ht="15" customHeight="1">
      <c r="A2446" s="182" t="s">
        <v>3531</v>
      </c>
      <c r="B2446" t="s">
        <v>3532</v>
      </c>
      <c r="C2446" s="183">
        <v>-5556981</v>
      </c>
      <c r="D2446" t="s">
        <v>160</v>
      </c>
      <c r="E2446" s="183">
        <v>-5556981</v>
      </c>
      <c r="F2446" t="s">
        <v>269</v>
      </c>
      <c r="G2446" t="s">
        <v>160</v>
      </c>
      <c r="H2446" t="s">
        <v>270</v>
      </c>
      <c r="I2446">
        <v>0</v>
      </c>
    </row>
    <row r="2447" spans="1:9" ht="15" customHeight="1">
      <c r="A2447" s="182" t="s">
        <v>3533</v>
      </c>
      <c r="B2447" t="s">
        <v>3534</v>
      </c>
      <c r="C2447" t="s">
        <v>160</v>
      </c>
      <c r="D2447" s="183">
        <v>-1593126887</v>
      </c>
      <c r="E2447" s="183">
        <v>-1593126887</v>
      </c>
      <c r="F2447" t="s">
        <v>360</v>
      </c>
      <c r="G2447" s="184">
        <v>-234670.93</v>
      </c>
      <c r="H2447" t="s">
        <v>270</v>
      </c>
      <c r="I2447">
        <v>0</v>
      </c>
    </row>
    <row r="2448" spans="1:9" ht="15" customHeight="1">
      <c r="A2448" s="182" t="s">
        <v>3535</v>
      </c>
      <c r="B2448" t="s">
        <v>3536</v>
      </c>
      <c r="C2448" t="s">
        <v>160</v>
      </c>
      <c r="D2448" s="183">
        <v>-808283842</v>
      </c>
      <c r="E2448" s="183">
        <v>-808283842</v>
      </c>
      <c r="F2448" t="s">
        <v>360</v>
      </c>
      <c r="G2448" s="184">
        <v>-118840.95</v>
      </c>
      <c r="H2448" t="s">
        <v>270</v>
      </c>
      <c r="I2448">
        <v>0</v>
      </c>
    </row>
    <row r="2449" spans="1:9" ht="15" customHeight="1">
      <c r="A2449" s="182" t="s">
        <v>3537</v>
      </c>
      <c r="B2449" t="s">
        <v>3538</v>
      </c>
      <c r="C2449" t="s">
        <v>160</v>
      </c>
      <c r="D2449" s="183">
        <v>-2811541</v>
      </c>
      <c r="E2449" s="183">
        <v>-2811541</v>
      </c>
      <c r="F2449" t="s">
        <v>360</v>
      </c>
      <c r="G2449">
        <v>-414.14</v>
      </c>
      <c r="H2449" t="s">
        <v>270</v>
      </c>
      <c r="I2449">
        <v>0</v>
      </c>
    </row>
    <row r="2450" spans="1:9" ht="15" customHeight="1">
      <c r="A2450" s="182" t="s">
        <v>3539</v>
      </c>
      <c r="B2450" t="s">
        <v>1790</v>
      </c>
      <c r="C2450" t="s">
        <v>160</v>
      </c>
      <c r="D2450" s="183">
        <v>-4387433359</v>
      </c>
      <c r="E2450" s="183">
        <v>-4387433359</v>
      </c>
      <c r="F2450" t="s">
        <v>269</v>
      </c>
      <c r="G2450" s="184">
        <v>-649709.54</v>
      </c>
      <c r="H2450" t="s">
        <v>270</v>
      </c>
      <c r="I2450">
        <v>0</v>
      </c>
    </row>
    <row r="2451" spans="1:9" ht="15" customHeight="1">
      <c r="A2451" s="182" t="s">
        <v>3540</v>
      </c>
      <c r="B2451" t="s">
        <v>3541</v>
      </c>
      <c r="C2451" t="s">
        <v>160</v>
      </c>
      <c r="D2451" s="183">
        <v>-3644357594</v>
      </c>
      <c r="E2451" s="183">
        <v>-3644357594</v>
      </c>
      <c r="F2451" t="s">
        <v>360</v>
      </c>
      <c r="G2451" s="184">
        <v>-540531.13</v>
      </c>
      <c r="H2451" t="s">
        <v>270</v>
      </c>
      <c r="I2451">
        <v>0</v>
      </c>
    </row>
    <row r="2452" spans="1:9" ht="15" customHeight="1">
      <c r="A2452" s="182" t="s">
        <v>3542</v>
      </c>
      <c r="B2452" t="s">
        <v>3543</v>
      </c>
      <c r="C2452" t="s">
        <v>160</v>
      </c>
      <c r="D2452" s="183">
        <v>-743075765</v>
      </c>
      <c r="E2452" s="183">
        <v>-743075765</v>
      </c>
      <c r="F2452" t="s">
        <v>360</v>
      </c>
      <c r="G2452" s="184">
        <v>-109178.41</v>
      </c>
      <c r="H2452" t="s">
        <v>270</v>
      </c>
      <c r="I2452">
        <v>0</v>
      </c>
    </row>
    <row r="2453" spans="1:9" ht="15" customHeight="1">
      <c r="A2453" s="182" t="s">
        <v>3544</v>
      </c>
      <c r="B2453" t="s">
        <v>3545</v>
      </c>
      <c r="C2453" t="s">
        <v>160</v>
      </c>
      <c r="D2453" s="183">
        <v>-2376942870</v>
      </c>
      <c r="E2453" s="183">
        <v>-2376942870</v>
      </c>
      <c r="F2453" t="s">
        <v>269</v>
      </c>
      <c r="G2453" s="184">
        <v>-348949.72</v>
      </c>
      <c r="H2453" t="s">
        <v>270</v>
      </c>
      <c r="I2453">
        <v>0</v>
      </c>
    </row>
    <row r="2454" spans="1:9" ht="15" customHeight="1">
      <c r="A2454" s="182" t="s">
        <v>3546</v>
      </c>
      <c r="B2454" t="s">
        <v>3547</v>
      </c>
      <c r="C2454" t="s">
        <v>160</v>
      </c>
      <c r="D2454" s="183">
        <v>-2376942870</v>
      </c>
      <c r="E2454" s="183">
        <v>-2376942870</v>
      </c>
      <c r="F2454" t="s">
        <v>269</v>
      </c>
      <c r="G2454" s="184">
        <v>-348949.72</v>
      </c>
      <c r="H2454" t="s">
        <v>270</v>
      </c>
      <c r="I2454">
        <v>0</v>
      </c>
    </row>
    <row r="2455" spans="1:9" ht="15" customHeight="1">
      <c r="A2455" s="182" t="s">
        <v>3548</v>
      </c>
      <c r="B2455" t="s">
        <v>3549</v>
      </c>
      <c r="C2455" t="s">
        <v>160</v>
      </c>
      <c r="D2455" s="183">
        <v>-2376942870</v>
      </c>
      <c r="E2455" s="183">
        <v>-2376942870</v>
      </c>
      <c r="F2455" t="s">
        <v>360</v>
      </c>
      <c r="G2455" s="184">
        <v>-348949.72</v>
      </c>
      <c r="H2455" t="s">
        <v>270</v>
      </c>
      <c r="I2455">
        <v>0</v>
      </c>
    </row>
    <row r="2456" spans="1:9" ht="15" customHeight="1">
      <c r="A2456" s="182" t="s">
        <v>3550</v>
      </c>
      <c r="B2456" t="s">
        <v>3551</v>
      </c>
      <c r="C2456" s="183">
        <v>-13662949</v>
      </c>
      <c r="D2456" s="183">
        <v>-129517147</v>
      </c>
      <c r="E2456" s="183">
        <v>-143180096</v>
      </c>
      <c r="F2456" t="s">
        <v>269</v>
      </c>
      <c r="G2456" s="184">
        <v>-18695.62</v>
      </c>
      <c r="H2456" t="s">
        <v>270</v>
      </c>
      <c r="I2456">
        <v>0</v>
      </c>
    </row>
    <row r="2457" spans="1:9" ht="15" customHeight="1">
      <c r="A2457" s="182" t="s">
        <v>3552</v>
      </c>
      <c r="B2457" t="s">
        <v>3553</v>
      </c>
      <c r="C2457" s="183">
        <v>-13662949</v>
      </c>
      <c r="D2457" s="183">
        <v>-129517147</v>
      </c>
      <c r="E2457" s="183">
        <v>-143180096</v>
      </c>
      <c r="F2457" t="s">
        <v>269</v>
      </c>
      <c r="G2457" s="184">
        <v>-18695.62</v>
      </c>
      <c r="H2457" t="s">
        <v>270</v>
      </c>
      <c r="I2457">
        <v>0</v>
      </c>
    </row>
    <row r="2458" spans="1:9" ht="15" customHeight="1">
      <c r="A2458" s="182" t="s">
        <v>6551</v>
      </c>
      <c r="B2458" t="s">
        <v>6552</v>
      </c>
      <c r="C2458" s="183">
        <v>-13662949</v>
      </c>
      <c r="D2458" t="s">
        <v>160</v>
      </c>
      <c r="E2458" s="183">
        <v>-13662949</v>
      </c>
      <c r="F2458" t="s">
        <v>269</v>
      </c>
      <c r="G2458" t="s">
        <v>160</v>
      </c>
      <c r="H2458" t="s">
        <v>270</v>
      </c>
      <c r="I2458">
        <v>0</v>
      </c>
    </row>
    <row r="2459" spans="1:9" ht="15" customHeight="1">
      <c r="A2459" s="182" t="s">
        <v>3554</v>
      </c>
      <c r="B2459" t="s">
        <v>6553</v>
      </c>
      <c r="C2459" t="s">
        <v>160</v>
      </c>
      <c r="D2459" s="183">
        <v>-129517147</v>
      </c>
      <c r="E2459" s="183">
        <v>-129517147</v>
      </c>
      <c r="F2459" t="s">
        <v>360</v>
      </c>
      <c r="G2459" s="184">
        <v>-18695.62</v>
      </c>
      <c r="H2459" t="s">
        <v>270</v>
      </c>
      <c r="I2459">
        <v>0</v>
      </c>
    </row>
    <row r="2460" spans="1:9" ht="15" customHeight="1">
      <c r="A2460" s="182" t="s">
        <v>3556</v>
      </c>
      <c r="B2460" t="s">
        <v>3557</v>
      </c>
      <c r="C2460" t="s">
        <v>160</v>
      </c>
      <c r="D2460" s="183">
        <v>-2705430</v>
      </c>
      <c r="E2460" s="183">
        <v>-2705430</v>
      </c>
      <c r="F2460" t="s">
        <v>269</v>
      </c>
      <c r="G2460">
        <v>-385.78</v>
      </c>
      <c r="H2460" t="s">
        <v>270</v>
      </c>
      <c r="I2460">
        <v>0</v>
      </c>
    </row>
    <row r="2461" spans="1:9" ht="15" customHeight="1">
      <c r="A2461" s="182" t="s">
        <v>3558</v>
      </c>
      <c r="B2461" t="s">
        <v>3559</v>
      </c>
      <c r="C2461" t="s">
        <v>160</v>
      </c>
      <c r="D2461" s="183">
        <v>-2705430</v>
      </c>
      <c r="E2461" s="183">
        <v>-2705430</v>
      </c>
      <c r="F2461" t="s">
        <v>269</v>
      </c>
      <c r="G2461">
        <v>-385.78</v>
      </c>
      <c r="H2461" t="s">
        <v>270</v>
      </c>
      <c r="I2461">
        <v>0</v>
      </c>
    </row>
    <row r="2462" spans="1:9" ht="15" customHeight="1">
      <c r="A2462" s="182" t="s">
        <v>3560</v>
      </c>
      <c r="B2462" t="s">
        <v>3561</v>
      </c>
      <c r="C2462" t="s">
        <v>160</v>
      </c>
      <c r="D2462" s="183">
        <v>-2705430</v>
      </c>
      <c r="E2462" s="183">
        <v>-2705430</v>
      </c>
      <c r="F2462" t="s">
        <v>360</v>
      </c>
      <c r="G2462">
        <v>-385.78</v>
      </c>
      <c r="H2462" t="s">
        <v>270</v>
      </c>
      <c r="I2462">
        <v>0</v>
      </c>
    </row>
    <row r="2463" spans="1:9" ht="15" customHeight="1">
      <c r="A2463" s="182" t="s">
        <v>4619</v>
      </c>
      <c r="B2463" t="s">
        <v>4620</v>
      </c>
      <c r="C2463" s="183">
        <v>-4920900985</v>
      </c>
      <c r="D2463" s="183">
        <v>-1745916097</v>
      </c>
      <c r="E2463" s="183">
        <v>-6666817082</v>
      </c>
      <c r="F2463" t="s">
        <v>269</v>
      </c>
      <c r="G2463" s="184">
        <v>-257918.6</v>
      </c>
      <c r="H2463" t="s">
        <v>270</v>
      </c>
      <c r="I2463">
        <v>0</v>
      </c>
    </row>
    <row r="2464" spans="1:9" ht="15" customHeight="1">
      <c r="A2464" s="182" t="s">
        <v>4621</v>
      </c>
      <c r="B2464" t="s">
        <v>4622</v>
      </c>
      <c r="C2464" s="183">
        <v>-4920900985</v>
      </c>
      <c r="D2464" s="183">
        <v>-1745916097</v>
      </c>
      <c r="E2464" s="183">
        <v>-6666817082</v>
      </c>
      <c r="F2464" t="s">
        <v>269</v>
      </c>
      <c r="G2464" s="184">
        <v>-257918.6</v>
      </c>
      <c r="H2464" t="s">
        <v>270</v>
      </c>
      <c r="I2464">
        <v>0</v>
      </c>
    </row>
    <row r="2465" spans="1:9" ht="15" customHeight="1">
      <c r="A2465" s="182" t="s">
        <v>4623</v>
      </c>
      <c r="B2465" t="s">
        <v>3595</v>
      </c>
      <c r="C2465" s="183">
        <v>-2829670315</v>
      </c>
      <c r="D2465" t="s">
        <v>160</v>
      </c>
      <c r="E2465" s="183">
        <v>-2829670315</v>
      </c>
      <c r="F2465" t="s">
        <v>269</v>
      </c>
      <c r="G2465" t="s">
        <v>160</v>
      </c>
      <c r="H2465" t="s">
        <v>270</v>
      </c>
      <c r="I2465">
        <v>0</v>
      </c>
    </row>
    <row r="2466" spans="1:9" ht="15" customHeight="1">
      <c r="A2466" s="182" t="s">
        <v>4624</v>
      </c>
      <c r="B2466" t="s">
        <v>3600</v>
      </c>
      <c r="C2466" s="183">
        <v>-25400000</v>
      </c>
      <c r="D2466" t="s">
        <v>160</v>
      </c>
      <c r="E2466" s="183">
        <v>-25400000</v>
      </c>
      <c r="F2466" t="s">
        <v>269</v>
      </c>
      <c r="G2466" t="s">
        <v>160</v>
      </c>
      <c r="H2466" t="s">
        <v>270</v>
      </c>
      <c r="I2466">
        <v>0</v>
      </c>
    </row>
    <row r="2467" spans="1:9" ht="15" customHeight="1">
      <c r="A2467" s="182" t="s">
        <v>4625</v>
      </c>
      <c r="B2467" t="s">
        <v>4626</v>
      </c>
      <c r="C2467" s="183">
        <v>-427940000</v>
      </c>
      <c r="D2467" t="s">
        <v>160</v>
      </c>
      <c r="E2467" s="183">
        <v>-427940000</v>
      </c>
      <c r="F2467" t="s">
        <v>269</v>
      </c>
      <c r="G2467" t="s">
        <v>160</v>
      </c>
      <c r="H2467" t="s">
        <v>270</v>
      </c>
      <c r="I2467">
        <v>0</v>
      </c>
    </row>
    <row r="2468" spans="1:9" ht="15" customHeight="1">
      <c r="A2468" s="182" t="s">
        <v>4627</v>
      </c>
      <c r="B2468" t="s">
        <v>4628</v>
      </c>
      <c r="C2468" s="183">
        <v>-43570000</v>
      </c>
      <c r="D2468" t="s">
        <v>160</v>
      </c>
      <c r="E2468" s="183">
        <v>-43570000</v>
      </c>
      <c r="F2468" t="s">
        <v>269</v>
      </c>
      <c r="G2468" t="s">
        <v>160</v>
      </c>
      <c r="H2468" t="s">
        <v>270</v>
      </c>
      <c r="I2468">
        <v>0</v>
      </c>
    </row>
    <row r="2469" spans="1:9" ht="15" customHeight="1">
      <c r="A2469" s="182" t="s">
        <v>4629</v>
      </c>
      <c r="B2469" t="s">
        <v>4630</v>
      </c>
      <c r="C2469" s="183">
        <v>-43170000</v>
      </c>
      <c r="D2469" t="s">
        <v>160</v>
      </c>
      <c r="E2469" s="183">
        <v>-43170000</v>
      </c>
      <c r="F2469" t="s">
        <v>269</v>
      </c>
      <c r="G2469" t="s">
        <v>160</v>
      </c>
      <c r="H2469" t="s">
        <v>270</v>
      </c>
      <c r="I2469">
        <v>0</v>
      </c>
    </row>
    <row r="2470" spans="1:9" ht="15" customHeight="1">
      <c r="A2470" s="182" t="s">
        <v>4631</v>
      </c>
      <c r="B2470" t="s">
        <v>4632</v>
      </c>
      <c r="C2470" s="183">
        <v>-50400000</v>
      </c>
      <c r="D2470" t="s">
        <v>160</v>
      </c>
      <c r="E2470" s="183">
        <v>-50400000</v>
      </c>
      <c r="F2470" t="s">
        <v>269</v>
      </c>
      <c r="G2470" t="s">
        <v>160</v>
      </c>
      <c r="H2470" t="s">
        <v>270</v>
      </c>
      <c r="I2470">
        <v>0</v>
      </c>
    </row>
    <row r="2471" spans="1:9" ht="15" customHeight="1">
      <c r="A2471" s="182" t="s">
        <v>4633</v>
      </c>
      <c r="B2471" t="s">
        <v>3604</v>
      </c>
      <c r="C2471" s="183">
        <v>-36750000</v>
      </c>
      <c r="D2471" t="s">
        <v>160</v>
      </c>
      <c r="E2471" s="183">
        <v>-36750000</v>
      </c>
      <c r="F2471" t="s">
        <v>269</v>
      </c>
      <c r="G2471" t="s">
        <v>160</v>
      </c>
      <c r="H2471" t="s">
        <v>270</v>
      </c>
      <c r="I2471">
        <v>0</v>
      </c>
    </row>
    <row r="2472" spans="1:9" ht="15" customHeight="1">
      <c r="A2472" s="182" t="s">
        <v>4634</v>
      </c>
      <c r="B2472" t="s">
        <v>3605</v>
      </c>
      <c r="C2472" s="183">
        <v>-1353531476</v>
      </c>
      <c r="D2472" t="s">
        <v>160</v>
      </c>
      <c r="E2472" s="183">
        <v>-1353531476</v>
      </c>
      <c r="F2472" t="s">
        <v>269</v>
      </c>
      <c r="G2472" t="s">
        <v>160</v>
      </c>
      <c r="H2472" t="s">
        <v>270</v>
      </c>
      <c r="I2472">
        <v>0</v>
      </c>
    </row>
    <row r="2473" spans="1:9" ht="15" customHeight="1">
      <c r="A2473" s="182" t="s">
        <v>4635</v>
      </c>
      <c r="B2473" t="s">
        <v>3606</v>
      </c>
      <c r="C2473" s="183">
        <v>-18330000</v>
      </c>
      <c r="D2473" t="s">
        <v>160</v>
      </c>
      <c r="E2473" s="183">
        <v>-18330000</v>
      </c>
      <c r="F2473" t="s">
        <v>269</v>
      </c>
      <c r="G2473" t="s">
        <v>160</v>
      </c>
      <c r="H2473" t="s">
        <v>270</v>
      </c>
      <c r="I2473">
        <v>0</v>
      </c>
    </row>
    <row r="2474" spans="1:9" ht="15" customHeight="1">
      <c r="A2474" s="182" t="s">
        <v>5153</v>
      </c>
      <c r="B2474" t="s">
        <v>5154</v>
      </c>
      <c r="C2474" s="183">
        <v>-13947707</v>
      </c>
      <c r="D2474" t="s">
        <v>160</v>
      </c>
      <c r="E2474" s="183">
        <v>-13947707</v>
      </c>
      <c r="F2474" t="s">
        <v>269</v>
      </c>
      <c r="G2474" t="s">
        <v>160</v>
      </c>
      <c r="H2474" t="s">
        <v>270</v>
      </c>
      <c r="I2474">
        <v>0</v>
      </c>
    </row>
    <row r="2475" spans="1:9" ht="15" customHeight="1">
      <c r="A2475" s="182" t="s">
        <v>4636</v>
      </c>
      <c r="B2475" t="s">
        <v>4637</v>
      </c>
      <c r="C2475" s="183">
        <v>-5591033</v>
      </c>
      <c r="D2475" t="s">
        <v>160</v>
      </c>
      <c r="E2475" s="183">
        <v>-5591033</v>
      </c>
      <c r="F2475" t="s">
        <v>269</v>
      </c>
      <c r="G2475" t="s">
        <v>160</v>
      </c>
      <c r="H2475" t="s">
        <v>270</v>
      </c>
      <c r="I2475">
        <v>0</v>
      </c>
    </row>
    <row r="2476" spans="1:9" ht="15" customHeight="1">
      <c r="A2476" s="182" t="s">
        <v>4639</v>
      </c>
      <c r="B2476" t="s">
        <v>4640</v>
      </c>
      <c r="C2476" s="183">
        <v>-68684090</v>
      </c>
      <c r="D2476" t="s">
        <v>160</v>
      </c>
      <c r="E2476" s="183">
        <v>-68684090</v>
      </c>
      <c r="F2476" t="s">
        <v>269</v>
      </c>
      <c r="G2476" t="s">
        <v>160</v>
      </c>
      <c r="H2476" t="s">
        <v>270</v>
      </c>
      <c r="I2476">
        <v>0</v>
      </c>
    </row>
    <row r="2477" spans="1:9" ht="15" customHeight="1">
      <c r="A2477" s="182" t="s">
        <v>6554</v>
      </c>
      <c r="B2477" t="s">
        <v>6555</v>
      </c>
      <c r="C2477" s="183">
        <v>-136364</v>
      </c>
      <c r="D2477" t="s">
        <v>160</v>
      </c>
      <c r="E2477" s="183">
        <v>-136364</v>
      </c>
      <c r="F2477" t="s">
        <v>269</v>
      </c>
      <c r="G2477" t="s">
        <v>160</v>
      </c>
      <c r="H2477" t="s">
        <v>270</v>
      </c>
      <c r="I2477">
        <v>0</v>
      </c>
    </row>
    <row r="2478" spans="1:9" ht="15" customHeight="1">
      <c r="A2478" s="182" t="s">
        <v>5155</v>
      </c>
      <c r="B2478" t="s">
        <v>5156</v>
      </c>
      <c r="C2478" s="183">
        <v>-3780000</v>
      </c>
      <c r="D2478" t="s">
        <v>160</v>
      </c>
      <c r="E2478" s="183">
        <v>-3780000</v>
      </c>
      <c r="F2478" t="s">
        <v>269</v>
      </c>
      <c r="G2478" t="s">
        <v>160</v>
      </c>
      <c r="H2478" t="s">
        <v>270</v>
      </c>
      <c r="I2478">
        <v>0</v>
      </c>
    </row>
    <row r="2479" spans="1:9" ht="15" customHeight="1">
      <c r="A2479" s="182" t="s">
        <v>4641</v>
      </c>
      <c r="B2479" t="s">
        <v>3600</v>
      </c>
      <c r="C2479" t="s">
        <v>160</v>
      </c>
      <c r="D2479" s="183">
        <v>-4183536</v>
      </c>
      <c r="E2479" s="183">
        <v>-4183536</v>
      </c>
      <c r="F2479" t="s">
        <v>360</v>
      </c>
      <c r="G2479">
        <v>-610</v>
      </c>
      <c r="H2479" t="s">
        <v>270</v>
      </c>
      <c r="I2479">
        <v>0</v>
      </c>
    </row>
    <row r="2480" spans="1:9" ht="15" customHeight="1">
      <c r="A2480" s="182" t="s">
        <v>4642</v>
      </c>
      <c r="B2480" t="s">
        <v>3642</v>
      </c>
      <c r="C2480" t="s">
        <v>160</v>
      </c>
      <c r="D2480" s="183">
        <v>-12079578</v>
      </c>
      <c r="E2480" s="183">
        <v>-12079578</v>
      </c>
      <c r="F2480" t="s">
        <v>360</v>
      </c>
      <c r="G2480" s="183">
        <v>-1800</v>
      </c>
      <c r="H2480" t="s">
        <v>270</v>
      </c>
      <c r="I2480">
        <v>0</v>
      </c>
    </row>
    <row r="2481" spans="1:9" ht="15" customHeight="1">
      <c r="A2481" s="182" t="s">
        <v>4643</v>
      </c>
      <c r="B2481" t="s">
        <v>3601</v>
      </c>
      <c r="C2481" t="s">
        <v>160</v>
      </c>
      <c r="D2481" s="183">
        <v>-805199</v>
      </c>
      <c r="E2481" s="183">
        <v>-805199</v>
      </c>
      <c r="F2481" t="s">
        <v>360</v>
      </c>
      <c r="G2481">
        <v>-120</v>
      </c>
      <c r="H2481" t="s">
        <v>270</v>
      </c>
      <c r="I2481">
        <v>0</v>
      </c>
    </row>
    <row r="2482" spans="1:9" ht="15" customHeight="1">
      <c r="A2482" s="182" t="s">
        <v>4644</v>
      </c>
      <c r="B2482" t="s">
        <v>4630</v>
      </c>
      <c r="C2482" t="s">
        <v>160</v>
      </c>
      <c r="D2482" s="183">
        <v>-3305270</v>
      </c>
      <c r="E2482" s="183">
        <v>-3305270</v>
      </c>
      <c r="F2482" t="s">
        <v>360</v>
      </c>
      <c r="G2482">
        <v>-487.5</v>
      </c>
      <c r="H2482" t="s">
        <v>270</v>
      </c>
      <c r="I2482">
        <v>0</v>
      </c>
    </row>
    <row r="2483" spans="1:9" ht="15" customHeight="1">
      <c r="A2483" s="182" t="s">
        <v>4645</v>
      </c>
      <c r="B2483" t="s">
        <v>4646</v>
      </c>
      <c r="C2483" t="s">
        <v>160</v>
      </c>
      <c r="D2483" s="183">
        <v>-88504351</v>
      </c>
      <c r="E2483" s="183">
        <v>-88504351</v>
      </c>
      <c r="F2483" t="s">
        <v>360</v>
      </c>
      <c r="G2483" s="184">
        <v>-13088.63</v>
      </c>
      <c r="H2483" t="s">
        <v>270</v>
      </c>
      <c r="I2483">
        <v>0</v>
      </c>
    </row>
    <row r="2484" spans="1:9" ht="15" customHeight="1">
      <c r="A2484" s="182" t="s">
        <v>4647</v>
      </c>
      <c r="B2484" t="s">
        <v>3603</v>
      </c>
      <c r="C2484" t="s">
        <v>160</v>
      </c>
      <c r="D2484" s="183">
        <v>-1015960</v>
      </c>
      <c r="E2484" s="183">
        <v>-1015960</v>
      </c>
      <c r="F2484" t="s">
        <v>360</v>
      </c>
      <c r="G2484">
        <v>-150</v>
      </c>
      <c r="H2484" t="s">
        <v>270</v>
      </c>
      <c r="I2484">
        <v>0</v>
      </c>
    </row>
    <row r="2485" spans="1:9" ht="15" customHeight="1">
      <c r="A2485" s="182" t="s">
        <v>4648</v>
      </c>
      <c r="B2485" t="s">
        <v>3605</v>
      </c>
      <c r="C2485" t="s">
        <v>160</v>
      </c>
      <c r="D2485" s="183">
        <v>-553688999</v>
      </c>
      <c r="E2485" s="183">
        <v>-553688999</v>
      </c>
      <c r="F2485" t="s">
        <v>360</v>
      </c>
      <c r="G2485" s="184">
        <v>-81201.59</v>
      </c>
      <c r="H2485" t="s">
        <v>270</v>
      </c>
      <c r="I2485">
        <v>0</v>
      </c>
    </row>
    <row r="2486" spans="1:9" ht="15" customHeight="1">
      <c r="A2486" s="182" t="s">
        <v>4649</v>
      </c>
      <c r="B2486" t="s">
        <v>3645</v>
      </c>
      <c r="C2486" t="s">
        <v>160</v>
      </c>
      <c r="D2486" s="183">
        <v>-1078174101</v>
      </c>
      <c r="E2486" s="183">
        <v>-1078174101</v>
      </c>
      <c r="F2486" t="s">
        <v>360</v>
      </c>
      <c r="G2486" s="184">
        <v>-159828.72</v>
      </c>
      <c r="H2486" t="s">
        <v>270</v>
      </c>
      <c r="I2486">
        <v>0</v>
      </c>
    </row>
    <row r="2487" spans="1:9" ht="15" customHeight="1">
      <c r="A2487" s="182" t="s">
        <v>4650</v>
      </c>
      <c r="B2487" t="s">
        <v>4651</v>
      </c>
      <c r="C2487" t="s">
        <v>160</v>
      </c>
      <c r="D2487" s="183">
        <v>-580629</v>
      </c>
      <c r="E2487" s="183">
        <v>-580629</v>
      </c>
      <c r="F2487" t="s">
        <v>360</v>
      </c>
      <c r="G2487">
        <v>-86</v>
      </c>
      <c r="H2487" t="s">
        <v>270</v>
      </c>
      <c r="I2487">
        <v>0</v>
      </c>
    </row>
    <row r="2488" spans="1:9" ht="15" customHeight="1">
      <c r="A2488" s="182" t="s">
        <v>4652</v>
      </c>
      <c r="B2488" t="s">
        <v>4637</v>
      </c>
      <c r="C2488" t="s">
        <v>160</v>
      </c>
      <c r="D2488" s="183">
        <v>-917120</v>
      </c>
      <c r="E2488" s="183">
        <v>-917120</v>
      </c>
      <c r="F2488" t="s">
        <v>360</v>
      </c>
      <c r="G2488">
        <v>-152.16</v>
      </c>
      <c r="H2488" t="s">
        <v>270</v>
      </c>
      <c r="I2488">
        <v>0</v>
      </c>
    </row>
    <row r="2489" spans="1:9" ht="15" customHeight="1">
      <c r="A2489" s="182" t="s">
        <v>5473</v>
      </c>
      <c r="B2489" t="s">
        <v>5474</v>
      </c>
      <c r="C2489" t="s">
        <v>160</v>
      </c>
      <c r="D2489" s="183">
        <v>-747930</v>
      </c>
      <c r="E2489" s="183">
        <v>-747930</v>
      </c>
      <c r="F2489" t="s">
        <v>360</v>
      </c>
      <c r="G2489">
        <v>-110</v>
      </c>
      <c r="H2489" t="s">
        <v>270</v>
      </c>
      <c r="I2489">
        <v>0</v>
      </c>
    </row>
    <row r="2490" spans="1:9" ht="15" customHeight="1">
      <c r="A2490" s="182" t="s">
        <v>5906</v>
      </c>
      <c r="B2490" t="s">
        <v>5907</v>
      </c>
      <c r="C2490" t="s">
        <v>160</v>
      </c>
      <c r="D2490" s="183">
        <v>-338845</v>
      </c>
      <c r="E2490" s="183">
        <v>-338845</v>
      </c>
      <c r="F2490" t="s">
        <v>360</v>
      </c>
      <c r="G2490">
        <v>-50</v>
      </c>
      <c r="H2490" t="s">
        <v>270</v>
      </c>
      <c r="I2490">
        <v>0</v>
      </c>
    </row>
    <row r="2491" spans="1:9" ht="15" customHeight="1">
      <c r="A2491" s="182" t="s">
        <v>5157</v>
      </c>
      <c r="B2491" t="s">
        <v>5158</v>
      </c>
      <c r="C2491" t="s">
        <v>160</v>
      </c>
      <c r="D2491" s="183">
        <v>-1574579</v>
      </c>
      <c r="E2491" s="183">
        <v>-1574579</v>
      </c>
      <c r="F2491" t="s">
        <v>360</v>
      </c>
      <c r="G2491">
        <v>-234</v>
      </c>
      <c r="H2491" t="s">
        <v>270</v>
      </c>
      <c r="I2491">
        <v>0</v>
      </c>
    </row>
    <row r="2492" spans="1:9" ht="15" customHeight="1">
      <c r="A2492" s="182" t="s">
        <v>3562</v>
      </c>
      <c r="B2492" t="s">
        <v>3563</v>
      </c>
      <c r="C2492" s="183">
        <v>-318534609</v>
      </c>
      <c r="D2492" t="s">
        <v>160</v>
      </c>
      <c r="E2492" s="183">
        <v>-318534609</v>
      </c>
      <c r="F2492" t="s">
        <v>269</v>
      </c>
      <c r="G2492" t="s">
        <v>160</v>
      </c>
      <c r="H2492" t="s">
        <v>270</v>
      </c>
      <c r="I2492">
        <v>0</v>
      </c>
    </row>
    <row r="2493" spans="1:9" ht="15" customHeight="1">
      <c r="A2493" s="182" t="s">
        <v>3564</v>
      </c>
      <c r="B2493" t="s">
        <v>3565</v>
      </c>
      <c r="C2493" s="183">
        <v>-318534609</v>
      </c>
      <c r="D2493" t="s">
        <v>160</v>
      </c>
      <c r="E2493" s="183">
        <v>-318534609</v>
      </c>
      <c r="F2493" t="s">
        <v>269</v>
      </c>
      <c r="G2493" t="s">
        <v>160</v>
      </c>
      <c r="H2493" t="s">
        <v>270</v>
      </c>
      <c r="I2493">
        <v>0</v>
      </c>
    </row>
    <row r="2494" spans="1:9" ht="15" customHeight="1">
      <c r="A2494" s="182" t="s">
        <v>3566</v>
      </c>
      <c r="B2494" t="s">
        <v>3567</v>
      </c>
      <c r="C2494" s="183">
        <v>-318534609</v>
      </c>
      <c r="D2494" t="s">
        <v>160</v>
      </c>
      <c r="E2494" s="183">
        <v>-318534609</v>
      </c>
      <c r="F2494" t="s">
        <v>269</v>
      </c>
      <c r="G2494" t="s">
        <v>160</v>
      </c>
      <c r="H2494" t="s">
        <v>270</v>
      </c>
      <c r="I2494">
        <v>0</v>
      </c>
    </row>
    <row r="2495" spans="1:9" ht="15" customHeight="1">
      <c r="A2495" s="182" t="s">
        <v>3568</v>
      </c>
      <c r="B2495" t="s">
        <v>1745</v>
      </c>
      <c r="C2495" s="183">
        <v>-62997281028</v>
      </c>
      <c r="D2495" s="183">
        <v>-349417984</v>
      </c>
      <c r="E2495" s="183">
        <v>-63346699012</v>
      </c>
      <c r="F2495" t="s">
        <v>269</v>
      </c>
      <c r="G2495" s="184">
        <v>-51552.36</v>
      </c>
      <c r="H2495" t="s">
        <v>270</v>
      </c>
      <c r="I2495">
        <v>0</v>
      </c>
    </row>
    <row r="2496" spans="1:9" ht="15" customHeight="1">
      <c r="A2496" s="182" t="s">
        <v>3569</v>
      </c>
      <c r="B2496" t="s">
        <v>1721</v>
      </c>
      <c r="C2496" s="183">
        <v>-62997281028</v>
      </c>
      <c r="D2496" s="183">
        <v>-349417984</v>
      </c>
      <c r="E2496" s="183">
        <v>-63346699012</v>
      </c>
      <c r="F2496" t="s">
        <v>269</v>
      </c>
      <c r="G2496" s="184">
        <v>-51552.36</v>
      </c>
      <c r="H2496" t="s">
        <v>270</v>
      </c>
      <c r="I2496">
        <v>0</v>
      </c>
    </row>
    <row r="2497" spans="1:9" ht="15" customHeight="1">
      <c r="A2497" s="182" t="s">
        <v>3570</v>
      </c>
      <c r="B2497" t="s">
        <v>3571</v>
      </c>
      <c r="C2497" s="183">
        <v>-49500</v>
      </c>
      <c r="D2497" t="s">
        <v>160</v>
      </c>
      <c r="E2497" s="183">
        <v>-49500</v>
      </c>
      <c r="F2497" t="s">
        <v>269</v>
      </c>
      <c r="G2497" t="s">
        <v>160</v>
      </c>
      <c r="H2497" t="s">
        <v>270</v>
      </c>
      <c r="I2497">
        <v>0</v>
      </c>
    </row>
    <row r="2498" spans="1:9" ht="15" customHeight="1">
      <c r="A2498" s="182" t="s">
        <v>3572</v>
      </c>
      <c r="B2498" t="s">
        <v>4653</v>
      </c>
      <c r="C2498" s="183">
        <v>-28395044995</v>
      </c>
      <c r="D2498" t="s">
        <v>160</v>
      </c>
      <c r="E2498" s="183">
        <v>-28395044995</v>
      </c>
      <c r="F2498" t="s">
        <v>269</v>
      </c>
      <c r="G2498" t="s">
        <v>160</v>
      </c>
      <c r="H2498" t="s">
        <v>270</v>
      </c>
      <c r="I2498">
        <v>0</v>
      </c>
    </row>
    <row r="2499" spans="1:9" ht="15" customHeight="1">
      <c r="A2499" s="182" t="s">
        <v>3573</v>
      </c>
      <c r="B2499" t="s">
        <v>4654</v>
      </c>
      <c r="C2499" s="183">
        <v>-3851841041</v>
      </c>
      <c r="D2499" t="s">
        <v>160</v>
      </c>
      <c r="E2499" s="183">
        <v>-3851841041</v>
      </c>
      <c r="F2499" t="s">
        <v>269</v>
      </c>
      <c r="G2499" t="s">
        <v>160</v>
      </c>
      <c r="H2499" t="s">
        <v>270</v>
      </c>
      <c r="I2499">
        <v>0</v>
      </c>
    </row>
    <row r="2500" spans="1:9" ht="15" customHeight="1">
      <c r="A2500" s="182" t="s">
        <v>3574</v>
      </c>
      <c r="B2500" t="s">
        <v>3575</v>
      </c>
      <c r="C2500" s="183">
        <v>-8897345578</v>
      </c>
      <c r="D2500" t="s">
        <v>160</v>
      </c>
      <c r="E2500" s="183">
        <v>-8897345578</v>
      </c>
      <c r="F2500" t="s">
        <v>269</v>
      </c>
      <c r="G2500" t="s">
        <v>160</v>
      </c>
      <c r="H2500" t="s">
        <v>270</v>
      </c>
      <c r="I2500">
        <v>0</v>
      </c>
    </row>
    <row r="2501" spans="1:9" ht="15" customHeight="1">
      <c r="A2501" s="182" t="s">
        <v>3576</v>
      </c>
      <c r="B2501" t="s">
        <v>3577</v>
      </c>
      <c r="C2501" s="183">
        <v>-121095000</v>
      </c>
      <c r="D2501" t="s">
        <v>160</v>
      </c>
      <c r="E2501" s="183">
        <v>-121095000</v>
      </c>
      <c r="F2501" t="s">
        <v>269</v>
      </c>
      <c r="G2501" t="s">
        <v>160</v>
      </c>
      <c r="H2501" t="s">
        <v>270</v>
      </c>
      <c r="I2501">
        <v>0</v>
      </c>
    </row>
    <row r="2502" spans="1:9" ht="15" customHeight="1">
      <c r="A2502" s="182" t="s">
        <v>3578</v>
      </c>
      <c r="B2502" t="s">
        <v>3579</v>
      </c>
      <c r="C2502" s="183">
        <v>-30820500</v>
      </c>
      <c r="D2502" t="s">
        <v>160</v>
      </c>
      <c r="E2502" s="183">
        <v>-30820500</v>
      </c>
      <c r="F2502" t="s">
        <v>269</v>
      </c>
      <c r="G2502" t="s">
        <v>160</v>
      </c>
      <c r="H2502" t="s">
        <v>270</v>
      </c>
      <c r="I2502">
        <v>0</v>
      </c>
    </row>
    <row r="2503" spans="1:9" ht="15" customHeight="1">
      <c r="A2503" s="182" t="s">
        <v>3580</v>
      </c>
      <c r="B2503" t="s">
        <v>3581</v>
      </c>
      <c r="C2503" s="183">
        <v>-19985000</v>
      </c>
      <c r="D2503" t="s">
        <v>160</v>
      </c>
      <c r="E2503" s="183">
        <v>-19985000</v>
      </c>
      <c r="F2503" t="s">
        <v>269</v>
      </c>
      <c r="G2503" t="s">
        <v>160</v>
      </c>
      <c r="H2503" t="s">
        <v>270</v>
      </c>
      <c r="I2503">
        <v>0</v>
      </c>
    </row>
    <row r="2504" spans="1:9" ht="15" customHeight="1">
      <c r="A2504" s="182" t="s">
        <v>3582</v>
      </c>
      <c r="B2504" t="s">
        <v>3583</v>
      </c>
      <c r="C2504" s="183">
        <v>-527930851</v>
      </c>
      <c r="D2504" t="s">
        <v>160</v>
      </c>
      <c r="E2504" s="183">
        <v>-527930851</v>
      </c>
      <c r="F2504" t="s">
        <v>269</v>
      </c>
      <c r="G2504" t="s">
        <v>160</v>
      </c>
      <c r="H2504" t="s">
        <v>270</v>
      </c>
      <c r="I2504">
        <v>0</v>
      </c>
    </row>
    <row r="2505" spans="1:9" ht="15" customHeight="1">
      <c r="A2505" s="182" t="s">
        <v>3584</v>
      </c>
      <c r="B2505" t="s">
        <v>3585</v>
      </c>
      <c r="C2505" s="183">
        <v>-90900000</v>
      </c>
      <c r="D2505" t="s">
        <v>160</v>
      </c>
      <c r="E2505" s="183">
        <v>-90900000</v>
      </c>
      <c r="F2505" t="s">
        <v>269</v>
      </c>
      <c r="G2505" t="s">
        <v>160</v>
      </c>
      <c r="H2505" t="s">
        <v>270</v>
      </c>
      <c r="I2505">
        <v>0</v>
      </c>
    </row>
    <row r="2506" spans="1:9" ht="15" customHeight="1">
      <c r="A2506" s="182" t="s">
        <v>3586</v>
      </c>
      <c r="B2506" t="s">
        <v>3587</v>
      </c>
      <c r="C2506" s="183">
        <v>-2271313</v>
      </c>
      <c r="D2506" t="s">
        <v>160</v>
      </c>
      <c r="E2506" s="183">
        <v>-2271313</v>
      </c>
      <c r="F2506" t="s">
        <v>269</v>
      </c>
      <c r="G2506" t="s">
        <v>160</v>
      </c>
      <c r="H2506" t="s">
        <v>270</v>
      </c>
      <c r="I2506">
        <v>0</v>
      </c>
    </row>
    <row r="2507" spans="1:9" ht="15" customHeight="1">
      <c r="A2507" s="182" t="s">
        <v>3588</v>
      </c>
      <c r="B2507" t="s">
        <v>3589</v>
      </c>
      <c r="C2507" s="183">
        <v>-4205089510</v>
      </c>
      <c r="D2507" t="s">
        <v>160</v>
      </c>
      <c r="E2507" s="183">
        <v>-4205089510</v>
      </c>
      <c r="F2507" t="s">
        <v>269</v>
      </c>
      <c r="G2507" t="s">
        <v>160</v>
      </c>
      <c r="H2507" t="s">
        <v>270</v>
      </c>
      <c r="I2507">
        <v>0</v>
      </c>
    </row>
    <row r="2508" spans="1:9" ht="15" customHeight="1">
      <c r="A2508" s="182" t="s">
        <v>3590</v>
      </c>
      <c r="B2508" t="s">
        <v>3591</v>
      </c>
      <c r="C2508" s="183">
        <v>-18950000</v>
      </c>
      <c r="D2508" t="s">
        <v>160</v>
      </c>
      <c r="E2508" s="183">
        <v>-18950000</v>
      </c>
      <c r="F2508" t="s">
        <v>269</v>
      </c>
      <c r="G2508" t="s">
        <v>160</v>
      </c>
      <c r="H2508" t="s">
        <v>270</v>
      </c>
      <c r="I2508">
        <v>0</v>
      </c>
    </row>
    <row r="2509" spans="1:9" ht="15" customHeight="1">
      <c r="A2509" s="182" t="s">
        <v>3592</v>
      </c>
      <c r="B2509" t="s">
        <v>3593</v>
      </c>
      <c r="C2509" s="183">
        <v>-20190000</v>
      </c>
      <c r="D2509" t="s">
        <v>160</v>
      </c>
      <c r="E2509" s="183">
        <v>-20190000</v>
      </c>
      <c r="F2509" t="s">
        <v>269</v>
      </c>
      <c r="G2509" t="s">
        <v>160</v>
      </c>
      <c r="H2509" t="s">
        <v>270</v>
      </c>
      <c r="I2509">
        <v>0</v>
      </c>
    </row>
    <row r="2510" spans="1:9" ht="15" customHeight="1">
      <c r="A2510" s="182" t="s">
        <v>6556</v>
      </c>
      <c r="B2510" t="s">
        <v>6557</v>
      </c>
      <c r="C2510" s="183">
        <v>-15450000</v>
      </c>
      <c r="D2510" t="s">
        <v>160</v>
      </c>
      <c r="E2510" s="183">
        <v>-15450000</v>
      </c>
      <c r="F2510" t="s">
        <v>269</v>
      </c>
      <c r="G2510" t="s">
        <v>160</v>
      </c>
      <c r="H2510" t="s">
        <v>270</v>
      </c>
      <c r="I2510">
        <v>0</v>
      </c>
    </row>
    <row r="2511" spans="1:9" ht="15" customHeight="1">
      <c r="A2511" s="182" t="s">
        <v>3594</v>
      </c>
      <c r="B2511" t="s">
        <v>4655</v>
      </c>
      <c r="C2511" s="183">
        <v>-14698346152</v>
      </c>
      <c r="D2511" t="s">
        <v>160</v>
      </c>
      <c r="E2511" s="183">
        <v>-14698346152</v>
      </c>
      <c r="F2511" t="s">
        <v>269</v>
      </c>
      <c r="G2511" t="s">
        <v>160</v>
      </c>
      <c r="H2511" t="s">
        <v>270</v>
      </c>
      <c r="I2511">
        <v>0</v>
      </c>
    </row>
    <row r="2512" spans="1:9" ht="15" customHeight="1">
      <c r="A2512" s="182" t="s">
        <v>5475</v>
      </c>
      <c r="B2512" t="s">
        <v>5476</v>
      </c>
      <c r="C2512" s="183">
        <v>-113515507</v>
      </c>
      <c r="D2512" t="s">
        <v>160</v>
      </c>
      <c r="E2512" s="183">
        <v>-113515507</v>
      </c>
      <c r="F2512" t="s">
        <v>269</v>
      </c>
      <c r="G2512" t="s">
        <v>160</v>
      </c>
      <c r="H2512" t="s">
        <v>270</v>
      </c>
      <c r="I2512">
        <v>0</v>
      </c>
    </row>
    <row r="2513" spans="1:9" ht="15" customHeight="1">
      <c r="A2513" s="182" t="s">
        <v>3596</v>
      </c>
      <c r="B2513" t="s">
        <v>3597</v>
      </c>
      <c r="C2513" s="183">
        <v>-267885872</v>
      </c>
      <c r="D2513" t="s">
        <v>160</v>
      </c>
      <c r="E2513" s="183">
        <v>-267885872</v>
      </c>
      <c r="F2513" t="s">
        <v>269</v>
      </c>
      <c r="G2513" t="s">
        <v>160</v>
      </c>
      <c r="H2513" t="s">
        <v>270</v>
      </c>
      <c r="I2513">
        <v>0</v>
      </c>
    </row>
    <row r="2514" spans="1:9" ht="15" customHeight="1">
      <c r="A2514" s="182" t="s">
        <v>3598</v>
      </c>
      <c r="B2514" t="s">
        <v>3599</v>
      </c>
      <c r="C2514" s="183">
        <v>-41355000</v>
      </c>
      <c r="D2514" t="s">
        <v>160</v>
      </c>
      <c r="E2514" s="183">
        <v>-41355000</v>
      </c>
      <c r="F2514" t="s">
        <v>269</v>
      </c>
      <c r="G2514" t="s">
        <v>160</v>
      </c>
      <c r="H2514" t="s">
        <v>270</v>
      </c>
      <c r="I2514">
        <v>0</v>
      </c>
    </row>
    <row r="2515" spans="1:9" ht="15" customHeight="1">
      <c r="A2515" s="182" t="s">
        <v>3602</v>
      </c>
      <c r="B2515" t="s">
        <v>4656</v>
      </c>
      <c r="C2515" s="183">
        <v>-6510000</v>
      </c>
      <c r="D2515" t="s">
        <v>160</v>
      </c>
      <c r="E2515" s="183">
        <v>-6510000</v>
      </c>
      <c r="F2515" t="s">
        <v>269</v>
      </c>
      <c r="G2515" t="s">
        <v>160</v>
      </c>
      <c r="H2515" t="s">
        <v>270</v>
      </c>
      <c r="I2515">
        <v>0</v>
      </c>
    </row>
    <row r="2516" spans="1:9" ht="15" customHeight="1">
      <c r="A2516" s="182" t="s">
        <v>3607</v>
      </c>
      <c r="B2516" t="s">
        <v>3608</v>
      </c>
      <c r="C2516" s="183">
        <v>-46719000</v>
      </c>
      <c r="D2516" t="s">
        <v>160</v>
      </c>
      <c r="E2516" s="183">
        <v>-46719000</v>
      </c>
      <c r="F2516" t="s">
        <v>269</v>
      </c>
      <c r="G2516" t="s">
        <v>160</v>
      </c>
      <c r="H2516" t="s">
        <v>270</v>
      </c>
      <c r="I2516">
        <v>0</v>
      </c>
    </row>
    <row r="2517" spans="1:9" ht="15" customHeight="1">
      <c r="A2517" s="182" t="s">
        <v>3609</v>
      </c>
      <c r="B2517" t="s">
        <v>3610</v>
      </c>
      <c r="C2517" s="183">
        <v>-1287685752</v>
      </c>
      <c r="D2517" t="s">
        <v>160</v>
      </c>
      <c r="E2517" s="183">
        <v>-1287685752</v>
      </c>
      <c r="F2517" t="s">
        <v>269</v>
      </c>
      <c r="G2517" t="s">
        <v>160</v>
      </c>
      <c r="H2517" t="s">
        <v>270</v>
      </c>
      <c r="I2517">
        <v>0</v>
      </c>
    </row>
    <row r="2518" spans="1:9" ht="15" customHeight="1">
      <c r="A2518" s="182" t="s">
        <v>3611</v>
      </c>
      <c r="B2518" t="s">
        <v>3612</v>
      </c>
      <c r="C2518" s="183">
        <v>-12832448</v>
      </c>
      <c r="D2518" t="s">
        <v>160</v>
      </c>
      <c r="E2518" s="183">
        <v>-12832448</v>
      </c>
      <c r="F2518" t="s">
        <v>269</v>
      </c>
      <c r="G2518" t="s">
        <v>160</v>
      </c>
      <c r="H2518" t="s">
        <v>270</v>
      </c>
      <c r="I2518">
        <v>0</v>
      </c>
    </row>
    <row r="2519" spans="1:9" ht="15" customHeight="1">
      <c r="A2519" s="182" t="s">
        <v>3616</v>
      </c>
      <c r="B2519" t="s">
        <v>3617</v>
      </c>
      <c r="C2519" s="183">
        <v>-495000</v>
      </c>
      <c r="D2519" t="s">
        <v>160</v>
      </c>
      <c r="E2519" s="183">
        <v>-495000</v>
      </c>
      <c r="F2519" t="s">
        <v>269</v>
      </c>
      <c r="G2519" t="s">
        <v>160</v>
      </c>
      <c r="H2519" t="s">
        <v>270</v>
      </c>
      <c r="I2519">
        <v>0</v>
      </c>
    </row>
    <row r="2520" spans="1:9" ht="15" customHeight="1">
      <c r="A2520" s="182" t="s">
        <v>5159</v>
      </c>
      <c r="B2520" t="s">
        <v>5160</v>
      </c>
      <c r="C2520" s="183">
        <v>-14150000</v>
      </c>
      <c r="D2520" t="s">
        <v>160</v>
      </c>
      <c r="E2520" s="183">
        <v>-14150000</v>
      </c>
      <c r="F2520" t="s">
        <v>269</v>
      </c>
      <c r="G2520" t="s">
        <v>160</v>
      </c>
      <c r="H2520" t="s">
        <v>270</v>
      </c>
      <c r="I2520">
        <v>0</v>
      </c>
    </row>
    <row r="2521" spans="1:9" ht="15" customHeight="1">
      <c r="A2521" s="182" t="s">
        <v>5161</v>
      </c>
      <c r="B2521" t="s">
        <v>5162</v>
      </c>
      <c r="C2521" s="183">
        <v>-2700000</v>
      </c>
      <c r="D2521" t="s">
        <v>160</v>
      </c>
      <c r="E2521" s="183">
        <v>-2700000</v>
      </c>
      <c r="F2521" t="s">
        <v>269</v>
      </c>
      <c r="G2521" t="s">
        <v>160</v>
      </c>
      <c r="H2521" t="s">
        <v>270</v>
      </c>
      <c r="I2521">
        <v>0</v>
      </c>
    </row>
    <row r="2522" spans="1:9" ht="15" customHeight="1">
      <c r="A2522" s="182" t="s">
        <v>5477</v>
      </c>
      <c r="B2522" t="s">
        <v>5478</v>
      </c>
      <c r="C2522" s="183">
        <v>-11229530</v>
      </c>
      <c r="D2522" t="s">
        <v>160</v>
      </c>
      <c r="E2522" s="183">
        <v>-11229530</v>
      </c>
      <c r="F2522" t="s">
        <v>269</v>
      </c>
      <c r="G2522" t="s">
        <v>160</v>
      </c>
      <c r="H2522" t="s">
        <v>270</v>
      </c>
      <c r="I2522">
        <v>0</v>
      </c>
    </row>
    <row r="2523" spans="1:9" ht="15" customHeight="1">
      <c r="A2523" s="182" t="s">
        <v>5479</v>
      </c>
      <c r="B2523" t="s">
        <v>5480</v>
      </c>
      <c r="C2523" s="183">
        <v>-296893479</v>
      </c>
      <c r="D2523" t="s">
        <v>160</v>
      </c>
      <c r="E2523" s="183">
        <v>-296893479</v>
      </c>
      <c r="F2523" t="s">
        <v>269</v>
      </c>
      <c r="G2523" t="s">
        <v>160</v>
      </c>
      <c r="H2523" t="s">
        <v>270</v>
      </c>
      <c r="I2523">
        <v>0</v>
      </c>
    </row>
    <row r="2524" spans="1:9" ht="15" customHeight="1">
      <c r="A2524" s="182" t="s">
        <v>3618</v>
      </c>
      <c r="B2524" t="s">
        <v>3619</v>
      </c>
      <c r="C2524" t="s">
        <v>160</v>
      </c>
      <c r="D2524" s="183">
        <v>-724623</v>
      </c>
      <c r="E2524" s="183">
        <v>-724623</v>
      </c>
      <c r="F2524" t="s">
        <v>360</v>
      </c>
      <c r="G2524">
        <v>-107.14</v>
      </c>
      <c r="H2524" t="s">
        <v>270</v>
      </c>
      <c r="I2524">
        <v>0</v>
      </c>
    </row>
    <row r="2525" spans="1:9" ht="15" customHeight="1">
      <c r="A2525" s="182" t="s">
        <v>3620</v>
      </c>
      <c r="B2525" t="s">
        <v>3621</v>
      </c>
      <c r="C2525" t="s">
        <v>160</v>
      </c>
      <c r="D2525" s="183">
        <v>-634585</v>
      </c>
      <c r="E2525" s="183">
        <v>-634585</v>
      </c>
      <c r="F2525" t="s">
        <v>360</v>
      </c>
      <c r="G2525">
        <v>-95</v>
      </c>
      <c r="H2525" t="s">
        <v>270</v>
      </c>
      <c r="I2525">
        <v>0</v>
      </c>
    </row>
    <row r="2526" spans="1:9" ht="15" customHeight="1">
      <c r="A2526" s="182" t="s">
        <v>3622</v>
      </c>
      <c r="B2526" t="s">
        <v>3623</v>
      </c>
      <c r="C2526" t="s">
        <v>160</v>
      </c>
      <c r="D2526" s="183">
        <v>-246143</v>
      </c>
      <c r="E2526" s="183">
        <v>-246143</v>
      </c>
      <c r="F2526" t="s">
        <v>360</v>
      </c>
      <c r="G2526">
        <v>-36</v>
      </c>
      <c r="H2526" t="s">
        <v>270</v>
      </c>
      <c r="I2526">
        <v>0</v>
      </c>
    </row>
    <row r="2527" spans="1:9" ht="15" customHeight="1">
      <c r="A2527" s="182" t="s">
        <v>3624</v>
      </c>
      <c r="B2527" t="s">
        <v>3625</v>
      </c>
      <c r="C2527" t="s">
        <v>160</v>
      </c>
      <c r="D2527" s="183">
        <v>-5463707</v>
      </c>
      <c r="E2527" s="183">
        <v>-5463707</v>
      </c>
      <c r="F2527" t="s">
        <v>360</v>
      </c>
      <c r="G2527">
        <v>-810</v>
      </c>
      <c r="H2527" t="s">
        <v>270</v>
      </c>
      <c r="I2527">
        <v>0</v>
      </c>
    </row>
    <row r="2528" spans="1:9" ht="15" customHeight="1">
      <c r="A2528" s="182" t="s">
        <v>3626</v>
      </c>
      <c r="B2528" t="s">
        <v>3627</v>
      </c>
      <c r="C2528" t="s">
        <v>160</v>
      </c>
      <c r="D2528" s="183">
        <v>-156332748</v>
      </c>
      <c r="E2528" s="183">
        <v>-156332748</v>
      </c>
      <c r="F2528" t="s">
        <v>360</v>
      </c>
      <c r="G2528" s="184">
        <v>-23203.52</v>
      </c>
      <c r="H2528" t="s">
        <v>270</v>
      </c>
      <c r="I2528">
        <v>0</v>
      </c>
    </row>
    <row r="2529" spans="1:9" ht="15" customHeight="1">
      <c r="A2529" s="182" t="s">
        <v>3628</v>
      </c>
      <c r="B2529" t="s">
        <v>3629</v>
      </c>
      <c r="C2529" t="s">
        <v>160</v>
      </c>
      <c r="D2529" s="183">
        <v>-162952166</v>
      </c>
      <c r="E2529" s="183">
        <v>-162952166</v>
      </c>
      <c r="F2529" t="s">
        <v>360</v>
      </c>
      <c r="G2529" s="184">
        <v>-23832.11</v>
      </c>
      <c r="H2529" t="s">
        <v>270</v>
      </c>
      <c r="I2529">
        <v>0</v>
      </c>
    </row>
    <row r="2530" spans="1:9" ht="15" customHeight="1">
      <c r="A2530" s="182" t="s">
        <v>3630</v>
      </c>
      <c r="B2530" t="s">
        <v>3631</v>
      </c>
      <c r="C2530" t="s">
        <v>160</v>
      </c>
      <c r="D2530" s="183">
        <v>-4942629</v>
      </c>
      <c r="E2530" s="183">
        <v>-4942629</v>
      </c>
      <c r="F2530" t="s">
        <v>360</v>
      </c>
      <c r="G2530">
        <v>-737.45</v>
      </c>
      <c r="H2530" t="s">
        <v>270</v>
      </c>
      <c r="I2530">
        <v>0</v>
      </c>
    </row>
    <row r="2531" spans="1:9" ht="15" customHeight="1">
      <c r="A2531" s="182" t="s">
        <v>3632</v>
      </c>
      <c r="B2531" t="s">
        <v>3633</v>
      </c>
      <c r="C2531" t="s">
        <v>160</v>
      </c>
      <c r="D2531" s="183">
        <v>-2416679</v>
      </c>
      <c r="E2531" s="183">
        <v>-2416679</v>
      </c>
      <c r="F2531" t="s">
        <v>360</v>
      </c>
      <c r="G2531">
        <v>-361</v>
      </c>
      <c r="H2531" t="s">
        <v>270</v>
      </c>
      <c r="I2531">
        <v>0</v>
      </c>
    </row>
    <row r="2532" spans="1:9" ht="15" customHeight="1">
      <c r="A2532" s="182" t="s">
        <v>3634</v>
      </c>
      <c r="B2532" t="s">
        <v>3635</v>
      </c>
      <c r="C2532" t="s">
        <v>160</v>
      </c>
      <c r="D2532" s="183">
        <v>-288390</v>
      </c>
      <c r="E2532" s="183">
        <v>-288390</v>
      </c>
      <c r="F2532" t="s">
        <v>360</v>
      </c>
      <c r="G2532">
        <v>-42</v>
      </c>
      <c r="H2532" t="s">
        <v>270</v>
      </c>
      <c r="I2532">
        <v>0</v>
      </c>
    </row>
    <row r="2533" spans="1:9" ht="15" customHeight="1">
      <c r="A2533" s="182" t="s">
        <v>3636</v>
      </c>
      <c r="B2533" t="s">
        <v>3593</v>
      </c>
      <c r="C2533" t="s">
        <v>160</v>
      </c>
      <c r="D2533" s="183">
        <v>-134842</v>
      </c>
      <c r="E2533" s="183">
        <v>-134842</v>
      </c>
      <c r="F2533" t="s">
        <v>360</v>
      </c>
      <c r="G2533">
        <v>-20</v>
      </c>
      <c r="H2533" t="s">
        <v>270</v>
      </c>
      <c r="I2533">
        <v>0</v>
      </c>
    </row>
    <row r="2534" spans="1:9" ht="15" customHeight="1">
      <c r="A2534" s="182" t="s">
        <v>4657</v>
      </c>
      <c r="B2534" t="s">
        <v>4658</v>
      </c>
      <c r="C2534" t="s">
        <v>160</v>
      </c>
      <c r="D2534" s="183">
        <v>-362809</v>
      </c>
      <c r="E2534" s="183">
        <v>-362809</v>
      </c>
      <c r="F2534" t="s">
        <v>360</v>
      </c>
      <c r="G2534">
        <v>-54.21</v>
      </c>
      <c r="H2534" t="s">
        <v>270</v>
      </c>
      <c r="I2534">
        <v>0</v>
      </c>
    </row>
    <row r="2535" spans="1:9" ht="15" customHeight="1">
      <c r="A2535" s="182" t="s">
        <v>3637</v>
      </c>
      <c r="B2535" t="s">
        <v>3638</v>
      </c>
      <c r="C2535" t="s">
        <v>160</v>
      </c>
      <c r="D2535" s="183">
        <v>-622646</v>
      </c>
      <c r="E2535" s="183">
        <v>-622646</v>
      </c>
      <c r="F2535" t="s">
        <v>360</v>
      </c>
      <c r="G2535">
        <v>-92</v>
      </c>
      <c r="H2535" t="s">
        <v>270</v>
      </c>
      <c r="I2535">
        <v>0</v>
      </c>
    </row>
    <row r="2536" spans="1:9" ht="15" customHeight="1">
      <c r="A2536" s="182" t="s">
        <v>3639</v>
      </c>
      <c r="B2536" t="s">
        <v>3640</v>
      </c>
      <c r="C2536" t="s">
        <v>160</v>
      </c>
      <c r="D2536" s="183">
        <v>-45819</v>
      </c>
      <c r="E2536" s="183">
        <v>-45819</v>
      </c>
      <c r="F2536" t="s">
        <v>360</v>
      </c>
      <c r="G2536">
        <v>-7</v>
      </c>
      <c r="H2536" t="s">
        <v>270</v>
      </c>
      <c r="I2536">
        <v>0</v>
      </c>
    </row>
    <row r="2537" spans="1:9" ht="15" customHeight="1">
      <c r="A2537" s="182" t="s">
        <v>3641</v>
      </c>
      <c r="B2537" t="s">
        <v>3599</v>
      </c>
      <c r="C2537" t="s">
        <v>160</v>
      </c>
      <c r="D2537" s="183">
        <v>-81614</v>
      </c>
      <c r="E2537" s="183">
        <v>-81614</v>
      </c>
      <c r="F2537" t="s">
        <v>360</v>
      </c>
      <c r="G2537">
        <v>-12</v>
      </c>
      <c r="H2537" t="s">
        <v>270</v>
      </c>
      <c r="I2537">
        <v>0</v>
      </c>
    </row>
    <row r="2538" spans="1:9" ht="15" customHeight="1">
      <c r="A2538" s="182" t="s">
        <v>3643</v>
      </c>
      <c r="B2538" t="s">
        <v>3644</v>
      </c>
      <c r="C2538" t="s">
        <v>160</v>
      </c>
      <c r="D2538" s="183">
        <v>-979777</v>
      </c>
      <c r="E2538" s="183">
        <v>-979777</v>
      </c>
      <c r="F2538" t="s">
        <v>360</v>
      </c>
      <c r="G2538">
        <v>-145</v>
      </c>
      <c r="H2538" t="s">
        <v>270</v>
      </c>
      <c r="I2538">
        <v>0</v>
      </c>
    </row>
    <row r="2539" spans="1:9" ht="15" customHeight="1">
      <c r="A2539" s="182" t="s">
        <v>6558</v>
      </c>
      <c r="B2539" t="s">
        <v>3645</v>
      </c>
      <c r="C2539" t="s">
        <v>160</v>
      </c>
      <c r="D2539" s="183">
        <v>-7164165</v>
      </c>
      <c r="E2539" s="183">
        <v>-7164165</v>
      </c>
      <c r="F2539" t="s">
        <v>360</v>
      </c>
      <c r="G2539" s="184">
        <v>-1100.52</v>
      </c>
      <c r="H2539" t="s">
        <v>270</v>
      </c>
      <c r="I2539">
        <v>0</v>
      </c>
    </row>
    <row r="2540" spans="1:9" ht="15" customHeight="1">
      <c r="A2540" s="182" t="s">
        <v>3646</v>
      </c>
      <c r="B2540" t="s">
        <v>3608</v>
      </c>
      <c r="C2540" t="s">
        <v>160</v>
      </c>
      <c r="D2540" s="183">
        <v>-858395</v>
      </c>
      <c r="E2540" s="183">
        <v>-858395</v>
      </c>
      <c r="F2540" t="s">
        <v>360</v>
      </c>
      <c r="G2540">
        <v>-127</v>
      </c>
      <c r="H2540" t="s">
        <v>270</v>
      </c>
      <c r="I2540">
        <v>0</v>
      </c>
    </row>
    <row r="2541" spans="1:9" ht="15" customHeight="1">
      <c r="A2541" s="182" t="s">
        <v>5481</v>
      </c>
      <c r="B2541" t="s">
        <v>5482</v>
      </c>
      <c r="C2541" t="s">
        <v>160</v>
      </c>
      <c r="D2541" s="183">
        <v>-1634961</v>
      </c>
      <c r="E2541" s="183">
        <v>-1634961</v>
      </c>
      <c r="F2541" t="s">
        <v>360</v>
      </c>
      <c r="G2541">
        <v>-240</v>
      </c>
      <c r="H2541" t="s">
        <v>270</v>
      </c>
      <c r="I2541">
        <v>0</v>
      </c>
    </row>
    <row r="2542" spans="1:9" ht="15" customHeight="1">
      <c r="A2542" s="182" t="s">
        <v>5163</v>
      </c>
      <c r="B2542" t="s">
        <v>5164</v>
      </c>
      <c r="C2542" t="s">
        <v>160</v>
      </c>
      <c r="D2542" s="183">
        <v>-1583587</v>
      </c>
      <c r="E2542" s="183">
        <v>-1583587</v>
      </c>
      <c r="F2542" t="s">
        <v>360</v>
      </c>
      <c r="G2542">
        <v>-234</v>
      </c>
      <c r="H2542" t="s">
        <v>270</v>
      </c>
      <c r="I2542">
        <v>0</v>
      </c>
    </row>
    <row r="2543" spans="1:9" ht="15" customHeight="1">
      <c r="A2543" s="182" t="s">
        <v>5483</v>
      </c>
      <c r="B2543" t="s">
        <v>5480</v>
      </c>
      <c r="C2543" t="s">
        <v>160</v>
      </c>
      <c r="D2543" s="183">
        <v>-1947699</v>
      </c>
      <c r="E2543" s="183">
        <v>-1947699</v>
      </c>
      <c r="F2543" t="s">
        <v>360</v>
      </c>
      <c r="G2543">
        <v>-296.41000000000003</v>
      </c>
      <c r="H2543" t="s">
        <v>270</v>
      </c>
      <c r="I2543">
        <v>0</v>
      </c>
    </row>
    <row r="2544" spans="1:9" ht="15" customHeight="1">
      <c r="A2544" s="182" t="s">
        <v>3647</v>
      </c>
      <c r="B2544" t="s">
        <v>3648</v>
      </c>
      <c r="C2544" s="183">
        <v>-85182685965</v>
      </c>
      <c r="D2544" s="183">
        <v>-1721864441</v>
      </c>
      <c r="E2544" s="183">
        <v>-86904550406</v>
      </c>
      <c r="F2544" t="s">
        <v>269</v>
      </c>
      <c r="G2544" s="184">
        <v>-254145.05</v>
      </c>
      <c r="H2544" t="s">
        <v>270</v>
      </c>
      <c r="I2544">
        <v>0</v>
      </c>
    </row>
    <row r="2545" spans="1:9" ht="15" customHeight="1">
      <c r="A2545" s="182" t="s">
        <v>3649</v>
      </c>
      <c r="B2545" t="s">
        <v>3650</v>
      </c>
      <c r="C2545" s="183">
        <v>-24303794713</v>
      </c>
      <c r="D2545" t="s">
        <v>160</v>
      </c>
      <c r="E2545" s="183">
        <v>-24303794713</v>
      </c>
      <c r="F2545" t="s">
        <v>269</v>
      </c>
      <c r="G2545" t="s">
        <v>160</v>
      </c>
      <c r="H2545" t="s">
        <v>270</v>
      </c>
      <c r="I2545">
        <v>0</v>
      </c>
    </row>
    <row r="2546" spans="1:9" ht="15" customHeight="1">
      <c r="A2546" s="182" t="s">
        <v>3651</v>
      </c>
      <c r="B2546" t="s">
        <v>3652</v>
      </c>
      <c r="C2546" s="183">
        <v>-24303794713</v>
      </c>
      <c r="D2546" t="s">
        <v>160</v>
      </c>
      <c r="E2546" s="183">
        <v>-24303794713</v>
      </c>
      <c r="F2546" t="s">
        <v>269</v>
      </c>
      <c r="G2546" t="s">
        <v>160</v>
      </c>
      <c r="H2546" t="s">
        <v>270</v>
      </c>
      <c r="I2546">
        <v>0</v>
      </c>
    </row>
    <row r="2547" spans="1:9" ht="15" customHeight="1">
      <c r="A2547" s="182" t="s">
        <v>3653</v>
      </c>
      <c r="B2547" t="s">
        <v>3654</v>
      </c>
      <c r="C2547" s="183">
        <v>-24303794713</v>
      </c>
      <c r="D2547" t="s">
        <v>160</v>
      </c>
      <c r="E2547" s="183">
        <v>-24303794713</v>
      </c>
      <c r="F2547" t="s">
        <v>269</v>
      </c>
      <c r="G2547" t="s">
        <v>160</v>
      </c>
      <c r="H2547" t="s">
        <v>270</v>
      </c>
      <c r="I2547">
        <v>0</v>
      </c>
    </row>
    <row r="2548" spans="1:9" ht="15" customHeight="1">
      <c r="A2548" s="182" t="s">
        <v>3655</v>
      </c>
      <c r="B2548" t="s">
        <v>3656</v>
      </c>
      <c r="C2548" s="183">
        <v>-19770539793</v>
      </c>
      <c r="D2548" t="s">
        <v>160</v>
      </c>
      <c r="E2548" s="183">
        <v>-19770539793</v>
      </c>
      <c r="F2548" t="s">
        <v>269</v>
      </c>
      <c r="G2548" t="s">
        <v>160</v>
      </c>
      <c r="H2548" t="s">
        <v>270</v>
      </c>
      <c r="I2548">
        <v>0</v>
      </c>
    </row>
    <row r="2549" spans="1:9" ht="15" customHeight="1">
      <c r="A2549" s="182" t="s">
        <v>3657</v>
      </c>
      <c r="B2549" t="s">
        <v>3658</v>
      </c>
      <c r="C2549" s="183">
        <v>-468219045</v>
      </c>
      <c r="D2549" t="s">
        <v>160</v>
      </c>
      <c r="E2549" s="183">
        <v>-468219045</v>
      </c>
      <c r="F2549" t="s">
        <v>269</v>
      </c>
      <c r="G2549" t="s">
        <v>160</v>
      </c>
      <c r="H2549" t="s">
        <v>270</v>
      </c>
      <c r="I2549">
        <v>0</v>
      </c>
    </row>
    <row r="2550" spans="1:9" ht="15" customHeight="1">
      <c r="A2550" s="182" t="s">
        <v>3659</v>
      </c>
      <c r="B2550" t="s">
        <v>3660</v>
      </c>
      <c r="C2550" s="183">
        <v>-491996048</v>
      </c>
      <c r="D2550" t="s">
        <v>160</v>
      </c>
      <c r="E2550" s="183">
        <v>-491996048</v>
      </c>
      <c r="F2550" t="s">
        <v>269</v>
      </c>
      <c r="G2550" t="s">
        <v>160</v>
      </c>
      <c r="H2550" t="s">
        <v>270</v>
      </c>
      <c r="I2550">
        <v>0</v>
      </c>
    </row>
    <row r="2551" spans="1:9" ht="15" customHeight="1">
      <c r="A2551" s="182" t="s">
        <v>3661</v>
      </c>
      <c r="B2551" t="s">
        <v>3662</v>
      </c>
      <c r="C2551" s="183">
        <v>-2270788968</v>
      </c>
      <c r="D2551" t="s">
        <v>160</v>
      </c>
      <c r="E2551" s="183">
        <v>-2270788968</v>
      </c>
      <c r="F2551" t="s">
        <v>269</v>
      </c>
      <c r="G2551" t="s">
        <v>160</v>
      </c>
      <c r="H2551" t="s">
        <v>270</v>
      </c>
      <c r="I2551">
        <v>0</v>
      </c>
    </row>
    <row r="2552" spans="1:9" ht="15" customHeight="1">
      <c r="A2552" s="182" t="s">
        <v>3663</v>
      </c>
      <c r="B2552" t="s">
        <v>3664</v>
      </c>
      <c r="C2552" s="183">
        <v>-1302250859</v>
      </c>
      <c r="D2552" t="s">
        <v>160</v>
      </c>
      <c r="E2552" s="183">
        <v>-1302250859</v>
      </c>
      <c r="F2552" t="s">
        <v>269</v>
      </c>
      <c r="G2552" t="s">
        <v>160</v>
      </c>
      <c r="H2552" t="s">
        <v>270</v>
      </c>
      <c r="I2552">
        <v>0</v>
      </c>
    </row>
    <row r="2553" spans="1:9" ht="15" customHeight="1">
      <c r="A2553" s="182" t="s">
        <v>3665</v>
      </c>
      <c r="B2553" t="s">
        <v>3666</v>
      </c>
      <c r="C2553" s="183">
        <v>-56822624890</v>
      </c>
      <c r="D2553" s="183">
        <v>-1721864441</v>
      </c>
      <c r="E2553" s="183">
        <v>-58544489331</v>
      </c>
      <c r="F2553" t="s">
        <v>269</v>
      </c>
      <c r="G2553" s="184">
        <v>-254145.05</v>
      </c>
      <c r="H2553" t="s">
        <v>270</v>
      </c>
      <c r="I2553">
        <v>0</v>
      </c>
    </row>
    <row r="2554" spans="1:9" ht="15" customHeight="1">
      <c r="A2554" s="182" t="s">
        <v>3667</v>
      </c>
      <c r="B2554" t="s">
        <v>1745</v>
      </c>
      <c r="C2554" s="183">
        <v>-56822624890</v>
      </c>
      <c r="D2554" s="183">
        <v>-1721864441</v>
      </c>
      <c r="E2554" s="183">
        <v>-58544489331</v>
      </c>
      <c r="F2554" t="s">
        <v>269</v>
      </c>
      <c r="G2554" s="184">
        <v>-254145.05</v>
      </c>
      <c r="H2554" t="s">
        <v>270</v>
      </c>
      <c r="I2554">
        <v>0</v>
      </c>
    </row>
    <row r="2555" spans="1:9" ht="15" customHeight="1">
      <c r="A2555" s="182" t="s">
        <v>3668</v>
      </c>
      <c r="B2555" t="s">
        <v>1721</v>
      </c>
      <c r="C2555" s="183">
        <v>-56822624890</v>
      </c>
      <c r="D2555" s="183">
        <v>-1721864441</v>
      </c>
      <c r="E2555" s="183">
        <v>-58544489331</v>
      </c>
      <c r="F2555" t="s">
        <v>269</v>
      </c>
      <c r="G2555" s="184">
        <v>-254145.05</v>
      </c>
      <c r="H2555" t="s">
        <v>270</v>
      </c>
      <c r="I2555">
        <v>0</v>
      </c>
    </row>
    <row r="2556" spans="1:9" ht="15" customHeight="1">
      <c r="A2556" s="182" t="s">
        <v>3669</v>
      </c>
      <c r="B2556" t="s">
        <v>3670</v>
      </c>
      <c r="C2556" s="183">
        <v>-23172327</v>
      </c>
      <c r="D2556" t="s">
        <v>160</v>
      </c>
      <c r="E2556" s="183">
        <v>-23172327</v>
      </c>
      <c r="F2556" t="s">
        <v>269</v>
      </c>
      <c r="G2556" t="s">
        <v>160</v>
      </c>
      <c r="H2556" t="s">
        <v>270</v>
      </c>
      <c r="I2556">
        <v>0</v>
      </c>
    </row>
    <row r="2557" spans="1:9" ht="15" customHeight="1">
      <c r="A2557" s="182" t="s">
        <v>3671</v>
      </c>
      <c r="B2557" t="s">
        <v>5910</v>
      </c>
      <c r="C2557" s="183">
        <v>-5632581128</v>
      </c>
      <c r="D2557" t="s">
        <v>160</v>
      </c>
      <c r="E2557" s="183">
        <v>-5632581128</v>
      </c>
      <c r="F2557" t="s">
        <v>269</v>
      </c>
      <c r="G2557" t="s">
        <v>160</v>
      </c>
      <c r="H2557" t="s">
        <v>270</v>
      </c>
      <c r="I2557">
        <v>0</v>
      </c>
    </row>
    <row r="2558" spans="1:9" ht="15" customHeight="1">
      <c r="A2558" s="182" t="s">
        <v>3672</v>
      </c>
      <c r="B2558" t="s">
        <v>3673</v>
      </c>
      <c r="C2558" s="183">
        <v>-34474012</v>
      </c>
      <c r="D2558" t="s">
        <v>160</v>
      </c>
      <c r="E2558" s="183">
        <v>-34474012</v>
      </c>
      <c r="F2558" t="s">
        <v>269</v>
      </c>
      <c r="G2558" t="s">
        <v>160</v>
      </c>
      <c r="H2558" t="s">
        <v>270</v>
      </c>
      <c r="I2558">
        <v>0</v>
      </c>
    </row>
    <row r="2559" spans="1:9" ht="15" customHeight="1">
      <c r="A2559" s="182" t="s">
        <v>3674</v>
      </c>
      <c r="B2559" t="s">
        <v>3675</v>
      </c>
      <c r="C2559" s="183">
        <v>-22577247909</v>
      </c>
      <c r="D2559" t="s">
        <v>160</v>
      </c>
      <c r="E2559" s="183">
        <v>-22577247909</v>
      </c>
      <c r="F2559" t="s">
        <v>269</v>
      </c>
      <c r="G2559" t="s">
        <v>160</v>
      </c>
      <c r="H2559" t="s">
        <v>270</v>
      </c>
      <c r="I2559">
        <v>0</v>
      </c>
    </row>
    <row r="2560" spans="1:9" ht="15" customHeight="1">
      <c r="A2560" s="182" t="s">
        <v>3676</v>
      </c>
      <c r="B2560" t="s">
        <v>3677</v>
      </c>
      <c r="C2560" s="183">
        <v>-399831908</v>
      </c>
      <c r="D2560" t="s">
        <v>160</v>
      </c>
      <c r="E2560" s="183">
        <v>-399831908</v>
      </c>
      <c r="F2560" t="s">
        <v>269</v>
      </c>
      <c r="G2560" t="s">
        <v>160</v>
      </c>
      <c r="H2560" t="s">
        <v>270</v>
      </c>
      <c r="I2560">
        <v>0</v>
      </c>
    </row>
    <row r="2561" spans="1:9" ht="15" customHeight="1">
      <c r="A2561" s="182" t="s">
        <v>3678</v>
      </c>
      <c r="B2561" t="s">
        <v>5911</v>
      </c>
      <c r="C2561" s="183">
        <v>-102546985</v>
      </c>
      <c r="D2561" t="s">
        <v>160</v>
      </c>
      <c r="E2561" s="183">
        <v>-102546985</v>
      </c>
      <c r="F2561" t="s">
        <v>269</v>
      </c>
      <c r="G2561" t="s">
        <v>160</v>
      </c>
      <c r="H2561" t="s">
        <v>270</v>
      </c>
      <c r="I2561">
        <v>0</v>
      </c>
    </row>
    <row r="2562" spans="1:9" ht="15" customHeight="1">
      <c r="A2562" s="182" t="s">
        <v>3679</v>
      </c>
      <c r="B2562" t="s">
        <v>5912</v>
      </c>
      <c r="C2562" s="183">
        <v>-1080926177</v>
      </c>
      <c r="D2562" t="s">
        <v>160</v>
      </c>
      <c r="E2562" s="183">
        <v>-1080926177</v>
      </c>
      <c r="F2562" t="s">
        <v>269</v>
      </c>
      <c r="G2562" t="s">
        <v>160</v>
      </c>
      <c r="H2562" t="s">
        <v>270</v>
      </c>
      <c r="I2562">
        <v>0</v>
      </c>
    </row>
    <row r="2563" spans="1:9" ht="15" customHeight="1">
      <c r="A2563" s="182" t="s">
        <v>3680</v>
      </c>
      <c r="B2563" t="s">
        <v>3681</v>
      </c>
      <c r="C2563" s="183">
        <v>-5318146379</v>
      </c>
      <c r="D2563" t="s">
        <v>160</v>
      </c>
      <c r="E2563" s="183">
        <v>-5318146379</v>
      </c>
      <c r="F2563" t="s">
        <v>269</v>
      </c>
      <c r="G2563" t="s">
        <v>160</v>
      </c>
      <c r="H2563" t="s">
        <v>270</v>
      </c>
      <c r="I2563">
        <v>0</v>
      </c>
    </row>
    <row r="2564" spans="1:9" ht="15" customHeight="1">
      <c r="A2564" s="182" t="s">
        <v>3682</v>
      </c>
      <c r="B2564" t="s">
        <v>3683</v>
      </c>
      <c r="C2564" s="183">
        <v>-3168830395</v>
      </c>
      <c r="D2564" t="s">
        <v>160</v>
      </c>
      <c r="E2564" s="183">
        <v>-3168830395</v>
      </c>
      <c r="F2564" t="s">
        <v>269</v>
      </c>
      <c r="G2564" t="s">
        <v>160</v>
      </c>
      <c r="H2564" t="s">
        <v>270</v>
      </c>
      <c r="I2564">
        <v>0</v>
      </c>
    </row>
    <row r="2565" spans="1:9" ht="15" customHeight="1">
      <c r="A2565" s="182" t="s">
        <v>3684</v>
      </c>
      <c r="B2565" t="s">
        <v>3685</v>
      </c>
      <c r="C2565" s="183">
        <v>-221673980</v>
      </c>
      <c r="D2565" t="s">
        <v>160</v>
      </c>
      <c r="E2565" s="183">
        <v>-221673980</v>
      </c>
      <c r="F2565" t="s">
        <v>269</v>
      </c>
      <c r="G2565" t="s">
        <v>160</v>
      </c>
      <c r="H2565" t="s">
        <v>270</v>
      </c>
      <c r="I2565">
        <v>0</v>
      </c>
    </row>
    <row r="2566" spans="1:9" ht="15" customHeight="1">
      <c r="A2566" s="182" t="s">
        <v>3692</v>
      </c>
      <c r="B2566" t="s">
        <v>5913</v>
      </c>
      <c r="C2566" s="183">
        <v>-1937087430</v>
      </c>
      <c r="D2566" t="s">
        <v>160</v>
      </c>
      <c r="E2566" s="183">
        <v>-1937087430</v>
      </c>
      <c r="F2566" t="s">
        <v>269</v>
      </c>
      <c r="G2566" t="s">
        <v>160</v>
      </c>
      <c r="H2566" t="s">
        <v>270</v>
      </c>
      <c r="I2566">
        <v>0</v>
      </c>
    </row>
    <row r="2567" spans="1:9" ht="15" customHeight="1">
      <c r="A2567" s="182" t="s">
        <v>3693</v>
      </c>
      <c r="B2567" t="s">
        <v>3694</v>
      </c>
      <c r="C2567" s="183">
        <v>-4112795947</v>
      </c>
      <c r="D2567" t="s">
        <v>160</v>
      </c>
      <c r="E2567" s="183">
        <v>-4112795947</v>
      </c>
      <c r="F2567" t="s">
        <v>269</v>
      </c>
      <c r="G2567" t="s">
        <v>160</v>
      </c>
      <c r="H2567" t="s">
        <v>270</v>
      </c>
      <c r="I2567">
        <v>0</v>
      </c>
    </row>
    <row r="2568" spans="1:9" ht="15" customHeight="1">
      <c r="A2568" s="182" t="s">
        <v>5165</v>
      </c>
      <c r="B2568" t="s">
        <v>5914</v>
      </c>
      <c r="C2568" s="183">
        <v>-1122572701</v>
      </c>
      <c r="D2568" t="s">
        <v>160</v>
      </c>
      <c r="E2568" s="183">
        <v>-1122572701</v>
      </c>
      <c r="F2568" t="s">
        <v>269</v>
      </c>
      <c r="G2568" t="s">
        <v>160</v>
      </c>
      <c r="H2568" t="s">
        <v>270</v>
      </c>
      <c r="I2568">
        <v>0</v>
      </c>
    </row>
    <row r="2569" spans="1:9" ht="15" customHeight="1">
      <c r="A2569" s="182" t="s">
        <v>5166</v>
      </c>
      <c r="B2569" t="s">
        <v>5915</v>
      </c>
      <c r="C2569" s="183">
        <v>-213923381</v>
      </c>
      <c r="D2569" t="s">
        <v>160</v>
      </c>
      <c r="E2569" s="183">
        <v>-213923381</v>
      </c>
      <c r="F2569" t="s">
        <v>269</v>
      </c>
      <c r="G2569" t="s">
        <v>160</v>
      </c>
      <c r="H2569" t="s">
        <v>270</v>
      </c>
      <c r="I2569">
        <v>0</v>
      </c>
    </row>
    <row r="2570" spans="1:9" ht="15" customHeight="1">
      <c r="A2570" s="182" t="s">
        <v>3695</v>
      </c>
      <c r="B2570" t="s">
        <v>5916</v>
      </c>
      <c r="C2570" s="183">
        <v>-36226294</v>
      </c>
      <c r="D2570" t="s">
        <v>160</v>
      </c>
      <c r="E2570" s="183">
        <v>-36226294</v>
      </c>
      <c r="F2570" t="s">
        <v>269</v>
      </c>
      <c r="G2570" t="s">
        <v>160</v>
      </c>
      <c r="H2570" t="s">
        <v>270</v>
      </c>
      <c r="I2570">
        <v>0</v>
      </c>
    </row>
    <row r="2571" spans="1:9" ht="15" customHeight="1">
      <c r="A2571" s="182" t="s">
        <v>4659</v>
      </c>
      <c r="B2571" t="s">
        <v>5917</v>
      </c>
      <c r="C2571" s="183">
        <v>-4871461</v>
      </c>
      <c r="D2571" t="s">
        <v>160</v>
      </c>
      <c r="E2571" s="183">
        <v>-4871461</v>
      </c>
      <c r="F2571" t="s">
        <v>269</v>
      </c>
      <c r="G2571" t="s">
        <v>160</v>
      </c>
      <c r="H2571" t="s">
        <v>270</v>
      </c>
      <c r="I2571">
        <v>0</v>
      </c>
    </row>
    <row r="2572" spans="1:9" ht="15" customHeight="1">
      <c r="A2572" s="182" t="s">
        <v>5167</v>
      </c>
      <c r="B2572" t="s">
        <v>5484</v>
      </c>
      <c r="C2572" s="183">
        <v>-366274912</v>
      </c>
      <c r="D2572" t="s">
        <v>160</v>
      </c>
      <c r="E2572" s="183">
        <v>-366274912</v>
      </c>
      <c r="F2572" t="s">
        <v>269</v>
      </c>
      <c r="G2572" t="s">
        <v>160</v>
      </c>
      <c r="H2572" t="s">
        <v>270</v>
      </c>
      <c r="I2572">
        <v>0</v>
      </c>
    </row>
    <row r="2573" spans="1:9" ht="15" customHeight="1">
      <c r="A2573" s="182" t="s">
        <v>5485</v>
      </c>
      <c r="B2573" t="s">
        <v>5486</v>
      </c>
      <c r="C2573" s="183">
        <v>-209441564</v>
      </c>
      <c r="D2573" t="s">
        <v>160</v>
      </c>
      <c r="E2573" s="183">
        <v>-209441564</v>
      </c>
      <c r="F2573" t="s">
        <v>269</v>
      </c>
      <c r="G2573" t="s">
        <v>160</v>
      </c>
      <c r="H2573" t="s">
        <v>270</v>
      </c>
      <c r="I2573">
        <v>0</v>
      </c>
    </row>
    <row r="2574" spans="1:9" ht="15" customHeight="1">
      <c r="A2574" s="182" t="s">
        <v>6559</v>
      </c>
      <c r="B2574" t="s">
        <v>6560</v>
      </c>
      <c r="C2574" s="183">
        <v>-10260000000</v>
      </c>
      <c r="D2574" t="s">
        <v>160</v>
      </c>
      <c r="E2574" s="183">
        <v>-10260000000</v>
      </c>
      <c r="F2574" t="s">
        <v>269</v>
      </c>
      <c r="G2574" t="s">
        <v>160</v>
      </c>
      <c r="H2574" t="s">
        <v>270</v>
      </c>
      <c r="I2574">
        <v>0</v>
      </c>
    </row>
    <row r="2575" spans="1:9" ht="15" customHeight="1">
      <c r="A2575" s="182" t="s">
        <v>3696</v>
      </c>
      <c r="B2575" t="s">
        <v>3697</v>
      </c>
      <c r="C2575" t="s">
        <v>160</v>
      </c>
      <c r="D2575" s="183">
        <v>-22442110</v>
      </c>
      <c r="E2575" s="183">
        <v>-22442110</v>
      </c>
      <c r="F2575" t="s">
        <v>360</v>
      </c>
      <c r="G2575" s="184">
        <v>-3375.59</v>
      </c>
      <c r="H2575" t="s">
        <v>270</v>
      </c>
      <c r="I2575">
        <v>0</v>
      </c>
    </row>
    <row r="2576" spans="1:9" ht="15" customHeight="1">
      <c r="A2576" s="182" t="s">
        <v>3698</v>
      </c>
      <c r="B2576" t="s">
        <v>5918</v>
      </c>
      <c r="C2576" t="s">
        <v>160</v>
      </c>
      <c r="D2576" s="183">
        <v>-18092001</v>
      </c>
      <c r="E2576" s="183">
        <v>-18092001</v>
      </c>
      <c r="F2576" t="s">
        <v>360</v>
      </c>
      <c r="G2576" s="184">
        <v>-2654.14</v>
      </c>
      <c r="H2576" t="s">
        <v>270</v>
      </c>
      <c r="I2576">
        <v>0</v>
      </c>
    </row>
    <row r="2577" spans="1:9" ht="15" customHeight="1">
      <c r="A2577" s="182" t="s">
        <v>3699</v>
      </c>
      <c r="B2577" t="s">
        <v>3700</v>
      </c>
      <c r="C2577" t="s">
        <v>160</v>
      </c>
      <c r="D2577" s="183">
        <v>-1681330330</v>
      </c>
      <c r="E2577" s="183">
        <v>-1681330330</v>
      </c>
      <c r="F2577" t="s">
        <v>360</v>
      </c>
      <c r="G2577" s="184">
        <v>-248115.32</v>
      </c>
      <c r="H2577" t="s">
        <v>270</v>
      </c>
      <c r="I2577">
        <v>0</v>
      </c>
    </row>
    <row r="2578" spans="1:9" ht="15" customHeight="1">
      <c r="A2578" s="182" t="s">
        <v>3701</v>
      </c>
      <c r="B2578" t="s">
        <v>3429</v>
      </c>
      <c r="C2578" s="183">
        <v>-3921720907</v>
      </c>
      <c r="D2578" t="s">
        <v>160</v>
      </c>
      <c r="E2578" s="183">
        <v>-3921720907</v>
      </c>
      <c r="F2578" t="s">
        <v>269</v>
      </c>
      <c r="G2578" t="s">
        <v>160</v>
      </c>
      <c r="H2578" t="s">
        <v>270</v>
      </c>
      <c r="I2578">
        <v>0</v>
      </c>
    </row>
    <row r="2579" spans="1:9" ht="15" customHeight="1">
      <c r="A2579" s="182" t="s">
        <v>3702</v>
      </c>
      <c r="B2579" t="s">
        <v>3703</v>
      </c>
      <c r="C2579" s="183">
        <v>-3109132984</v>
      </c>
      <c r="D2579" t="s">
        <v>160</v>
      </c>
      <c r="E2579" s="183">
        <v>-3109132984</v>
      </c>
      <c r="F2579" t="s">
        <v>269</v>
      </c>
      <c r="G2579" t="s">
        <v>160</v>
      </c>
      <c r="H2579" t="s">
        <v>270</v>
      </c>
      <c r="I2579">
        <v>0</v>
      </c>
    </row>
    <row r="2580" spans="1:9" ht="15" customHeight="1">
      <c r="A2580" s="182" t="s">
        <v>3704</v>
      </c>
      <c r="B2580" t="s">
        <v>3705</v>
      </c>
      <c r="C2580" s="183">
        <v>-1168191149</v>
      </c>
      <c r="D2580" t="s">
        <v>160</v>
      </c>
      <c r="E2580" s="183">
        <v>-1168191149</v>
      </c>
      <c r="F2580" t="s">
        <v>269</v>
      </c>
      <c r="G2580" t="s">
        <v>160</v>
      </c>
      <c r="H2580" t="s">
        <v>270</v>
      </c>
      <c r="I2580">
        <v>0</v>
      </c>
    </row>
    <row r="2581" spans="1:9" ht="15" customHeight="1">
      <c r="A2581" s="182" t="s">
        <v>3706</v>
      </c>
      <c r="B2581" t="s">
        <v>3707</v>
      </c>
      <c r="C2581" s="183">
        <v>-1168191149</v>
      </c>
      <c r="D2581" t="s">
        <v>160</v>
      </c>
      <c r="E2581" s="183">
        <v>-1168191149</v>
      </c>
      <c r="F2581" t="s">
        <v>269</v>
      </c>
      <c r="G2581" t="s">
        <v>160</v>
      </c>
      <c r="H2581" t="s">
        <v>270</v>
      </c>
      <c r="I2581">
        <v>0</v>
      </c>
    </row>
    <row r="2582" spans="1:9" ht="15" customHeight="1">
      <c r="A2582" s="182" t="s">
        <v>3708</v>
      </c>
      <c r="B2582" t="s">
        <v>3709</v>
      </c>
      <c r="C2582" s="183">
        <v>-1940941835</v>
      </c>
      <c r="D2582" t="s">
        <v>160</v>
      </c>
      <c r="E2582" s="183">
        <v>-1940941835</v>
      </c>
      <c r="F2582" t="s">
        <v>269</v>
      </c>
      <c r="G2582" t="s">
        <v>160</v>
      </c>
      <c r="H2582" t="s">
        <v>270</v>
      </c>
      <c r="I2582">
        <v>0</v>
      </c>
    </row>
    <row r="2583" spans="1:9" ht="15" customHeight="1">
      <c r="A2583" s="182" t="s">
        <v>3710</v>
      </c>
      <c r="B2583" t="s">
        <v>3711</v>
      </c>
      <c r="C2583" s="183">
        <v>-1940941835</v>
      </c>
      <c r="D2583" t="s">
        <v>160</v>
      </c>
      <c r="E2583" s="183">
        <v>-1940941835</v>
      </c>
      <c r="F2583" t="s">
        <v>269</v>
      </c>
      <c r="G2583" t="s">
        <v>160</v>
      </c>
      <c r="H2583" t="s">
        <v>270</v>
      </c>
      <c r="I2583">
        <v>0</v>
      </c>
    </row>
    <row r="2584" spans="1:9" ht="15" customHeight="1">
      <c r="A2584" s="182" t="s">
        <v>3712</v>
      </c>
      <c r="B2584" t="s">
        <v>3713</v>
      </c>
      <c r="C2584" s="183">
        <v>-812587923</v>
      </c>
      <c r="D2584" t="s">
        <v>160</v>
      </c>
      <c r="E2584" s="183">
        <v>-812587923</v>
      </c>
      <c r="F2584" t="s">
        <v>269</v>
      </c>
      <c r="G2584" t="s">
        <v>160</v>
      </c>
      <c r="H2584" t="s">
        <v>270</v>
      </c>
      <c r="I2584">
        <v>0</v>
      </c>
    </row>
    <row r="2585" spans="1:9" ht="15" customHeight="1">
      <c r="A2585" s="182" t="s">
        <v>3714</v>
      </c>
      <c r="B2585" t="s">
        <v>3715</v>
      </c>
      <c r="C2585" s="183">
        <v>-812587923</v>
      </c>
      <c r="D2585" t="s">
        <v>160</v>
      </c>
      <c r="E2585" s="183">
        <v>-812587923</v>
      </c>
      <c r="F2585" t="s">
        <v>269</v>
      </c>
      <c r="G2585" t="s">
        <v>160</v>
      </c>
      <c r="H2585" t="s">
        <v>270</v>
      </c>
      <c r="I2585">
        <v>0</v>
      </c>
    </row>
    <row r="2586" spans="1:9" ht="15" customHeight="1">
      <c r="A2586" s="182" t="s">
        <v>3716</v>
      </c>
      <c r="B2586" t="s">
        <v>3717</v>
      </c>
      <c r="C2586" s="183">
        <v>-812587923</v>
      </c>
      <c r="D2586" t="s">
        <v>160</v>
      </c>
      <c r="E2586" s="183">
        <v>-812587923</v>
      </c>
      <c r="F2586" t="s">
        <v>269</v>
      </c>
      <c r="G2586" t="s">
        <v>160</v>
      </c>
      <c r="H2586" t="s">
        <v>270</v>
      </c>
      <c r="I2586">
        <v>0</v>
      </c>
    </row>
    <row r="2587" spans="1:9" ht="15" customHeight="1">
      <c r="A2587" s="182" t="s">
        <v>3718</v>
      </c>
      <c r="B2587" t="s">
        <v>3719</v>
      </c>
      <c r="C2587" s="183">
        <v>-134545455</v>
      </c>
      <c r="D2587" t="s">
        <v>160</v>
      </c>
      <c r="E2587" s="183">
        <v>-134545455</v>
      </c>
      <c r="F2587" t="s">
        <v>269</v>
      </c>
      <c r="G2587" t="s">
        <v>160</v>
      </c>
      <c r="H2587" t="s">
        <v>270</v>
      </c>
      <c r="I2587">
        <v>0</v>
      </c>
    </row>
    <row r="2588" spans="1:9" ht="15" customHeight="1">
      <c r="A2588" s="182" t="s">
        <v>3720</v>
      </c>
      <c r="B2588" t="s">
        <v>3721</v>
      </c>
      <c r="C2588" s="183">
        <v>-134545455</v>
      </c>
      <c r="D2588" t="s">
        <v>160</v>
      </c>
      <c r="E2588" s="183">
        <v>-134545455</v>
      </c>
      <c r="F2588" t="s">
        <v>269</v>
      </c>
      <c r="G2588" t="s">
        <v>160</v>
      </c>
      <c r="H2588" t="s">
        <v>270</v>
      </c>
      <c r="I2588">
        <v>0</v>
      </c>
    </row>
    <row r="2589" spans="1:9" ht="15" customHeight="1">
      <c r="A2589" s="182" t="s">
        <v>3722</v>
      </c>
      <c r="B2589" t="s">
        <v>3723</v>
      </c>
      <c r="C2589" s="183">
        <v>-134545455</v>
      </c>
      <c r="D2589" t="s">
        <v>160</v>
      </c>
      <c r="E2589" s="183">
        <v>-134545455</v>
      </c>
      <c r="F2589" t="s">
        <v>269</v>
      </c>
      <c r="G2589" t="s">
        <v>160</v>
      </c>
      <c r="H2589" t="s">
        <v>270</v>
      </c>
      <c r="I2589">
        <v>0</v>
      </c>
    </row>
    <row r="2590" spans="1:9" ht="15" customHeight="1">
      <c r="A2590" s="182" t="s">
        <v>3724</v>
      </c>
      <c r="B2590" t="s">
        <v>3725</v>
      </c>
      <c r="C2590" s="183">
        <v>-17670601054</v>
      </c>
      <c r="D2590" t="s">
        <v>160</v>
      </c>
      <c r="E2590" s="183">
        <v>-17670601054</v>
      </c>
      <c r="F2590" t="s">
        <v>269</v>
      </c>
      <c r="G2590" t="s">
        <v>160</v>
      </c>
      <c r="H2590" t="s">
        <v>270</v>
      </c>
      <c r="I2590">
        <v>0</v>
      </c>
    </row>
    <row r="2591" spans="1:9" ht="15" customHeight="1">
      <c r="A2591" s="182" t="s">
        <v>3726</v>
      </c>
      <c r="B2591" t="s">
        <v>3727</v>
      </c>
      <c r="C2591" s="183">
        <v>-17670601054</v>
      </c>
      <c r="D2591" t="s">
        <v>160</v>
      </c>
      <c r="E2591" s="183">
        <v>-17670601054</v>
      </c>
      <c r="F2591" t="s">
        <v>269</v>
      </c>
      <c r="G2591" t="s">
        <v>160</v>
      </c>
      <c r="H2591" t="s">
        <v>270</v>
      </c>
      <c r="I2591">
        <v>0</v>
      </c>
    </row>
    <row r="2592" spans="1:9" ht="15" customHeight="1">
      <c r="A2592" s="182" t="s">
        <v>4660</v>
      </c>
      <c r="B2592" t="s">
        <v>4661</v>
      </c>
      <c r="C2592" s="183">
        <v>-62171234</v>
      </c>
      <c r="D2592" t="s">
        <v>160</v>
      </c>
      <c r="E2592" s="183">
        <v>-62171234</v>
      </c>
      <c r="F2592" t="s">
        <v>269</v>
      </c>
      <c r="G2592" t="s">
        <v>160</v>
      </c>
      <c r="H2592" t="s">
        <v>270</v>
      </c>
      <c r="I2592">
        <v>0</v>
      </c>
    </row>
    <row r="2593" spans="1:9" ht="15" customHeight="1">
      <c r="A2593" s="182" t="s">
        <v>4662</v>
      </c>
      <c r="B2593" t="s">
        <v>4663</v>
      </c>
      <c r="C2593" s="183">
        <v>-62171234</v>
      </c>
      <c r="D2593" t="s">
        <v>160</v>
      </c>
      <c r="E2593" s="183">
        <v>-62171234</v>
      </c>
      <c r="F2593" t="s">
        <v>269</v>
      </c>
      <c r="G2593" t="s">
        <v>160</v>
      </c>
      <c r="H2593" t="s">
        <v>270</v>
      </c>
      <c r="I2593">
        <v>0</v>
      </c>
    </row>
    <row r="2594" spans="1:9" ht="15" customHeight="1">
      <c r="A2594" s="182" t="s">
        <v>3728</v>
      </c>
      <c r="B2594" t="s">
        <v>3729</v>
      </c>
      <c r="C2594" s="183">
        <v>-40782054</v>
      </c>
      <c r="D2594" t="s">
        <v>160</v>
      </c>
      <c r="E2594" s="183">
        <v>-40782054</v>
      </c>
      <c r="F2594" t="s">
        <v>269</v>
      </c>
      <c r="G2594" t="s">
        <v>160</v>
      </c>
      <c r="H2594" t="s">
        <v>270</v>
      </c>
      <c r="I2594">
        <v>0</v>
      </c>
    </row>
    <row r="2595" spans="1:9" ht="15" customHeight="1">
      <c r="A2595" s="182" t="s">
        <v>3730</v>
      </c>
      <c r="B2595" t="s">
        <v>3731</v>
      </c>
      <c r="C2595" s="183">
        <v>-40782054</v>
      </c>
      <c r="D2595" t="s">
        <v>160</v>
      </c>
      <c r="E2595" s="183">
        <v>-40782054</v>
      </c>
      <c r="F2595" t="s">
        <v>269</v>
      </c>
      <c r="G2595" t="s">
        <v>160</v>
      </c>
      <c r="H2595" t="s">
        <v>270</v>
      </c>
      <c r="I2595">
        <v>0</v>
      </c>
    </row>
    <row r="2596" spans="1:9" ht="15" customHeight="1">
      <c r="A2596" s="182" t="s">
        <v>3732</v>
      </c>
      <c r="B2596" t="s">
        <v>1745</v>
      </c>
      <c r="C2596" s="183">
        <v>-17567647766</v>
      </c>
      <c r="D2596" t="s">
        <v>160</v>
      </c>
      <c r="E2596" s="183">
        <v>-17567647766</v>
      </c>
      <c r="F2596" t="s">
        <v>269</v>
      </c>
      <c r="G2596" t="s">
        <v>160</v>
      </c>
      <c r="H2596" t="s">
        <v>270</v>
      </c>
      <c r="I2596">
        <v>0</v>
      </c>
    </row>
    <row r="2597" spans="1:9" ht="15" customHeight="1">
      <c r="A2597" s="182" t="s">
        <v>3733</v>
      </c>
      <c r="B2597" t="s">
        <v>3734</v>
      </c>
      <c r="C2597" s="183">
        <v>-776256671</v>
      </c>
      <c r="D2597" t="s">
        <v>160</v>
      </c>
      <c r="E2597" s="183">
        <v>-776256671</v>
      </c>
      <c r="F2597" t="s">
        <v>269</v>
      </c>
      <c r="G2597" t="s">
        <v>160</v>
      </c>
      <c r="H2597" t="s">
        <v>270</v>
      </c>
      <c r="I2597">
        <v>0</v>
      </c>
    </row>
    <row r="2598" spans="1:9" ht="15" customHeight="1">
      <c r="A2598" s="182" t="s">
        <v>3735</v>
      </c>
      <c r="B2598" t="s">
        <v>3736</v>
      </c>
      <c r="C2598" s="183">
        <v>-13061984704</v>
      </c>
      <c r="D2598" t="s">
        <v>160</v>
      </c>
      <c r="E2598" s="183">
        <v>-13061984704</v>
      </c>
      <c r="F2598" t="s">
        <v>269</v>
      </c>
      <c r="G2598" t="s">
        <v>160</v>
      </c>
      <c r="H2598" t="s">
        <v>270</v>
      </c>
      <c r="I2598">
        <v>0</v>
      </c>
    </row>
    <row r="2599" spans="1:9" ht="15" customHeight="1">
      <c r="A2599" s="182" t="s">
        <v>5487</v>
      </c>
      <c r="B2599" t="s">
        <v>5488</v>
      </c>
      <c r="C2599" s="183">
        <v>-3729406391</v>
      </c>
      <c r="D2599" t="s">
        <v>160</v>
      </c>
      <c r="E2599" s="183">
        <v>-3729406391</v>
      </c>
      <c r="F2599" t="s">
        <v>269</v>
      </c>
      <c r="G2599" t="s">
        <v>160</v>
      </c>
      <c r="H2599" t="s">
        <v>270</v>
      </c>
      <c r="I2599">
        <v>0</v>
      </c>
    </row>
    <row r="2600" spans="1:9" ht="15" customHeight="1">
      <c r="A2600" s="182" t="s">
        <v>3737</v>
      </c>
      <c r="B2600" t="s">
        <v>3738</v>
      </c>
      <c r="C2600" s="183">
        <v>1324723477009</v>
      </c>
      <c r="D2600" s="183">
        <v>63259211471</v>
      </c>
      <c r="E2600" s="183">
        <v>1387982688480</v>
      </c>
      <c r="F2600" t="s">
        <v>269</v>
      </c>
      <c r="G2600" s="184">
        <v>9252999.0399999991</v>
      </c>
      <c r="H2600" t="s">
        <v>270</v>
      </c>
      <c r="I2600">
        <v>0</v>
      </c>
    </row>
    <row r="2601" spans="1:9" ht="15" customHeight="1">
      <c r="A2601" s="182" t="s">
        <v>3739</v>
      </c>
      <c r="B2601" t="s">
        <v>3740</v>
      </c>
      <c r="C2601" s="183">
        <v>916410756086</v>
      </c>
      <c r="D2601" s="183">
        <v>50945390020</v>
      </c>
      <c r="E2601" s="183">
        <v>967356146106</v>
      </c>
      <c r="F2601" t="s">
        <v>269</v>
      </c>
      <c r="G2601" s="184">
        <v>7441423.21</v>
      </c>
      <c r="H2601" t="s">
        <v>270</v>
      </c>
      <c r="I2601">
        <v>0</v>
      </c>
    </row>
    <row r="2602" spans="1:9" ht="15" customHeight="1">
      <c r="A2602" s="182" t="s">
        <v>3741</v>
      </c>
      <c r="B2602" t="s">
        <v>3742</v>
      </c>
      <c r="C2602" s="183">
        <v>36380905415</v>
      </c>
      <c r="D2602" s="183">
        <v>16721172674</v>
      </c>
      <c r="E2602" s="183">
        <v>53102078089</v>
      </c>
      <c r="F2602" t="s">
        <v>269</v>
      </c>
      <c r="G2602" s="184">
        <v>2474366.62</v>
      </c>
      <c r="H2602" t="s">
        <v>270</v>
      </c>
      <c r="I2602">
        <v>0</v>
      </c>
    </row>
    <row r="2603" spans="1:9" ht="15" customHeight="1">
      <c r="A2603" s="182" t="s">
        <v>3743</v>
      </c>
      <c r="B2603" t="s">
        <v>3744</v>
      </c>
      <c r="C2603" s="183">
        <v>15810988253</v>
      </c>
      <c r="D2603" s="183">
        <v>559643260</v>
      </c>
      <c r="E2603" s="183">
        <v>16370631513</v>
      </c>
      <c r="F2603" t="s">
        <v>269</v>
      </c>
      <c r="G2603" s="184">
        <v>82889.73</v>
      </c>
      <c r="H2603" t="s">
        <v>270</v>
      </c>
      <c r="I2603">
        <v>0</v>
      </c>
    </row>
    <row r="2604" spans="1:9" ht="15" customHeight="1">
      <c r="A2604" s="182" t="s">
        <v>3745</v>
      </c>
      <c r="B2604" t="s">
        <v>3260</v>
      </c>
      <c r="C2604" s="183">
        <v>15810988253</v>
      </c>
      <c r="D2604" s="183">
        <v>559643260</v>
      </c>
      <c r="E2604" s="183">
        <v>16370631513</v>
      </c>
      <c r="F2604" t="s">
        <v>269</v>
      </c>
      <c r="G2604" s="184">
        <v>82889.73</v>
      </c>
      <c r="H2604" t="s">
        <v>270</v>
      </c>
      <c r="I2604">
        <v>0</v>
      </c>
    </row>
    <row r="2605" spans="1:9" ht="15" customHeight="1">
      <c r="A2605" s="182" t="s">
        <v>3746</v>
      </c>
      <c r="B2605" t="s">
        <v>3747</v>
      </c>
      <c r="C2605" s="183">
        <v>15528553857</v>
      </c>
      <c r="D2605" t="s">
        <v>160</v>
      </c>
      <c r="E2605" s="183">
        <v>15528553857</v>
      </c>
      <c r="F2605" t="s">
        <v>269</v>
      </c>
      <c r="G2605" t="s">
        <v>160</v>
      </c>
      <c r="H2605" t="s">
        <v>270</v>
      </c>
      <c r="I2605">
        <v>0</v>
      </c>
    </row>
    <row r="2606" spans="1:9" ht="15" customHeight="1">
      <c r="A2606" s="182" t="s">
        <v>3748</v>
      </c>
      <c r="B2606" t="s">
        <v>3749</v>
      </c>
      <c r="C2606" s="183">
        <v>282434396</v>
      </c>
      <c r="D2606" t="s">
        <v>160</v>
      </c>
      <c r="E2606" s="183">
        <v>282434396</v>
      </c>
      <c r="F2606" t="s">
        <v>269</v>
      </c>
      <c r="G2606" t="s">
        <v>160</v>
      </c>
      <c r="H2606" t="s">
        <v>270</v>
      </c>
      <c r="I2606">
        <v>0</v>
      </c>
    </row>
    <row r="2607" spans="1:9" ht="15" customHeight="1">
      <c r="A2607" s="182" t="s">
        <v>3750</v>
      </c>
      <c r="B2607" t="s">
        <v>3747</v>
      </c>
      <c r="C2607" t="s">
        <v>160</v>
      </c>
      <c r="D2607" s="183">
        <v>550267239</v>
      </c>
      <c r="E2607" s="183">
        <v>550267239</v>
      </c>
      <c r="F2607" t="s">
        <v>360</v>
      </c>
      <c r="G2607" s="184">
        <v>81491.820000000007</v>
      </c>
      <c r="H2607" t="s">
        <v>270</v>
      </c>
      <c r="I2607">
        <v>0</v>
      </c>
    </row>
    <row r="2608" spans="1:9" ht="15" customHeight="1">
      <c r="A2608" s="182" t="s">
        <v>3751</v>
      </c>
      <c r="B2608" t="s">
        <v>3752</v>
      </c>
      <c r="C2608" t="s">
        <v>160</v>
      </c>
      <c r="D2608" s="183">
        <v>9376021</v>
      </c>
      <c r="E2608" s="183">
        <v>9376021</v>
      </c>
      <c r="F2608" t="s">
        <v>360</v>
      </c>
      <c r="G2608" s="184">
        <v>1397.91</v>
      </c>
      <c r="H2608" t="s">
        <v>270</v>
      </c>
      <c r="I2608">
        <v>0</v>
      </c>
    </row>
    <row r="2609" spans="1:9" ht="15" customHeight="1">
      <c r="A2609" s="182" t="s">
        <v>5168</v>
      </c>
      <c r="B2609" t="s">
        <v>5169</v>
      </c>
      <c r="C2609" s="183">
        <v>20542050564</v>
      </c>
      <c r="D2609" s="183">
        <v>16161529414</v>
      </c>
      <c r="E2609" s="183">
        <v>36703579978</v>
      </c>
      <c r="F2609" t="s">
        <v>269</v>
      </c>
      <c r="G2609" s="184">
        <v>2391476.89</v>
      </c>
      <c r="H2609" t="s">
        <v>270</v>
      </c>
      <c r="I2609">
        <v>0</v>
      </c>
    </row>
    <row r="2610" spans="1:9" ht="15" customHeight="1">
      <c r="A2610" s="182" t="s">
        <v>5170</v>
      </c>
      <c r="B2610" t="s">
        <v>5171</v>
      </c>
      <c r="C2610" s="183">
        <v>19889455723</v>
      </c>
      <c r="D2610" s="183">
        <v>3830566184</v>
      </c>
      <c r="E2610" s="183">
        <v>23720021907</v>
      </c>
      <c r="F2610" t="s">
        <v>269</v>
      </c>
      <c r="G2610" s="184">
        <v>565559.09</v>
      </c>
      <c r="H2610" t="s">
        <v>270</v>
      </c>
      <c r="I2610">
        <v>0</v>
      </c>
    </row>
    <row r="2611" spans="1:9" ht="15" customHeight="1">
      <c r="A2611" s="182" t="s">
        <v>5174</v>
      </c>
      <c r="B2611" t="s">
        <v>5175</v>
      </c>
      <c r="C2611" s="183">
        <v>16148108561</v>
      </c>
      <c r="D2611" t="s">
        <v>160</v>
      </c>
      <c r="E2611" s="183">
        <v>16148108561</v>
      </c>
      <c r="F2611" t="s">
        <v>269</v>
      </c>
      <c r="G2611" t="s">
        <v>160</v>
      </c>
      <c r="H2611" t="s">
        <v>270</v>
      </c>
      <c r="I2611">
        <v>0</v>
      </c>
    </row>
    <row r="2612" spans="1:9" ht="15" customHeight="1">
      <c r="A2612" s="182" t="s">
        <v>5176</v>
      </c>
      <c r="B2612" t="s">
        <v>5177</v>
      </c>
      <c r="C2612" s="183">
        <v>3741347162</v>
      </c>
      <c r="D2612" t="s">
        <v>160</v>
      </c>
      <c r="E2612" s="183">
        <v>3741347162</v>
      </c>
      <c r="F2612" t="s">
        <v>269</v>
      </c>
      <c r="G2612" t="s">
        <v>160</v>
      </c>
      <c r="H2612" t="s">
        <v>270</v>
      </c>
      <c r="I2612">
        <v>0</v>
      </c>
    </row>
    <row r="2613" spans="1:9" ht="15" customHeight="1">
      <c r="A2613" s="182" t="s">
        <v>5178</v>
      </c>
      <c r="B2613" t="s">
        <v>5175</v>
      </c>
      <c r="C2613" t="s">
        <v>160</v>
      </c>
      <c r="D2613" s="183">
        <v>3603984250</v>
      </c>
      <c r="E2613" s="183">
        <v>3603984250</v>
      </c>
      <c r="F2613" t="s">
        <v>360</v>
      </c>
      <c r="G2613" s="184">
        <v>531038.54</v>
      </c>
      <c r="H2613" t="s">
        <v>270</v>
      </c>
      <c r="I2613">
        <v>0</v>
      </c>
    </row>
    <row r="2614" spans="1:9" ht="15" customHeight="1">
      <c r="A2614" s="182" t="s">
        <v>5489</v>
      </c>
      <c r="B2614" t="s">
        <v>5490</v>
      </c>
      <c r="C2614" t="s">
        <v>160</v>
      </c>
      <c r="D2614" s="183">
        <v>226581934</v>
      </c>
      <c r="E2614" s="183">
        <v>226581934</v>
      </c>
      <c r="F2614" t="s">
        <v>360</v>
      </c>
      <c r="G2614" s="184">
        <v>34520.550000000003</v>
      </c>
      <c r="H2614" t="s">
        <v>270</v>
      </c>
      <c r="I2614">
        <v>0</v>
      </c>
    </row>
    <row r="2615" spans="1:9" ht="15" customHeight="1">
      <c r="A2615" s="182" t="s">
        <v>5179</v>
      </c>
      <c r="B2615" t="s">
        <v>5180</v>
      </c>
      <c r="C2615" s="183">
        <v>652594841</v>
      </c>
      <c r="D2615" s="183">
        <v>12330963230</v>
      </c>
      <c r="E2615" s="183">
        <v>12983558071</v>
      </c>
      <c r="F2615" t="s">
        <v>269</v>
      </c>
      <c r="G2615" s="184">
        <v>1825917.8</v>
      </c>
      <c r="H2615" t="s">
        <v>270</v>
      </c>
      <c r="I2615">
        <v>0</v>
      </c>
    </row>
    <row r="2616" spans="1:9" ht="15" customHeight="1">
      <c r="A2616" s="182" t="s">
        <v>5491</v>
      </c>
      <c r="B2616" t="s">
        <v>5919</v>
      </c>
      <c r="C2616" s="183">
        <v>652594841</v>
      </c>
      <c r="D2616" t="s">
        <v>160</v>
      </c>
      <c r="E2616" s="183">
        <v>652594841</v>
      </c>
      <c r="F2616" t="s">
        <v>269</v>
      </c>
      <c r="G2616" t="s">
        <v>160</v>
      </c>
      <c r="H2616" t="s">
        <v>270</v>
      </c>
      <c r="I2616">
        <v>0</v>
      </c>
    </row>
    <row r="2617" spans="1:9" ht="15" customHeight="1">
      <c r="A2617" s="182" t="s">
        <v>5181</v>
      </c>
      <c r="B2617" t="s">
        <v>5182</v>
      </c>
      <c r="C2617" t="s">
        <v>160</v>
      </c>
      <c r="D2617" s="183">
        <v>12121942780</v>
      </c>
      <c r="E2617" s="183">
        <v>12121942780</v>
      </c>
      <c r="F2617" t="s">
        <v>360</v>
      </c>
      <c r="G2617" s="184">
        <v>1795917.8</v>
      </c>
      <c r="H2617" t="s">
        <v>270</v>
      </c>
      <c r="I2617">
        <v>0</v>
      </c>
    </row>
    <row r="2618" spans="1:9" ht="15" customHeight="1">
      <c r="A2618" s="182" t="s">
        <v>5922</v>
      </c>
      <c r="B2618" t="s">
        <v>5923</v>
      </c>
      <c r="C2618" t="s">
        <v>160</v>
      </c>
      <c r="D2618" s="183">
        <v>176081000</v>
      </c>
      <c r="E2618" s="183">
        <v>176081000</v>
      </c>
      <c r="F2618" t="s">
        <v>360</v>
      </c>
      <c r="G2618" s="183">
        <v>25000</v>
      </c>
      <c r="H2618" t="s">
        <v>270</v>
      </c>
      <c r="I2618">
        <v>0</v>
      </c>
    </row>
    <row r="2619" spans="1:9" ht="15" customHeight="1">
      <c r="A2619" s="182" t="s">
        <v>5926</v>
      </c>
      <c r="B2619" t="s">
        <v>5927</v>
      </c>
      <c r="C2619" t="s">
        <v>160</v>
      </c>
      <c r="D2619" s="183">
        <v>32939450</v>
      </c>
      <c r="E2619" s="183">
        <v>32939450</v>
      </c>
      <c r="F2619" t="s">
        <v>360</v>
      </c>
      <c r="G2619" s="183">
        <v>5000</v>
      </c>
      <c r="H2619" t="s">
        <v>270</v>
      </c>
      <c r="I2619">
        <v>0</v>
      </c>
    </row>
    <row r="2620" spans="1:9" ht="15" customHeight="1">
      <c r="A2620" s="182" t="s">
        <v>3753</v>
      </c>
      <c r="B2620" t="s">
        <v>3754</v>
      </c>
      <c r="C2620" s="183">
        <v>27866598</v>
      </c>
      <c r="D2620" t="s">
        <v>160</v>
      </c>
      <c r="E2620" s="183">
        <v>27866598</v>
      </c>
      <c r="F2620" t="s">
        <v>269</v>
      </c>
      <c r="G2620" t="s">
        <v>160</v>
      </c>
      <c r="H2620" t="s">
        <v>270</v>
      </c>
      <c r="I2620">
        <v>0</v>
      </c>
    </row>
    <row r="2621" spans="1:9" ht="15" customHeight="1">
      <c r="A2621" s="182" t="s">
        <v>3755</v>
      </c>
      <c r="B2621" t="s">
        <v>3756</v>
      </c>
      <c r="C2621" s="183">
        <v>27866598</v>
      </c>
      <c r="D2621" t="s">
        <v>160</v>
      </c>
      <c r="E2621" s="183">
        <v>27866598</v>
      </c>
      <c r="F2621" t="s">
        <v>269</v>
      </c>
      <c r="G2621" t="s">
        <v>160</v>
      </c>
      <c r="H2621" t="s">
        <v>270</v>
      </c>
      <c r="I2621">
        <v>0</v>
      </c>
    </row>
    <row r="2622" spans="1:9" ht="15" customHeight="1">
      <c r="A2622" s="182" t="s">
        <v>5493</v>
      </c>
      <c r="B2622" t="s">
        <v>5494</v>
      </c>
      <c r="C2622" s="183">
        <v>27866598</v>
      </c>
      <c r="D2622" t="s">
        <v>160</v>
      </c>
      <c r="E2622" s="183">
        <v>27866598</v>
      </c>
      <c r="F2622" t="s">
        <v>269</v>
      </c>
      <c r="G2622" t="s">
        <v>160</v>
      </c>
      <c r="H2622" t="s">
        <v>270</v>
      </c>
      <c r="I2622">
        <v>0</v>
      </c>
    </row>
    <row r="2623" spans="1:9" ht="15" customHeight="1">
      <c r="A2623" s="182" t="s">
        <v>3758</v>
      </c>
      <c r="B2623" t="s">
        <v>3759</v>
      </c>
      <c r="C2623" s="183">
        <v>95809569070</v>
      </c>
      <c r="D2623" s="183">
        <v>19117796020</v>
      </c>
      <c r="E2623" s="183">
        <v>114927365090</v>
      </c>
      <c r="F2623" t="s">
        <v>269</v>
      </c>
      <c r="G2623" s="184">
        <v>2823174.11</v>
      </c>
      <c r="H2623" t="s">
        <v>270</v>
      </c>
      <c r="I2623">
        <v>0</v>
      </c>
    </row>
    <row r="2624" spans="1:9" ht="15" customHeight="1">
      <c r="A2624" s="182" t="s">
        <v>3760</v>
      </c>
      <c r="B2624" t="s">
        <v>3761</v>
      </c>
      <c r="C2624" s="183">
        <v>5678945460</v>
      </c>
      <c r="D2624" s="183">
        <v>703277036</v>
      </c>
      <c r="E2624" s="183">
        <v>6382222496</v>
      </c>
      <c r="F2624" t="s">
        <v>269</v>
      </c>
      <c r="G2624" s="184">
        <v>103686.64</v>
      </c>
      <c r="H2624" t="s">
        <v>270</v>
      </c>
      <c r="I2624">
        <v>0</v>
      </c>
    </row>
    <row r="2625" spans="1:9" ht="15" customHeight="1">
      <c r="A2625" s="182" t="s">
        <v>3762</v>
      </c>
      <c r="B2625" t="s">
        <v>1721</v>
      </c>
      <c r="C2625" s="183">
        <v>5678945460</v>
      </c>
      <c r="D2625" s="183">
        <v>703277036</v>
      </c>
      <c r="E2625" s="183">
        <v>6382222496</v>
      </c>
      <c r="F2625" t="s">
        <v>269</v>
      </c>
      <c r="G2625" s="184">
        <v>103686.64</v>
      </c>
      <c r="H2625" t="s">
        <v>270</v>
      </c>
      <c r="I2625">
        <v>0</v>
      </c>
    </row>
    <row r="2626" spans="1:9" ht="15" customHeight="1">
      <c r="A2626" s="182" t="s">
        <v>3763</v>
      </c>
      <c r="B2626" t="s">
        <v>3764</v>
      </c>
      <c r="C2626" s="183">
        <v>5678945460</v>
      </c>
      <c r="D2626" t="s">
        <v>160</v>
      </c>
      <c r="E2626" s="183">
        <v>5678945460</v>
      </c>
      <c r="F2626" t="s">
        <v>269</v>
      </c>
      <c r="G2626" t="s">
        <v>160</v>
      </c>
      <c r="H2626" t="s">
        <v>270</v>
      </c>
      <c r="I2626">
        <v>0</v>
      </c>
    </row>
    <row r="2627" spans="1:9" ht="15" customHeight="1">
      <c r="A2627" s="182" t="s">
        <v>3765</v>
      </c>
      <c r="B2627" t="s">
        <v>3766</v>
      </c>
      <c r="C2627" t="s">
        <v>160</v>
      </c>
      <c r="D2627" s="183">
        <v>703277036</v>
      </c>
      <c r="E2627" s="183">
        <v>703277036</v>
      </c>
      <c r="F2627" t="s">
        <v>360</v>
      </c>
      <c r="G2627" s="184">
        <v>103686.64</v>
      </c>
      <c r="H2627" t="s">
        <v>270</v>
      </c>
      <c r="I2627">
        <v>0</v>
      </c>
    </row>
    <row r="2628" spans="1:9" ht="15" customHeight="1">
      <c r="A2628" s="182" t="s">
        <v>3767</v>
      </c>
      <c r="B2628" t="s">
        <v>3768</v>
      </c>
      <c r="C2628" s="183">
        <v>45522607706</v>
      </c>
      <c r="D2628" s="183">
        <v>17903231884</v>
      </c>
      <c r="E2628" s="183">
        <v>63425839590</v>
      </c>
      <c r="F2628" t="s">
        <v>269</v>
      </c>
      <c r="G2628" s="184">
        <v>2643988.9900000002</v>
      </c>
      <c r="H2628" t="s">
        <v>270</v>
      </c>
      <c r="I2628">
        <v>0</v>
      </c>
    </row>
    <row r="2629" spans="1:9" ht="15" customHeight="1">
      <c r="A2629" s="182" t="s">
        <v>3769</v>
      </c>
      <c r="B2629" t="s">
        <v>3359</v>
      </c>
      <c r="C2629" s="183">
        <v>45522607706</v>
      </c>
      <c r="D2629" s="183">
        <v>17903231884</v>
      </c>
      <c r="E2629" s="183">
        <v>63425839590</v>
      </c>
      <c r="F2629" t="s">
        <v>269</v>
      </c>
      <c r="G2629" s="184">
        <v>2643988.9900000002</v>
      </c>
      <c r="H2629" t="s">
        <v>270</v>
      </c>
      <c r="I2629">
        <v>0</v>
      </c>
    </row>
    <row r="2630" spans="1:9" ht="15" customHeight="1">
      <c r="A2630" s="182" t="s">
        <v>3770</v>
      </c>
      <c r="B2630" t="s">
        <v>3771</v>
      </c>
      <c r="C2630" s="183">
        <v>45522607706</v>
      </c>
      <c r="D2630" t="s">
        <v>160</v>
      </c>
      <c r="E2630" s="183">
        <v>45522607706</v>
      </c>
      <c r="F2630" t="s">
        <v>269</v>
      </c>
      <c r="G2630" t="s">
        <v>160</v>
      </c>
      <c r="H2630" t="s">
        <v>270</v>
      </c>
      <c r="I2630">
        <v>0</v>
      </c>
    </row>
    <row r="2631" spans="1:9" ht="15" customHeight="1">
      <c r="A2631" s="182" t="s">
        <v>3772</v>
      </c>
      <c r="B2631" t="s">
        <v>3771</v>
      </c>
      <c r="C2631" t="s">
        <v>160</v>
      </c>
      <c r="D2631" s="183">
        <v>17903231884</v>
      </c>
      <c r="E2631" s="183">
        <v>17903231884</v>
      </c>
      <c r="F2631" t="s">
        <v>360</v>
      </c>
      <c r="G2631" s="184">
        <v>2643988.9900000002</v>
      </c>
      <c r="H2631" t="s">
        <v>270</v>
      </c>
      <c r="I2631">
        <v>0</v>
      </c>
    </row>
    <row r="2632" spans="1:9" ht="15" customHeight="1">
      <c r="A2632" s="182" t="s">
        <v>3773</v>
      </c>
      <c r="B2632" t="s">
        <v>3774</v>
      </c>
      <c r="C2632" s="183">
        <v>35930223886</v>
      </c>
      <c r="D2632" s="183">
        <v>511287100</v>
      </c>
      <c r="E2632" s="183">
        <v>36441510986</v>
      </c>
      <c r="F2632" t="s">
        <v>269</v>
      </c>
      <c r="G2632" s="184">
        <v>75498.48</v>
      </c>
      <c r="H2632" t="s">
        <v>270</v>
      </c>
      <c r="I2632">
        <v>0</v>
      </c>
    </row>
    <row r="2633" spans="1:9" ht="15" customHeight="1">
      <c r="A2633" s="182" t="s">
        <v>3775</v>
      </c>
      <c r="B2633" t="s">
        <v>3776</v>
      </c>
      <c r="C2633" s="183">
        <v>35930223886</v>
      </c>
      <c r="D2633" s="183">
        <v>511287100</v>
      </c>
      <c r="E2633" s="183">
        <v>36441510986</v>
      </c>
      <c r="F2633" t="s">
        <v>269</v>
      </c>
      <c r="G2633" s="184">
        <v>75498.48</v>
      </c>
      <c r="H2633" t="s">
        <v>270</v>
      </c>
      <c r="I2633">
        <v>0</v>
      </c>
    </row>
    <row r="2634" spans="1:9" ht="15" customHeight="1">
      <c r="A2634" s="182" t="s">
        <v>3777</v>
      </c>
      <c r="B2634" t="s">
        <v>3778</v>
      </c>
      <c r="C2634" s="183">
        <v>35930223886</v>
      </c>
      <c r="D2634" t="s">
        <v>160</v>
      </c>
      <c r="E2634" s="183">
        <v>35930223886</v>
      </c>
      <c r="F2634" t="s">
        <v>269</v>
      </c>
      <c r="G2634" t="s">
        <v>160</v>
      </c>
      <c r="H2634" t="s">
        <v>270</v>
      </c>
      <c r="I2634">
        <v>0</v>
      </c>
    </row>
    <row r="2635" spans="1:9" ht="15" customHeight="1">
      <c r="A2635" s="182" t="s">
        <v>3779</v>
      </c>
      <c r="B2635" t="s">
        <v>3778</v>
      </c>
      <c r="C2635" t="s">
        <v>160</v>
      </c>
      <c r="D2635" s="183">
        <v>511287100</v>
      </c>
      <c r="E2635" s="183">
        <v>511287100</v>
      </c>
      <c r="F2635" t="s">
        <v>360</v>
      </c>
      <c r="G2635" s="184">
        <v>75498.48</v>
      </c>
      <c r="H2635" t="s">
        <v>270</v>
      </c>
      <c r="I2635">
        <v>0</v>
      </c>
    </row>
    <row r="2636" spans="1:9" ht="15" customHeight="1">
      <c r="A2636" s="182" t="s">
        <v>5183</v>
      </c>
      <c r="B2636" t="s">
        <v>5184</v>
      </c>
      <c r="C2636" s="183">
        <v>8677792018</v>
      </c>
      <c r="D2636" t="s">
        <v>160</v>
      </c>
      <c r="E2636" s="183">
        <v>8677792018</v>
      </c>
      <c r="F2636" t="s">
        <v>269</v>
      </c>
      <c r="G2636" t="s">
        <v>160</v>
      </c>
      <c r="H2636" t="s">
        <v>270</v>
      </c>
      <c r="I2636">
        <v>0</v>
      </c>
    </row>
    <row r="2637" spans="1:9" ht="15" customHeight="1">
      <c r="A2637" s="182" t="s">
        <v>5185</v>
      </c>
      <c r="B2637" t="s">
        <v>5186</v>
      </c>
      <c r="C2637" s="183">
        <v>1372637855</v>
      </c>
      <c r="D2637" t="s">
        <v>160</v>
      </c>
      <c r="E2637" s="183">
        <v>1372637855</v>
      </c>
      <c r="F2637" t="s">
        <v>269</v>
      </c>
      <c r="G2637" t="s">
        <v>160</v>
      </c>
      <c r="H2637" t="s">
        <v>270</v>
      </c>
      <c r="I2637">
        <v>0</v>
      </c>
    </row>
    <row r="2638" spans="1:9" ht="15" customHeight="1">
      <c r="A2638" s="182" t="s">
        <v>5495</v>
      </c>
      <c r="B2638" t="s">
        <v>5496</v>
      </c>
      <c r="C2638" s="183">
        <v>7305154163</v>
      </c>
      <c r="D2638" t="s">
        <v>160</v>
      </c>
      <c r="E2638" s="183">
        <v>7305154163</v>
      </c>
      <c r="F2638" t="s">
        <v>269</v>
      </c>
      <c r="G2638" t="s">
        <v>160</v>
      </c>
      <c r="H2638" t="s">
        <v>270</v>
      </c>
      <c r="I2638">
        <v>0</v>
      </c>
    </row>
    <row r="2639" spans="1:9" ht="15" customHeight="1">
      <c r="A2639" s="182" t="s">
        <v>3780</v>
      </c>
      <c r="B2639" t="s">
        <v>3781</v>
      </c>
      <c r="C2639" s="183">
        <v>570868527634</v>
      </c>
      <c r="D2639" t="s">
        <v>160</v>
      </c>
      <c r="E2639" s="183">
        <v>570868527634</v>
      </c>
      <c r="F2639" t="s">
        <v>269</v>
      </c>
      <c r="G2639" t="s">
        <v>160</v>
      </c>
      <c r="H2639" t="s">
        <v>270</v>
      </c>
      <c r="I2639">
        <v>0</v>
      </c>
    </row>
    <row r="2640" spans="1:9" ht="15" customHeight="1">
      <c r="A2640" s="182" t="s">
        <v>3782</v>
      </c>
      <c r="B2640" t="s">
        <v>3783</v>
      </c>
      <c r="C2640" s="183">
        <v>251193780656</v>
      </c>
      <c r="D2640" t="s">
        <v>160</v>
      </c>
      <c r="E2640" s="183">
        <v>251193780656</v>
      </c>
      <c r="F2640" t="s">
        <v>269</v>
      </c>
      <c r="G2640" t="s">
        <v>160</v>
      </c>
      <c r="H2640" t="s">
        <v>270</v>
      </c>
      <c r="I2640">
        <v>0</v>
      </c>
    </row>
    <row r="2641" spans="1:9" ht="15" customHeight="1">
      <c r="A2641" s="182" t="s">
        <v>3784</v>
      </c>
      <c r="B2641" t="s">
        <v>3433</v>
      </c>
      <c r="C2641" s="183">
        <v>82811383465</v>
      </c>
      <c r="D2641" t="s">
        <v>160</v>
      </c>
      <c r="E2641" s="183">
        <v>82811383465</v>
      </c>
      <c r="F2641" t="s">
        <v>269</v>
      </c>
      <c r="G2641" t="s">
        <v>160</v>
      </c>
      <c r="H2641" t="s">
        <v>270</v>
      </c>
      <c r="I2641">
        <v>0</v>
      </c>
    </row>
    <row r="2642" spans="1:9" ht="15" customHeight="1">
      <c r="A2642" s="182" t="s">
        <v>3785</v>
      </c>
      <c r="B2642" t="s">
        <v>3786</v>
      </c>
      <c r="C2642" s="183">
        <v>78553031951</v>
      </c>
      <c r="D2642" t="s">
        <v>160</v>
      </c>
      <c r="E2642" s="183">
        <v>78553031951</v>
      </c>
      <c r="F2642" t="s">
        <v>269</v>
      </c>
      <c r="G2642" t="s">
        <v>160</v>
      </c>
      <c r="H2642" t="s">
        <v>270</v>
      </c>
      <c r="I2642">
        <v>0</v>
      </c>
    </row>
    <row r="2643" spans="1:9" ht="15" customHeight="1">
      <c r="A2643" s="182" t="s">
        <v>3787</v>
      </c>
      <c r="B2643" t="s">
        <v>3788</v>
      </c>
      <c r="C2643" s="183">
        <v>354222164</v>
      </c>
      <c r="D2643" t="s">
        <v>160</v>
      </c>
      <c r="E2643" s="183">
        <v>354222164</v>
      </c>
      <c r="F2643" t="s">
        <v>269</v>
      </c>
      <c r="G2643" t="s">
        <v>160</v>
      </c>
      <c r="H2643" t="s">
        <v>270</v>
      </c>
      <c r="I2643">
        <v>0</v>
      </c>
    </row>
    <row r="2644" spans="1:9" ht="15" customHeight="1">
      <c r="A2644" s="182" t="s">
        <v>3789</v>
      </c>
      <c r="B2644" t="s">
        <v>3790</v>
      </c>
      <c r="C2644" s="183">
        <v>21850917</v>
      </c>
      <c r="D2644" t="s">
        <v>160</v>
      </c>
      <c r="E2644" s="183">
        <v>21850917</v>
      </c>
      <c r="F2644" t="s">
        <v>269</v>
      </c>
      <c r="G2644" t="s">
        <v>160</v>
      </c>
      <c r="H2644" t="s">
        <v>270</v>
      </c>
      <c r="I2644">
        <v>0</v>
      </c>
    </row>
    <row r="2645" spans="1:9" ht="15" customHeight="1">
      <c r="A2645" s="182" t="s">
        <v>3791</v>
      </c>
      <c r="B2645" t="s">
        <v>3792</v>
      </c>
      <c r="C2645" s="183">
        <v>3882278433</v>
      </c>
      <c r="D2645" t="s">
        <v>160</v>
      </c>
      <c r="E2645" s="183">
        <v>3882278433</v>
      </c>
      <c r="F2645" t="s">
        <v>269</v>
      </c>
      <c r="G2645" t="s">
        <v>160</v>
      </c>
      <c r="H2645" t="s">
        <v>270</v>
      </c>
      <c r="I2645">
        <v>0</v>
      </c>
    </row>
    <row r="2646" spans="1:9" ht="15" customHeight="1">
      <c r="A2646" s="182" t="s">
        <v>3793</v>
      </c>
      <c r="B2646" t="s">
        <v>3794</v>
      </c>
      <c r="C2646" s="183">
        <v>3423377809</v>
      </c>
      <c r="D2646" t="s">
        <v>160</v>
      </c>
      <c r="E2646" s="183">
        <v>3423377809</v>
      </c>
      <c r="F2646" t="s">
        <v>269</v>
      </c>
      <c r="G2646" t="s">
        <v>160</v>
      </c>
      <c r="H2646" t="s">
        <v>270</v>
      </c>
      <c r="I2646">
        <v>0</v>
      </c>
    </row>
    <row r="2647" spans="1:9" ht="15" customHeight="1">
      <c r="A2647" s="182" t="s">
        <v>3795</v>
      </c>
      <c r="B2647" t="s">
        <v>3796</v>
      </c>
      <c r="C2647" s="183">
        <v>3423377809</v>
      </c>
      <c r="D2647" t="s">
        <v>160</v>
      </c>
      <c r="E2647" s="183">
        <v>3423377809</v>
      </c>
      <c r="F2647" t="s">
        <v>269</v>
      </c>
      <c r="G2647" t="s">
        <v>160</v>
      </c>
      <c r="H2647" t="s">
        <v>270</v>
      </c>
      <c r="I2647">
        <v>0</v>
      </c>
    </row>
    <row r="2648" spans="1:9" ht="15" customHeight="1">
      <c r="A2648" s="182" t="s">
        <v>3797</v>
      </c>
      <c r="B2648" t="s">
        <v>3798</v>
      </c>
      <c r="C2648" s="183">
        <v>162716655278</v>
      </c>
      <c r="D2648" t="s">
        <v>160</v>
      </c>
      <c r="E2648" s="183">
        <v>162716655278</v>
      </c>
      <c r="F2648" t="s">
        <v>269</v>
      </c>
      <c r="G2648" t="s">
        <v>160</v>
      </c>
      <c r="H2648" t="s">
        <v>270</v>
      </c>
      <c r="I2648">
        <v>0</v>
      </c>
    </row>
    <row r="2649" spans="1:9" ht="15" customHeight="1">
      <c r="A2649" s="182" t="s">
        <v>3799</v>
      </c>
      <c r="B2649" t="s">
        <v>3800</v>
      </c>
      <c r="C2649" s="183">
        <v>162716655278</v>
      </c>
      <c r="D2649" t="s">
        <v>160</v>
      </c>
      <c r="E2649" s="183">
        <v>162716655278</v>
      </c>
      <c r="F2649" t="s">
        <v>269</v>
      </c>
      <c r="G2649" t="s">
        <v>160</v>
      </c>
      <c r="H2649" t="s">
        <v>270</v>
      </c>
      <c r="I2649">
        <v>0</v>
      </c>
    </row>
    <row r="2650" spans="1:9" ht="15" customHeight="1">
      <c r="A2650" s="182" t="s">
        <v>3801</v>
      </c>
      <c r="B2650" t="s">
        <v>3802</v>
      </c>
      <c r="C2650" s="183">
        <v>2242364104</v>
      </c>
      <c r="D2650" t="s">
        <v>160</v>
      </c>
      <c r="E2650" s="183">
        <v>2242364104</v>
      </c>
      <c r="F2650" t="s">
        <v>269</v>
      </c>
      <c r="G2650" t="s">
        <v>160</v>
      </c>
      <c r="H2650" t="s">
        <v>270</v>
      </c>
      <c r="I2650">
        <v>0</v>
      </c>
    </row>
    <row r="2651" spans="1:9" ht="15" customHeight="1">
      <c r="A2651" s="182" t="s">
        <v>3803</v>
      </c>
      <c r="B2651" t="s">
        <v>3804</v>
      </c>
      <c r="C2651" s="183">
        <v>2242364104</v>
      </c>
      <c r="D2651" t="s">
        <v>160</v>
      </c>
      <c r="E2651" s="183">
        <v>2242364104</v>
      </c>
      <c r="F2651" t="s">
        <v>269</v>
      </c>
      <c r="G2651" t="s">
        <v>160</v>
      </c>
      <c r="H2651" t="s">
        <v>270</v>
      </c>
      <c r="I2651">
        <v>0</v>
      </c>
    </row>
    <row r="2652" spans="1:9" ht="15" customHeight="1">
      <c r="A2652" s="182" t="s">
        <v>3805</v>
      </c>
      <c r="B2652" t="s">
        <v>3806</v>
      </c>
      <c r="C2652" s="183">
        <v>319674746978</v>
      </c>
      <c r="D2652" t="s">
        <v>160</v>
      </c>
      <c r="E2652" s="183">
        <v>319674746978</v>
      </c>
      <c r="F2652" t="s">
        <v>269</v>
      </c>
      <c r="G2652" t="s">
        <v>160</v>
      </c>
      <c r="H2652" t="s">
        <v>270</v>
      </c>
      <c r="I2652">
        <v>0</v>
      </c>
    </row>
    <row r="2653" spans="1:9" ht="15" customHeight="1">
      <c r="A2653" s="182" t="s">
        <v>3807</v>
      </c>
      <c r="B2653" t="s">
        <v>3808</v>
      </c>
      <c r="C2653" s="183">
        <v>102488773485</v>
      </c>
      <c r="D2653" t="s">
        <v>160</v>
      </c>
      <c r="E2653" s="183">
        <v>102488773485</v>
      </c>
      <c r="F2653" t="s">
        <v>269</v>
      </c>
      <c r="G2653" t="s">
        <v>160</v>
      </c>
      <c r="H2653" t="s">
        <v>270</v>
      </c>
      <c r="I2653">
        <v>0</v>
      </c>
    </row>
    <row r="2654" spans="1:9" ht="15" customHeight="1">
      <c r="A2654" s="182" t="s">
        <v>3809</v>
      </c>
      <c r="B2654" t="s">
        <v>3810</v>
      </c>
      <c r="C2654" s="183">
        <v>102488773485</v>
      </c>
      <c r="D2654" t="s">
        <v>160</v>
      </c>
      <c r="E2654" s="183">
        <v>102488773485</v>
      </c>
      <c r="F2654" t="s">
        <v>269</v>
      </c>
      <c r="G2654" t="s">
        <v>160</v>
      </c>
      <c r="H2654" t="s">
        <v>270</v>
      </c>
      <c r="I2654">
        <v>0</v>
      </c>
    </row>
    <row r="2655" spans="1:9" ht="15" customHeight="1">
      <c r="A2655" s="182" t="s">
        <v>3811</v>
      </c>
      <c r="B2655" t="s">
        <v>3812</v>
      </c>
      <c r="C2655" s="183">
        <v>217185973493</v>
      </c>
      <c r="D2655" t="s">
        <v>160</v>
      </c>
      <c r="E2655" s="183">
        <v>217185973493</v>
      </c>
      <c r="F2655" t="s">
        <v>269</v>
      </c>
      <c r="G2655" t="s">
        <v>160</v>
      </c>
      <c r="H2655" t="s">
        <v>270</v>
      </c>
      <c r="I2655">
        <v>0</v>
      </c>
    </row>
    <row r="2656" spans="1:9" ht="15" customHeight="1">
      <c r="A2656" s="182" t="s">
        <v>3813</v>
      </c>
      <c r="B2656" t="s">
        <v>3814</v>
      </c>
      <c r="C2656" s="183">
        <v>217185973493</v>
      </c>
      <c r="D2656" t="s">
        <v>160</v>
      </c>
      <c r="E2656" s="183">
        <v>217185973493</v>
      </c>
      <c r="F2656" t="s">
        <v>269</v>
      </c>
      <c r="G2656" t="s">
        <v>160</v>
      </c>
      <c r="H2656" t="s">
        <v>270</v>
      </c>
      <c r="I2656">
        <v>0</v>
      </c>
    </row>
    <row r="2657" spans="1:9" ht="15" customHeight="1">
      <c r="A2657" s="182" t="s">
        <v>3815</v>
      </c>
      <c r="B2657" t="s">
        <v>3816</v>
      </c>
      <c r="C2657" s="183">
        <v>211694086656</v>
      </c>
      <c r="D2657" s="183">
        <v>15106421326</v>
      </c>
      <c r="E2657" s="183">
        <v>226800507982</v>
      </c>
      <c r="F2657" t="s">
        <v>269</v>
      </c>
      <c r="G2657" s="184">
        <v>2143882.48</v>
      </c>
      <c r="H2657" t="s">
        <v>270</v>
      </c>
      <c r="I2657">
        <v>0</v>
      </c>
    </row>
    <row r="2658" spans="1:9" ht="15" customHeight="1">
      <c r="A2658" s="182" t="s">
        <v>3817</v>
      </c>
      <c r="B2658" t="s">
        <v>3818</v>
      </c>
      <c r="C2658" s="183">
        <v>211694086656</v>
      </c>
      <c r="D2658" s="183">
        <v>15106421326</v>
      </c>
      <c r="E2658" s="183">
        <v>226800507982</v>
      </c>
      <c r="F2658" t="s">
        <v>269</v>
      </c>
      <c r="G2658" s="184">
        <v>2143882.48</v>
      </c>
      <c r="H2658" t="s">
        <v>270</v>
      </c>
      <c r="I2658">
        <v>0</v>
      </c>
    </row>
    <row r="2659" spans="1:9" ht="15" customHeight="1">
      <c r="A2659" s="182" t="s">
        <v>3819</v>
      </c>
      <c r="B2659" t="s">
        <v>1721</v>
      </c>
      <c r="C2659" s="183">
        <v>211693921531</v>
      </c>
      <c r="D2659" s="183">
        <v>15106421326</v>
      </c>
      <c r="E2659" s="183">
        <v>226800342857</v>
      </c>
      <c r="F2659" t="s">
        <v>269</v>
      </c>
      <c r="G2659" s="184">
        <v>2143882.48</v>
      </c>
      <c r="H2659" t="s">
        <v>270</v>
      </c>
      <c r="I2659">
        <v>0</v>
      </c>
    </row>
    <row r="2660" spans="1:9" ht="15" customHeight="1">
      <c r="A2660" s="182" t="s">
        <v>6561</v>
      </c>
      <c r="B2660" t="s">
        <v>6562</v>
      </c>
      <c r="C2660" s="183">
        <v>15500000000</v>
      </c>
      <c r="D2660" t="s">
        <v>160</v>
      </c>
      <c r="E2660" s="183">
        <v>15500000000</v>
      </c>
      <c r="F2660" t="s">
        <v>269</v>
      </c>
      <c r="G2660" t="s">
        <v>160</v>
      </c>
      <c r="H2660" t="s">
        <v>270</v>
      </c>
      <c r="I2660">
        <v>0</v>
      </c>
    </row>
    <row r="2661" spans="1:9" ht="15" customHeight="1">
      <c r="A2661" s="182" t="s">
        <v>5187</v>
      </c>
      <c r="B2661" t="s">
        <v>5188</v>
      </c>
      <c r="C2661" s="183">
        <v>133995584</v>
      </c>
      <c r="D2661" t="s">
        <v>160</v>
      </c>
      <c r="E2661" s="183">
        <v>133995584</v>
      </c>
      <c r="F2661" t="s">
        <v>269</v>
      </c>
      <c r="G2661" t="s">
        <v>160</v>
      </c>
      <c r="H2661" t="s">
        <v>270</v>
      </c>
      <c r="I2661">
        <v>0</v>
      </c>
    </row>
    <row r="2662" spans="1:9" ht="15" customHeight="1">
      <c r="A2662" s="182" t="s">
        <v>3820</v>
      </c>
      <c r="B2662" t="s">
        <v>3821</v>
      </c>
      <c r="C2662" s="183">
        <v>755280458</v>
      </c>
      <c r="D2662" t="s">
        <v>160</v>
      </c>
      <c r="E2662" s="183">
        <v>755280458</v>
      </c>
      <c r="F2662" t="s">
        <v>269</v>
      </c>
      <c r="G2662" t="s">
        <v>160</v>
      </c>
      <c r="H2662" t="s">
        <v>270</v>
      </c>
      <c r="I2662">
        <v>0</v>
      </c>
    </row>
    <row r="2663" spans="1:9" ht="15" customHeight="1">
      <c r="A2663" s="182" t="s">
        <v>3822</v>
      </c>
      <c r="B2663" t="s">
        <v>1547</v>
      </c>
      <c r="C2663" s="183">
        <v>1258025586</v>
      </c>
      <c r="D2663" t="s">
        <v>160</v>
      </c>
      <c r="E2663" s="183">
        <v>1258025586</v>
      </c>
      <c r="F2663" t="s">
        <v>269</v>
      </c>
      <c r="G2663" t="s">
        <v>160</v>
      </c>
      <c r="H2663" t="s">
        <v>270</v>
      </c>
      <c r="I2663">
        <v>0</v>
      </c>
    </row>
    <row r="2664" spans="1:9" ht="15" customHeight="1">
      <c r="A2664" s="182" t="s">
        <v>3823</v>
      </c>
      <c r="B2664" t="s">
        <v>3824</v>
      </c>
      <c r="C2664" s="183">
        <v>96056104354</v>
      </c>
      <c r="D2664" t="s">
        <v>160</v>
      </c>
      <c r="E2664" s="183">
        <v>96056104354</v>
      </c>
      <c r="F2664" t="s">
        <v>269</v>
      </c>
      <c r="G2664" t="s">
        <v>160</v>
      </c>
      <c r="H2664" t="s">
        <v>270</v>
      </c>
      <c r="I2664">
        <v>0</v>
      </c>
    </row>
    <row r="2665" spans="1:9" ht="15" customHeight="1">
      <c r="A2665" s="182" t="s">
        <v>3825</v>
      </c>
      <c r="B2665" t="s">
        <v>3826</v>
      </c>
      <c r="C2665" s="183">
        <v>483003278</v>
      </c>
      <c r="D2665" t="s">
        <v>160</v>
      </c>
      <c r="E2665" s="183">
        <v>483003278</v>
      </c>
      <c r="F2665" t="s">
        <v>269</v>
      </c>
      <c r="G2665" t="s">
        <v>160</v>
      </c>
      <c r="H2665" t="s">
        <v>270</v>
      </c>
      <c r="I2665">
        <v>0</v>
      </c>
    </row>
    <row r="2666" spans="1:9" ht="15" customHeight="1">
      <c r="A2666" s="182" t="s">
        <v>3827</v>
      </c>
      <c r="B2666" t="s">
        <v>3828</v>
      </c>
      <c r="C2666" s="183">
        <v>15742826701</v>
      </c>
      <c r="D2666" t="s">
        <v>160</v>
      </c>
      <c r="E2666" s="183">
        <v>15742826701</v>
      </c>
      <c r="F2666" t="s">
        <v>269</v>
      </c>
      <c r="G2666" t="s">
        <v>160</v>
      </c>
      <c r="H2666" t="s">
        <v>270</v>
      </c>
      <c r="I2666">
        <v>0</v>
      </c>
    </row>
    <row r="2667" spans="1:9" ht="15" customHeight="1">
      <c r="A2667" s="182" t="s">
        <v>3829</v>
      </c>
      <c r="B2667" t="s">
        <v>3830</v>
      </c>
      <c r="C2667" s="183">
        <v>41796816667</v>
      </c>
      <c r="D2667" t="s">
        <v>160</v>
      </c>
      <c r="E2667" s="183">
        <v>41796816667</v>
      </c>
      <c r="F2667" t="s">
        <v>269</v>
      </c>
      <c r="G2667" t="s">
        <v>160</v>
      </c>
      <c r="H2667" t="s">
        <v>270</v>
      </c>
      <c r="I2667">
        <v>0</v>
      </c>
    </row>
    <row r="2668" spans="1:9" ht="15" customHeight="1">
      <c r="A2668" s="182" t="s">
        <v>3833</v>
      </c>
      <c r="B2668" t="s">
        <v>3834</v>
      </c>
      <c r="C2668" s="183">
        <v>1975473064</v>
      </c>
      <c r="D2668" t="s">
        <v>160</v>
      </c>
      <c r="E2668" s="183">
        <v>1975473064</v>
      </c>
      <c r="F2668" t="s">
        <v>269</v>
      </c>
      <c r="G2668" t="s">
        <v>160</v>
      </c>
      <c r="H2668" t="s">
        <v>270</v>
      </c>
      <c r="I2668">
        <v>0</v>
      </c>
    </row>
    <row r="2669" spans="1:9" ht="15" customHeight="1">
      <c r="A2669" s="182" t="s">
        <v>3835</v>
      </c>
      <c r="B2669" t="s">
        <v>3836</v>
      </c>
      <c r="C2669" s="183">
        <v>4666936964</v>
      </c>
      <c r="D2669" t="s">
        <v>160</v>
      </c>
      <c r="E2669" s="183">
        <v>4666936964</v>
      </c>
      <c r="F2669" t="s">
        <v>269</v>
      </c>
      <c r="G2669" t="s">
        <v>160</v>
      </c>
      <c r="H2669" t="s">
        <v>270</v>
      </c>
      <c r="I2669">
        <v>0</v>
      </c>
    </row>
    <row r="2670" spans="1:9" ht="15" customHeight="1">
      <c r="A2670" s="182" t="s">
        <v>3837</v>
      </c>
      <c r="B2670" t="s">
        <v>3838</v>
      </c>
      <c r="C2670" s="183">
        <v>203783651</v>
      </c>
      <c r="D2670" t="s">
        <v>160</v>
      </c>
      <c r="E2670" s="183">
        <v>203783651</v>
      </c>
      <c r="F2670" t="s">
        <v>269</v>
      </c>
      <c r="G2670" t="s">
        <v>160</v>
      </c>
      <c r="H2670" t="s">
        <v>270</v>
      </c>
      <c r="I2670">
        <v>0</v>
      </c>
    </row>
    <row r="2671" spans="1:9" ht="15" customHeight="1">
      <c r="A2671" s="182" t="s">
        <v>3839</v>
      </c>
      <c r="B2671" t="s">
        <v>3840</v>
      </c>
      <c r="C2671" s="183">
        <v>1858693514</v>
      </c>
      <c r="D2671" t="s">
        <v>160</v>
      </c>
      <c r="E2671" s="183">
        <v>1858693514</v>
      </c>
      <c r="F2671" t="s">
        <v>269</v>
      </c>
      <c r="G2671" t="s">
        <v>160</v>
      </c>
      <c r="H2671" t="s">
        <v>270</v>
      </c>
      <c r="I2671">
        <v>0</v>
      </c>
    </row>
    <row r="2672" spans="1:9" ht="15" customHeight="1">
      <c r="A2672" s="182" t="s">
        <v>3841</v>
      </c>
      <c r="B2672" t="s">
        <v>3842</v>
      </c>
      <c r="C2672" s="183">
        <v>4132152</v>
      </c>
      <c r="D2672" t="s">
        <v>160</v>
      </c>
      <c r="E2672" s="183">
        <v>4132152</v>
      </c>
      <c r="F2672" t="s">
        <v>269</v>
      </c>
      <c r="G2672" t="s">
        <v>160</v>
      </c>
      <c r="H2672" t="s">
        <v>270</v>
      </c>
      <c r="I2672">
        <v>0</v>
      </c>
    </row>
    <row r="2673" spans="1:9" ht="15" customHeight="1">
      <c r="A2673" s="182" t="s">
        <v>3843</v>
      </c>
      <c r="B2673" t="s">
        <v>3844</v>
      </c>
      <c r="C2673" s="183">
        <v>229977319</v>
      </c>
      <c r="D2673" t="s">
        <v>160</v>
      </c>
      <c r="E2673" s="183">
        <v>229977319</v>
      </c>
      <c r="F2673" t="s">
        <v>269</v>
      </c>
      <c r="G2673" t="s">
        <v>160</v>
      </c>
      <c r="H2673" t="s">
        <v>270</v>
      </c>
      <c r="I2673">
        <v>0</v>
      </c>
    </row>
    <row r="2674" spans="1:9" ht="15" customHeight="1">
      <c r="A2674" s="182" t="s">
        <v>3845</v>
      </c>
      <c r="B2674" t="s">
        <v>5189</v>
      </c>
      <c r="C2674" s="183">
        <v>2938314975</v>
      </c>
      <c r="D2674" t="s">
        <v>160</v>
      </c>
      <c r="E2674" s="183">
        <v>2938314975</v>
      </c>
      <c r="F2674" t="s">
        <v>269</v>
      </c>
      <c r="G2674" t="s">
        <v>160</v>
      </c>
      <c r="H2674" t="s">
        <v>270</v>
      </c>
      <c r="I2674">
        <v>0</v>
      </c>
    </row>
    <row r="2675" spans="1:9" ht="15" customHeight="1">
      <c r="A2675" s="182" t="s">
        <v>3846</v>
      </c>
      <c r="B2675" t="s">
        <v>3847</v>
      </c>
      <c r="C2675" s="183">
        <v>24035336</v>
      </c>
      <c r="D2675" t="s">
        <v>160</v>
      </c>
      <c r="E2675" s="183">
        <v>24035336</v>
      </c>
      <c r="F2675" t="s">
        <v>269</v>
      </c>
      <c r="G2675" t="s">
        <v>160</v>
      </c>
      <c r="H2675" t="s">
        <v>270</v>
      </c>
      <c r="I2675">
        <v>0</v>
      </c>
    </row>
    <row r="2676" spans="1:9" ht="15" customHeight="1">
      <c r="A2676" s="182" t="s">
        <v>3848</v>
      </c>
      <c r="B2676" t="s">
        <v>3849</v>
      </c>
      <c r="C2676" s="183">
        <v>938301</v>
      </c>
      <c r="D2676" t="s">
        <v>160</v>
      </c>
      <c r="E2676" s="183">
        <v>938301</v>
      </c>
      <c r="F2676" t="s">
        <v>269</v>
      </c>
      <c r="G2676" t="s">
        <v>160</v>
      </c>
      <c r="H2676" t="s">
        <v>270</v>
      </c>
      <c r="I2676">
        <v>0</v>
      </c>
    </row>
    <row r="2677" spans="1:9" ht="15" customHeight="1">
      <c r="A2677" s="182" t="s">
        <v>3852</v>
      </c>
      <c r="B2677" t="s">
        <v>3853</v>
      </c>
      <c r="C2677" s="183">
        <v>272772504</v>
      </c>
      <c r="D2677" t="s">
        <v>160</v>
      </c>
      <c r="E2677" s="183">
        <v>272772504</v>
      </c>
      <c r="F2677" t="s">
        <v>269</v>
      </c>
      <c r="G2677" t="s">
        <v>160</v>
      </c>
      <c r="H2677" t="s">
        <v>270</v>
      </c>
      <c r="I2677">
        <v>0</v>
      </c>
    </row>
    <row r="2678" spans="1:9" ht="15" customHeight="1">
      <c r="A2678" s="182" t="s">
        <v>3850</v>
      </c>
      <c r="B2678" t="s">
        <v>3851</v>
      </c>
      <c r="C2678" s="183">
        <v>27792811123</v>
      </c>
      <c r="D2678" t="s">
        <v>160</v>
      </c>
      <c r="E2678" s="183">
        <v>27792811123</v>
      </c>
      <c r="F2678" t="s">
        <v>269</v>
      </c>
      <c r="G2678" t="s">
        <v>160</v>
      </c>
      <c r="H2678" t="s">
        <v>270</v>
      </c>
      <c r="I2678">
        <v>0</v>
      </c>
    </row>
    <row r="2679" spans="1:9" ht="15" customHeight="1">
      <c r="A2679" s="182" t="s">
        <v>3854</v>
      </c>
      <c r="B2679" t="s">
        <v>3855</v>
      </c>
      <c r="C2679" t="s">
        <v>160</v>
      </c>
      <c r="D2679" s="183">
        <v>133112183</v>
      </c>
      <c r="E2679" s="183">
        <v>133112183</v>
      </c>
      <c r="F2679" t="s">
        <v>360</v>
      </c>
      <c r="G2679" s="184">
        <v>19617.27</v>
      </c>
      <c r="H2679" t="s">
        <v>270</v>
      </c>
      <c r="I2679">
        <v>0</v>
      </c>
    </row>
    <row r="2680" spans="1:9" ht="15" customHeight="1">
      <c r="A2680" s="182" t="s">
        <v>3856</v>
      </c>
      <c r="B2680" t="s">
        <v>3857</v>
      </c>
      <c r="C2680" t="s">
        <v>160</v>
      </c>
      <c r="D2680" s="183">
        <v>303125825</v>
      </c>
      <c r="E2680" s="183">
        <v>303125825</v>
      </c>
      <c r="F2680" t="s">
        <v>360</v>
      </c>
      <c r="G2680" s="184">
        <v>43622.46</v>
      </c>
      <c r="H2680" t="s">
        <v>270</v>
      </c>
      <c r="I2680">
        <v>0</v>
      </c>
    </row>
    <row r="2681" spans="1:9" ht="15" customHeight="1">
      <c r="A2681" s="182" t="s">
        <v>3858</v>
      </c>
      <c r="B2681" t="s">
        <v>3859</v>
      </c>
      <c r="C2681" t="s">
        <v>160</v>
      </c>
      <c r="D2681" s="183">
        <v>14309236886</v>
      </c>
      <c r="E2681" s="183">
        <v>14309236886</v>
      </c>
      <c r="F2681" t="s">
        <v>360</v>
      </c>
      <c r="G2681" s="184">
        <v>2044886.92</v>
      </c>
      <c r="H2681" t="s">
        <v>270</v>
      </c>
      <c r="I2681">
        <v>0</v>
      </c>
    </row>
    <row r="2682" spans="1:9" ht="15" customHeight="1">
      <c r="A2682" s="182" t="s">
        <v>3860</v>
      </c>
      <c r="B2682" t="s">
        <v>3861</v>
      </c>
      <c r="C2682" t="s">
        <v>160</v>
      </c>
      <c r="D2682" s="183">
        <v>17374504</v>
      </c>
      <c r="E2682" s="183">
        <v>17374504</v>
      </c>
      <c r="F2682" t="s">
        <v>360</v>
      </c>
      <c r="G2682" s="184">
        <v>2538.2399999999998</v>
      </c>
      <c r="H2682" t="s">
        <v>270</v>
      </c>
      <c r="I2682">
        <v>0</v>
      </c>
    </row>
    <row r="2683" spans="1:9" ht="15" customHeight="1">
      <c r="A2683" s="182" t="s">
        <v>4664</v>
      </c>
      <c r="B2683" t="s">
        <v>4665</v>
      </c>
      <c r="C2683" t="s">
        <v>160</v>
      </c>
      <c r="D2683" s="183">
        <v>7130023</v>
      </c>
      <c r="E2683" s="183">
        <v>7130023</v>
      </c>
      <c r="F2683" t="s">
        <v>360</v>
      </c>
      <c r="G2683" s="184">
        <v>1020.21</v>
      </c>
      <c r="H2683" t="s">
        <v>270</v>
      </c>
      <c r="I2683">
        <v>0</v>
      </c>
    </row>
    <row r="2684" spans="1:9" ht="15" customHeight="1">
      <c r="A2684" s="182" t="s">
        <v>3862</v>
      </c>
      <c r="B2684" t="s">
        <v>3863</v>
      </c>
      <c r="C2684" t="s">
        <v>160</v>
      </c>
      <c r="D2684" s="183">
        <v>336151808</v>
      </c>
      <c r="E2684" s="183">
        <v>336151808</v>
      </c>
      <c r="F2684" t="s">
        <v>360</v>
      </c>
      <c r="G2684" s="184">
        <v>32156.59</v>
      </c>
      <c r="H2684" t="s">
        <v>270</v>
      </c>
      <c r="I2684">
        <v>0</v>
      </c>
    </row>
    <row r="2685" spans="1:9" ht="15" customHeight="1">
      <c r="A2685" s="182" t="s">
        <v>4666</v>
      </c>
      <c r="B2685" t="s">
        <v>4667</v>
      </c>
      <c r="C2685" t="s">
        <v>160</v>
      </c>
      <c r="D2685" s="183">
        <v>290097</v>
      </c>
      <c r="E2685" s="183">
        <v>290097</v>
      </c>
      <c r="F2685" t="s">
        <v>360</v>
      </c>
      <c r="G2685">
        <v>40.79</v>
      </c>
      <c r="H2685" t="s">
        <v>270</v>
      </c>
      <c r="I2685">
        <v>0</v>
      </c>
    </row>
    <row r="2686" spans="1:9" ht="15" customHeight="1">
      <c r="A2686" s="182" t="s">
        <v>3864</v>
      </c>
      <c r="B2686" t="s">
        <v>3865</v>
      </c>
      <c r="C2686" s="183">
        <v>165125</v>
      </c>
      <c r="D2686" t="s">
        <v>160</v>
      </c>
      <c r="E2686" s="183">
        <v>165125</v>
      </c>
      <c r="F2686" t="s">
        <v>269</v>
      </c>
      <c r="G2686" t="s">
        <v>160</v>
      </c>
      <c r="H2686" t="s">
        <v>270</v>
      </c>
      <c r="I2686">
        <v>0</v>
      </c>
    </row>
    <row r="2687" spans="1:9" ht="15" customHeight="1">
      <c r="A2687" s="182" t="s">
        <v>3866</v>
      </c>
      <c r="B2687" t="s">
        <v>3867</v>
      </c>
      <c r="C2687" s="183">
        <v>165125</v>
      </c>
      <c r="D2687" t="s">
        <v>160</v>
      </c>
      <c r="E2687" s="183">
        <v>165125</v>
      </c>
      <c r="F2687" t="s">
        <v>269</v>
      </c>
      <c r="G2687" t="s">
        <v>160</v>
      </c>
      <c r="H2687" t="s">
        <v>270</v>
      </c>
      <c r="I2687">
        <v>0</v>
      </c>
    </row>
    <row r="2688" spans="1:9" ht="15" customHeight="1">
      <c r="A2688" s="357" t="s">
        <v>6563</v>
      </c>
      <c r="B2688" s="358" t="s">
        <v>6564</v>
      </c>
      <c r="C2688" s="359">
        <v>1657667311</v>
      </c>
      <c r="D2688" t="s">
        <v>160</v>
      </c>
      <c r="E2688" s="183">
        <v>1657667311</v>
      </c>
      <c r="F2688" t="s">
        <v>269</v>
      </c>
      <c r="G2688" t="s">
        <v>160</v>
      </c>
      <c r="H2688" t="s">
        <v>270</v>
      </c>
      <c r="I2688">
        <v>0</v>
      </c>
    </row>
    <row r="2689" spans="1:9" ht="15" customHeight="1">
      <c r="A2689" s="182" t="s">
        <v>6565</v>
      </c>
      <c r="B2689" t="s">
        <v>6566</v>
      </c>
      <c r="C2689" s="183">
        <v>1657667311</v>
      </c>
      <c r="D2689" t="s">
        <v>160</v>
      </c>
      <c r="E2689" s="183">
        <v>1657667311</v>
      </c>
      <c r="F2689" t="s">
        <v>269</v>
      </c>
      <c r="G2689" t="s">
        <v>160</v>
      </c>
      <c r="H2689" t="s">
        <v>270</v>
      </c>
      <c r="I2689">
        <v>0</v>
      </c>
    </row>
    <row r="2690" spans="1:9" ht="15" customHeight="1">
      <c r="A2690" s="182" t="s">
        <v>6567</v>
      </c>
      <c r="B2690" t="s">
        <v>6568</v>
      </c>
      <c r="C2690" s="183">
        <v>1657667311</v>
      </c>
      <c r="D2690" t="s">
        <v>160</v>
      </c>
      <c r="E2690" s="183">
        <v>1657667311</v>
      </c>
      <c r="F2690" t="s">
        <v>269</v>
      </c>
      <c r="G2690" t="s">
        <v>160</v>
      </c>
      <c r="H2690" t="s">
        <v>270</v>
      </c>
      <c r="I2690">
        <v>0</v>
      </c>
    </row>
    <row r="2691" spans="1:9" ht="15" customHeight="1">
      <c r="A2691" s="182" t="s">
        <v>6569</v>
      </c>
      <c r="B2691" t="s">
        <v>6570</v>
      </c>
      <c r="C2691" s="183">
        <v>1657667311</v>
      </c>
      <c r="D2691" t="s">
        <v>160</v>
      </c>
      <c r="E2691" s="183">
        <v>1657667311</v>
      </c>
      <c r="F2691" t="s">
        <v>269</v>
      </c>
      <c r="G2691" t="s">
        <v>160</v>
      </c>
      <c r="H2691" t="s">
        <v>270</v>
      </c>
      <c r="I2691">
        <v>0</v>
      </c>
    </row>
    <row r="2692" spans="1:9" ht="15" customHeight="1">
      <c r="A2692" s="182" t="s">
        <v>3868</v>
      </c>
      <c r="B2692" t="s">
        <v>3869</v>
      </c>
      <c r="C2692" s="183">
        <v>6126264331</v>
      </c>
      <c r="D2692" s="183">
        <v>690937137</v>
      </c>
      <c r="E2692" s="183">
        <v>6817201468</v>
      </c>
      <c r="F2692" t="s">
        <v>269</v>
      </c>
      <c r="G2692" s="184">
        <v>101588.35</v>
      </c>
      <c r="H2692" t="s">
        <v>270</v>
      </c>
      <c r="I2692">
        <v>0</v>
      </c>
    </row>
    <row r="2693" spans="1:9" ht="15" customHeight="1">
      <c r="A2693" s="182" t="s">
        <v>3870</v>
      </c>
      <c r="B2693" t="s">
        <v>3871</v>
      </c>
      <c r="C2693" s="183">
        <v>6126264331</v>
      </c>
      <c r="D2693" s="183">
        <v>690937137</v>
      </c>
      <c r="E2693" s="183">
        <v>6817201468</v>
      </c>
      <c r="F2693" t="s">
        <v>269</v>
      </c>
      <c r="G2693" s="184">
        <v>101588.35</v>
      </c>
      <c r="H2693" t="s">
        <v>270</v>
      </c>
      <c r="I2693">
        <v>0</v>
      </c>
    </row>
    <row r="2694" spans="1:9" ht="15" customHeight="1">
      <c r="A2694" s="182" t="s">
        <v>3872</v>
      </c>
      <c r="B2694" t="s">
        <v>3873</v>
      </c>
      <c r="C2694" t="s">
        <v>160</v>
      </c>
      <c r="D2694" s="183">
        <v>690937137</v>
      </c>
      <c r="E2694" s="183">
        <v>690937137</v>
      </c>
      <c r="F2694" t="s">
        <v>269</v>
      </c>
      <c r="G2694" s="184">
        <v>101588.35</v>
      </c>
      <c r="H2694" t="s">
        <v>270</v>
      </c>
      <c r="I2694">
        <v>0</v>
      </c>
    </row>
    <row r="2695" spans="1:9" ht="15" customHeight="1">
      <c r="A2695" s="182" t="s">
        <v>3874</v>
      </c>
      <c r="B2695" t="s">
        <v>3875</v>
      </c>
      <c r="C2695" t="s">
        <v>160</v>
      </c>
      <c r="D2695" s="183">
        <v>690937137</v>
      </c>
      <c r="E2695" s="183">
        <v>690937137</v>
      </c>
      <c r="F2695" t="s">
        <v>269</v>
      </c>
      <c r="G2695" s="184">
        <v>101588.35</v>
      </c>
      <c r="H2695" t="s">
        <v>270</v>
      </c>
      <c r="I2695">
        <v>0</v>
      </c>
    </row>
    <row r="2696" spans="1:9" ht="15" customHeight="1">
      <c r="A2696" s="182" t="s">
        <v>3876</v>
      </c>
      <c r="B2696" t="s">
        <v>3877</v>
      </c>
      <c r="C2696" t="s">
        <v>160</v>
      </c>
      <c r="D2696" s="183">
        <v>687367423</v>
      </c>
      <c r="E2696" s="183">
        <v>687367423</v>
      </c>
      <c r="F2696" t="s">
        <v>360</v>
      </c>
      <c r="G2696" s="184">
        <v>101062.35</v>
      </c>
      <c r="H2696" t="s">
        <v>270</v>
      </c>
      <c r="I2696">
        <v>0</v>
      </c>
    </row>
    <row r="2697" spans="1:9" ht="15" customHeight="1">
      <c r="A2697" s="182" t="s">
        <v>3878</v>
      </c>
      <c r="B2697" t="s">
        <v>3879</v>
      </c>
      <c r="C2697" t="s">
        <v>160</v>
      </c>
      <c r="D2697" s="183">
        <v>3569714</v>
      </c>
      <c r="E2697" s="183">
        <v>3569714</v>
      </c>
      <c r="F2697" t="s">
        <v>360</v>
      </c>
      <c r="G2697">
        <v>526</v>
      </c>
      <c r="H2697" t="s">
        <v>270</v>
      </c>
      <c r="I2697">
        <v>0</v>
      </c>
    </row>
    <row r="2698" spans="1:9" ht="15" customHeight="1">
      <c r="A2698" s="182" t="s">
        <v>3880</v>
      </c>
      <c r="B2698" t="s">
        <v>1745</v>
      </c>
      <c r="C2698" s="183">
        <v>6126264331</v>
      </c>
      <c r="D2698" t="s">
        <v>160</v>
      </c>
      <c r="E2698" s="183">
        <v>6126264331</v>
      </c>
      <c r="F2698" t="s">
        <v>269</v>
      </c>
      <c r="G2698" t="s">
        <v>160</v>
      </c>
      <c r="H2698" t="s">
        <v>270</v>
      </c>
      <c r="I2698">
        <v>0</v>
      </c>
    </row>
    <row r="2699" spans="1:9" ht="15" customHeight="1">
      <c r="A2699" s="182" t="s">
        <v>3881</v>
      </c>
      <c r="B2699" t="s">
        <v>1721</v>
      </c>
      <c r="C2699" s="183">
        <v>6126264331</v>
      </c>
      <c r="D2699" t="s">
        <v>160</v>
      </c>
      <c r="E2699" s="183">
        <v>6126264331</v>
      </c>
      <c r="F2699" t="s">
        <v>269</v>
      </c>
      <c r="G2699" t="s">
        <v>160</v>
      </c>
      <c r="H2699" t="s">
        <v>270</v>
      </c>
      <c r="I2699">
        <v>0</v>
      </c>
    </row>
    <row r="2700" spans="1:9" ht="15" customHeight="1">
      <c r="A2700" s="182" t="s">
        <v>3882</v>
      </c>
      <c r="B2700" t="s">
        <v>3883</v>
      </c>
      <c r="C2700" s="183">
        <v>861277911</v>
      </c>
      <c r="D2700" t="s">
        <v>160</v>
      </c>
      <c r="E2700" s="183">
        <v>861277911</v>
      </c>
      <c r="F2700" t="s">
        <v>269</v>
      </c>
      <c r="G2700" t="s">
        <v>160</v>
      </c>
      <c r="H2700" t="s">
        <v>270</v>
      </c>
      <c r="I2700">
        <v>0</v>
      </c>
    </row>
    <row r="2701" spans="1:9" ht="15" customHeight="1">
      <c r="A2701" s="182" t="s">
        <v>4671</v>
      </c>
      <c r="B2701" t="s">
        <v>4672</v>
      </c>
      <c r="C2701" s="183">
        <v>5250265727</v>
      </c>
      <c r="D2701" t="s">
        <v>160</v>
      </c>
      <c r="E2701" s="183">
        <v>5250265727</v>
      </c>
      <c r="F2701" t="s">
        <v>269</v>
      </c>
      <c r="G2701" t="s">
        <v>160</v>
      </c>
      <c r="H2701" t="s">
        <v>270</v>
      </c>
      <c r="I2701">
        <v>0</v>
      </c>
    </row>
    <row r="2702" spans="1:9" ht="15" customHeight="1">
      <c r="A2702" s="182" t="s">
        <v>4673</v>
      </c>
      <c r="B2702" t="s">
        <v>4674</v>
      </c>
      <c r="C2702" s="183">
        <v>14720693</v>
      </c>
      <c r="D2702" t="s">
        <v>160</v>
      </c>
      <c r="E2702" s="183">
        <v>14720693</v>
      </c>
      <c r="F2702" t="s">
        <v>269</v>
      </c>
      <c r="G2702" t="s">
        <v>160</v>
      </c>
      <c r="H2702" t="s">
        <v>270</v>
      </c>
      <c r="I2702">
        <v>0</v>
      </c>
    </row>
    <row r="2703" spans="1:9" ht="15" customHeight="1">
      <c r="A2703" s="182" t="s">
        <v>3884</v>
      </c>
      <c r="B2703" t="s">
        <v>3885</v>
      </c>
      <c r="C2703" s="183">
        <v>311076049402</v>
      </c>
      <c r="D2703" s="183">
        <v>11622884314</v>
      </c>
      <c r="E2703" s="183">
        <v>322698933716</v>
      </c>
      <c r="F2703" t="s">
        <v>269</v>
      </c>
      <c r="G2703" s="184">
        <v>1709987.48</v>
      </c>
      <c r="H2703" t="s">
        <v>270</v>
      </c>
      <c r="I2703">
        <v>0</v>
      </c>
    </row>
    <row r="2704" spans="1:9" ht="15" customHeight="1">
      <c r="A2704" s="182" t="s">
        <v>3886</v>
      </c>
      <c r="B2704" t="s">
        <v>3887</v>
      </c>
      <c r="C2704" s="183">
        <v>307197301784</v>
      </c>
      <c r="D2704" s="183">
        <v>11622884314</v>
      </c>
      <c r="E2704" s="183">
        <v>318820186098</v>
      </c>
      <c r="F2704" t="s">
        <v>269</v>
      </c>
      <c r="G2704" s="184">
        <v>1709987.48</v>
      </c>
      <c r="H2704" t="s">
        <v>270</v>
      </c>
      <c r="I2704">
        <v>0</v>
      </c>
    </row>
    <row r="2705" spans="1:9" ht="15" customHeight="1">
      <c r="A2705" s="182" t="s">
        <v>3888</v>
      </c>
      <c r="B2705" t="s">
        <v>3889</v>
      </c>
      <c r="C2705" s="183">
        <v>139902556623</v>
      </c>
      <c r="D2705" t="s">
        <v>160</v>
      </c>
      <c r="E2705" s="183">
        <v>139902556623</v>
      </c>
      <c r="F2705" t="s">
        <v>269</v>
      </c>
      <c r="G2705" t="s">
        <v>160</v>
      </c>
      <c r="H2705" t="s">
        <v>270</v>
      </c>
      <c r="I2705">
        <v>0</v>
      </c>
    </row>
    <row r="2706" spans="1:9" ht="15" customHeight="1">
      <c r="A2706" s="182" t="s">
        <v>3890</v>
      </c>
      <c r="B2706" t="s">
        <v>3891</v>
      </c>
      <c r="C2706" s="183">
        <v>10607000000</v>
      </c>
      <c r="D2706" t="s">
        <v>160</v>
      </c>
      <c r="E2706" s="183">
        <v>10607000000</v>
      </c>
      <c r="F2706" t="s">
        <v>269</v>
      </c>
      <c r="G2706" t="s">
        <v>160</v>
      </c>
      <c r="H2706" t="s">
        <v>270</v>
      </c>
      <c r="I2706">
        <v>0</v>
      </c>
    </row>
    <row r="2707" spans="1:9" ht="15" customHeight="1">
      <c r="A2707" s="182" t="s">
        <v>3892</v>
      </c>
      <c r="B2707" t="s">
        <v>3893</v>
      </c>
      <c r="C2707" s="183">
        <v>10572000000</v>
      </c>
      <c r="D2707" t="s">
        <v>160</v>
      </c>
      <c r="E2707" s="183">
        <v>10572000000</v>
      </c>
      <c r="F2707" t="s">
        <v>269</v>
      </c>
      <c r="G2707" t="s">
        <v>160</v>
      </c>
      <c r="H2707" t="s">
        <v>270</v>
      </c>
      <c r="I2707">
        <v>0</v>
      </c>
    </row>
    <row r="2708" spans="1:9" ht="15" customHeight="1">
      <c r="A2708" s="182" t="s">
        <v>3894</v>
      </c>
      <c r="B2708" t="s">
        <v>3895</v>
      </c>
      <c r="C2708" s="183">
        <v>35000000</v>
      </c>
      <c r="D2708" t="s">
        <v>160</v>
      </c>
      <c r="E2708" s="183">
        <v>35000000</v>
      </c>
      <c r="F2708" t="s">
        <v>269</v>
      </c>
      <c r="G2708" t="s">
        <v>160</v>
      </c>
      <c r="H2708" t="s">
        <v>270</v>
      </c>
      <c r="I2708">
        <v>0</v>
      </c>
    </row>
    <row r="2709" spans="1:9" ht="15" customHeight="1">
      <c r="A2709" s="182" t="s">
        <v>3896</v>
      </c>
      <c r="B2709" t="s">
        <v>3897</v>
      </c>
      <c r="C2709" s="183">
        <v>76445772863</v>
      </c>
      <c r="D2709" t="s">
        <v>160</v>
      </c>
      <c r="E2709" s="183">
        <v>76445772863</v>
      </c>
      <c r="F2709" t="s">
        <v>269</v>
      </c>
      <c r="G2709" t="s">
        <v>160</v>
      </c>
      <c r="H2709" t="s">
        <v>270</v>
      </c>
      <c r="I2709">
        <v>0</v>
      </c>
    </row>
    <row r="2710" spans="1:9" ht="15" customHeight="1">
      <c r="A2710" s="182" t="s">
        <v>3898</v>
      </c>
      <c r="B2710" t="s">
        <v>3899</v>
      </c>
      <c r="C2710" s="183">
        <v>67272393578</v>
      </c>
      <c r="D2710" t="s">
        <v>160</v>
      </c>
      <c r="E2710" s="183">
        <v>67272393578</v>
      </c>
      <c r="F2710" t="s">
        <v>269</v>
      </c>
      <c r="G2710" t="s">
        <v>160</v>
      </c>
      <c r="H2710" t="s">
        <v>270</v>
      </c>
      <c r="I2710">
        <v>0</v>
      </c>
    </row>
    <row r="2711" spans="1:9" ht="15" customHeight="1">
      <c r="A2711" s="182" t="s">
        <v>3900</v>
      </c>
      <c r="B2711" t="s">
        <v>3901</v>
      </c>
      <c r="C2711" s="183">
        <v>4693291190</v>
      </c>
      <c r="D2711" t="s">
        <v>160</v>
      </c>
      <c r="E2711" s="183">
        <v>4693291190</v>
      </c>
      <c r="F2711" t="s">
        <v>269</v>
      </c>
      <c r="G2711" t="s">
        <v>160</v>
      </c>
      <c r="H2711" t="s">
        <v>270</v>
      </c>
      <c r="I2711">
        <v>0</v>
      </c>
    </row>
    <row r="2712" spans="1:9" ht="15" customHeight="1">
      <c r="A2712" s="182" t="s">
        <v>6571</v>
      </c>
      <c r="B2712" t="s">
        <v>6572</v>
      </c>
      <c r="C2712" s="183">
        <v>626390236</v>
      </c>
      <c r="D2712" t="s">
        <v>160</v>
      </c>
      <c r="E2712" s="183">
        <v>626390236</v>
      </c>
      <c r="F2712" t="s">
        <v>269</v>
      </c>
      <c r="G2712" t="s">
        <v>160</v>
      </c>
      <c r="H2712" t="s">
        <v>270</v>
      </c>
      <c r="I2712">
        <v>0</v>
      </c>
    </row>
    <row r="2713" spans="1:9" ht="15" customHeight="1">
      <c r="A2713" s="182" t="s">
        <v>3902</v>
      </c>
      <c r="B2713" t="s">
        <v>3903</v>
      </c>
      <c r="C2713" s="183">
        <v>1569108900</v>
      </c>
      <c r="D2713" t="s">
        <v>160</v>
      </c>
      <c r="E2713" s="183">
        <v>1569108900</v>
      </c>
      <c r="F2713" t="s">
        <v>269</v>
      </c>
      <c r="G2713" t="s">
        <v>160</v>
      </c>
      <c r="H2713" t="s">
        <v>270</v>
      </c>
      <c r="I2713">
        <v>0</v>
      </c>
    </row>
    <row r="2714" spans="1:9" ht="15" customHeight="1">
      <c r="A2714" s="182" t="s">
        <v>3904</v>
      </c>
      <c r="B2714" t="s">
        <v>3905</v>
      </c>
      <c r="C2714" s="183">
        <v>40500000</v>
      </c>
      <c r="D2714" t="s">
        <v>160</v>
      </c>
      <c r="E2714" s="183">
        <v>40500000</v>
      </c>
      <c r="F2714" t="s">
        <v>269</v>
      </c>
      <c r="G2714" t="s">
        <v>160</v>
      </c>
      <c r="H2714" t="s">
        <v>270</v>
      </c>
      <c r="I2714">
        <v>0</v>
      </c>
    </row>
    <row r="2715" spans="1:9" ht="15" customHeight="1">
      <c r="A2715" s="182" t="s">
        <v>3906</v>
      </c>
      <c r="B2715" t="s">
        <v>3907</v>
      </c>
      <c r="C2715" s="183">
        <v>110562500</v>
      </c>
      <c r="D2715" t="s">
        <v>160</v>
      </c>
      <c r="E2715" s="183">
        <v>110562500</v>
      </c>
      <c r="F2715" t="s">
        <v>269</v>
      </c>
      <c r="G2715" t="s">
        <v>160</v>
      </c>
      <c r="H2715" t="s">
        <v>270</v>
      </c>
      <c r="I2715">
        <v>0</v>
      </c>
    </row>
    <row r="2716" spans="1:9" ht="15" customHeight="1">
      <c r="A2716" s="182" t="s">
        <v>3908</v>
      </c>
      <c r="B2716" t="s">
        <v>3909</v>
      </c>
      <c r="C2716" s="183">
        <v>57480000</v>
      </c>
      <c r="D2716" t="s">
        <v>160</v>
      </c>
      <c r="E2716" s="183">
        <v>57480000</v>
      </c>
      <c r="F2716" t="s">
        <v>269</v>
      </c>
      <c r="G2716" t="s">
        <v>160</v>
      </c>
      <c r="H2716" t="s">
        <v>270</v>
      </c>
      <c r="I2716">
        <v>0</v>
      </c>
    </row>
    <row r="2717" spans="1:9" ht="15" customHeight="1">
      <c r="A2717" s="182" t="s">
        <v>5190</v>
      </c>
      <c r="B2717" t="s">
        <v>5191</v>
      </c>
      <c r="C2717" s="183">
        <v>2076046459</v>
      </c>
      <c r="D2717" t="s">
        <v>160</v>
      </c>
      <c r="E2717" s="183">
        <v>2076046459</v>
      </c>
      <c r="F2717" t="s">
        <v>269</v>
      </c>
      <c r="G2717" t="s">
        <v>160</v>
      </c>
      <c r="H2717" t="s">
        <v>270</v>
      </c>
      <c r="I2717">
        <v>0</v>
      </c>
    </row>
    <row r="2718" spans="1:9" ht="15" customHeight="1">
      <c r="A2718" s="182" t="s">
        <v>3910</v>
      </c>
      <c r="B2718" t="s">
        <v>3911</v>
      </c>
      <c r="C2718" s="183">
        <v>6881790976</v>
      </c>
      <c r="D2718" t="s">
        <v>160</v>
      </c>
      <c r="E2718" s="183">
        <v>6881790976</v>
      </c>
      <c r="F2718" t="s">
        <v>269</v>
      </c>
      <c r="G2718" t="s">
        <v>160</v>
      </c>
      <c r="H2718" t="s">
        <v>270</v>
      </c>
      <c r="I2718">
        <v>0</v>
      </c>
    </row>
    <row r="2719" spans="1:9" ht="15" customHeight="1">
      <c r="A2719" s="182" t="s">
        <v>3912</v>
      </c>
      <c r="B2719" t="s">
        <v>3913</v>
      </c>
      <c r="C2719" s="183">
        <v>6881790976</v>
      </c>
      <c r="D2719" t="s">
        <v>160</v>
      </c>
      <c r="E2719" s="183">
        <v>6881790976</v>
      </c>
      <c r="F2719" t="s">
        <v>269</v>
      </c>
      <c r="G2719" t="s">
        <v>160</v>
      </c>
      <c r="H2719" t="s">
        <v>270</v>
      </c>
      <c r="I2719">
        <v>0</v>
      </c>
    </row>
    <row r="2720" spans="1:9" ht="15" customHeight="1">
      <c r="A2720" s="182" t="s">
        <v>3914</v>
      </c>
      <c r="B2720" t="s">
        <v>3915</v>
      </c>
      <c r="C2720" s="183">
        <v>4727085817</v>
      </c>
      <c r="D2720" t="s">
        <v>160</v>
      </c>
      <c r="E2720" s="183">
        <v>4727085817</v>
      </c>
      <c r="F2720" t="s">
        <v>269</v>
      </c>
      <c r="G2720" t="s">
        <v>160</v>
      </c>
      <c r="H2720" t="s">
        <v>270</v>
      </c>
      <c r="I2720">
        <v>0</v>
      </c>
    </row>
    <row r="2721" spans="1:9" ht="15" customHeight="1">
      <c r="A2721" s="182" t="s">
        <v>3916</v>
      </c>
      <c r="B2721" t="s">
        <v>3917</v>
      </c>
      <c r="C2721" s="183">
        <v>4727085817</v>
      </c>
      <c r="D2721" t="s">
        <v>160</v>
      </c>
      <c r="E2721" s="183">
        <v>4727085817</v>
      </c>
      <c r="F2721" t="s">
        <v>269</v>
      </c>
      <c r="G2721" t="s">
        <v>160</v>
      </c>
      <c r="H2721" t="s">
        <v>270</v>
      </c>
      <c r="I2721">
        <v>0</v>
      </c>
    </row>
    <row r="2722" spans="1:9" ht="15" customHeight="1">
      <c r="A2722" s="182" t="s">
        <v>5192</v>
      </c>
      <c r="B2722" t="s">
        <v>5193</v>
      </c>
      <c r="C2722" s="183">
        <v>12338888</v>
      </c>
      <c r="D2722" t="s">
        <v>160</v>
      </c>
      <c r="E2722" s="183">
        <v>12338888</v>
      </c>
      <c r="F2722" t="s">
        <v>269</v>
      </c>
      <c r="G2722" t="s">
        <v>160</v>
      </c>
      <c r="H2722" t="s">
        <v>270</v>
      </c>
      <c r="I2722">
        <v>0</v>
      </c>
    </row>
    <row r="2723" spans="1:9" ht="15" customHeight="1">
      <c r="A2723" s="182" t="s">
        <v>5194</v>
      </c>
      <c r="B2723" t="s">
        <v>5195</v>
      </c>
      <c r="C2723" s="183">
        <v>12338888</v>
      </c>
      <c r="D2723" t="s">
        <v>160</v>
      </c>
      <c r="E2723" s="183">
        <v>12338888</v>
      </c>
      <c r="F2723" t="s">
        <v>269</v>
      </c>
      <c r="G2723" t="s">
        <v>160</v>
      </c>
      <c r="H2723" t="s">
        <v>270</v>
      </c>
      <c r="I2723">
        <v>0</v>
      </c>
    </row>
    <row r="2724" spans="1:9" ht="15" customHeight="1">
      <c r="A2724" s="182" t="s">
        <v>3918</v>
      </c>
      <c r="B2724" t="s">
        <v>3919</v>
      </c>
      <c r="C2724" s="183">
        <v>1990410219</v>
      </c>
      <c r="D2724" t="s">
        <v>160</v>
      </c>
      <c r="E2724" s="183">
        <v>1990410219</v>
      </c>
      <c r="F2724" t="s">
        <v>269</v>
      </c>
      <c r="G2724" t="s">
        <v>160</v>
      </c>
      <c r="H2724" t="s">
        <v>270</v>
      </c>
      <c r="I2724">
        <v>0</v>
      </c>
    </row>
    <row r="2725" spans="1:9" ht="15" customHeight="1">
      <c r="A2725" s="182" t="s">
        <v>3920</v>
      </c>
      <c r="B2725" t="s">
        <v>3921</v>
      </c>
      <c r="C2725" s="183">
        <v>1990410219</v>
      </c>
      <c r="D2725" t="s">
        <v>160</v>
      </c>
      <c r="E2725" s="183">
        <v>1990410219</v>
      </c>
      <c r="F2725" t="s">
        <v>269</v>
      </c>
      <c r="G2725" t="s">
        <v>160</v>
      </c>
      <c r="H2725" t="s">
        <v>270</v>
      </c>
      <c r="I2725">
        <v>0</v>
      </c>
    </row>
    <row r="2726" spans="1:9" ht="15" customHeight="1">
      <c r="A2726" s="182" t="s">
        <v>3922</v>
      </c>
      <c r="B2726" t="s">
        <v>3923</v>
      </c>
      <c r="C2726" s="183">
        <v>8165688582</v>
      </c>
      <c r="D2726" t="s">
        <v>160</v>
      </c>
      <c r="E2726" s="183">
        <v>8165688582</v>
      </c>
      <c r="F2726" t="s">
        <v>269</v>
      </c>
      <c r="G2726" t="s">
        <v>160</v>
      </c>
      <c r="H2726" t="s">
        <v>270</v>
      </c>
      <c r="I2726">
        <v>0</v>
      </c>
    </row>
    <row r="2727" spans="1:9" ht="15" customHeight="1">
      <c r="A2727" s="182" t="s">
        <v>3924</v>
      </c>
      <c r="B2727" t="s">
        <v>3925</v>
      </c>
      <c r="C2727" s="183">
        <v>200000</v>
      </c>
      <c r="D2727" t="s">
        <v>160</v>
      </c>
      <c r="E2727" s="183">
        <v>200000</v>
      </c>
      <c r="F2727" t="s">
        <v>269</v>
      </c>
      <c r="G2727" t="s">
        <v>160</v>
      </c>
      <c r="H2727" t="s">
        <v>270</v>
      </c>
      <c r="I2727">
        <v>0</v>
      </c>
    </row>
    <row r="2728" spans="1:9" ht="15" customHeight="1">
      <c r="A2728" s="182" t="s">
        <v>4675</v>
      </c>
      <c r="B2728" t="s">
        <v>4676</v>
      </c>
      <c r="C2728" s="183">
        <v>6002072746</v>
      </c>
      <c r="D2728" t="s">
        <v>160</v>
      </c>
      <c r="E2728" s="183">
        <v>6002072746</v>
      </c>
      <c r="F2728" t="s">
        <v>269</v>
      </c>
      <c r="G2728" t="s">
        <v>160</v>
      </c>
      <c r="H2728" t="s">
        <v>270</v>
      </c>
      <c r="I2728">
        <v>0</v>
      </c>
    </row>
    <row r="2729" spans="1:9" ht="15" customHeight="1">
      <c r="A2729" s="182" t="s">
        <v>4677</v>
      </c>
      <c r="B2729" t="s">
        <v>4678</v>
      </c>
      <c r="C2729" s="183">
        <v>2154415836</v>
      </c>
      <c r="D2729" t="s">
        <v>160</v>
      </c>
      <c r="E2729" s="183">
        <v>2154415836</v>
      </c>
      <c r="F2729" t="s">
        <v>269</v>
      </c>
      <c r="G2729" t="s">
        <v>160</v>
      </c>
      <c r="H2729" t="s">
        <v>270</v>
      </c>
      <c r="I2729">
        <v>0</v>
      </c>
    </row>
    <row r="2730" spans="1:9" ht="15" customHeight="1">
      <c r="A2730" s="182" t="s">
        <v>4679</v>
      </c>
      <c r="B2730" t="s">
        <v>4680</v>
      </c>
      <c r="C2730" s="183">
        <v>9000000</v>
      </c>
      <c r="D2730" t="s">
        <v>160</v>
      </c>
      <c r="E2730" s="183">
        <v>9000000</v>
      </c>
      <c r="F2730" t="s">
        <v>269</v>
      </c>
      <c r="G2730" t="s">
        <v>160</v>
      </c>
      <c r="H2730" t="s">
        <v>270</v>
      </c>
      <c r="I2730">
        <v>0</v>
      </c>
    </row>
    <row r="2731" spans="1:9" ht="15" customHeight="1">
      <c r="A2731" s="182" t="s">
        <v>3926</v>
      </c>
      <c r="B2731" t="s">
        <v>3927</v>
      </c>
      <c r="C2731" s="183">
        <v>15617513891</v>
      </c>
      <c r="D2731" t="s">
        <v>160</v>
      </c>
      <c r="E2731" s="183">
        <v>15617513891</v>
      </c>
      <c r="F2731" t="s">
        <v>269</v>
      </c>
      <c r="G2731" t="s">
        <v>160</v>
      </c>
      <c r="H2731" t="s">
        <v>270</v>
      </c>
      <c r="I2731">
        <v>0</v>
      </c>
    </row>
    <row r="2732" spans="1:9" ht="15" customHeight="1">
      <c r="A2732" s="182" t="s">
        <v>3928</v>
      </c>
      <c r="B2732" t="s">
        <v>3929</v>
      </c>
      <c r="C2732" s="183">
        <v>936146255</v>
      </c>
      <c r="D2732" t="s">
        <v>160</v>
      </c>
      <c r="E2732" s="183">
        <v>936146255</v>
      </c>
      <c r="F2732" t="s">
        <v>269</v>
      </c>
      <c r="G2732" t="s">
        <v>160</v>
      </c>
      <c r="H2732" t="s">
        <v>270</v>
      </c>
      <c r="I2732">
        <v>0</v>
      </c>
    </row>
    <row r="2733" spans="1:9" ht="15" customHeight="1">
      <c r="A2733" s="182" t="s">
        <v>3930</v>
      </c>
      <c r="B2733" t="s">
        <v>3931</v>
      </c>
      <c r="C2733" s="183">
        <v>5686300023</v>
      </c>
      <c r="D2733" t="s">
        <v>160</v>
      </c>
      <c r="E2733" s="183">
        <v>5686300023</v>
      </c>
      <c r="F2733" t="s">
        <v>269</v>
      </c>
      <c r="G2733" t="s">
        <v>160</v>
      </c>
      <c r="H2733" t="s">
        <v>270</v>
      </c>
      <c r="I2733">
        <v>0</v>
      </c>
    </row>
    <row r="2734" spans="1:9" ht="15" customHeight="1">
      <c r="A2734" s="182" t="s">
        <v>3932</v>
      </c>
      <c r="B2734" t="s">
        <v>3933</v>
      </c>
      <c r="C2734" s="183">
        <v>8500000000</v>
      </c>
      <c r="D2734" t="s">
        <v>160</v>
      </c>
      <c r="E2734" s="183">
        <v>8500000000</v>
      </c>
      <c r="F2734" t="s">
        <v>269</v>
      </c>
      <c r="G2734" t="s">
        <v>160</v>
      </c>
      <c r="H2734" t="s">
        <v>270</v>
      </c>
      <c r="I2734">
        <v>0</v>
      </c>
    </row>
    <row r="2735" spans="1:9" ht="15" customHeight="1">
      <c r="A2735" s="182" t="s">
        <v>6573</v>
      </c>
      <c r="B2735" t="s">
        <v>6574</v>
      </c>
      <c r="C2735" s="183">
        <v>495067613</v>
      </c>
      <c r="D2735" t="s">
        <v>160</v>
      </c>
      <c r="E2735" s="183">
        <v>495067613</v>
      </c>
      <c r="F2735" t="s">
        <v>269</v>
      </c>
      <c r="G2735" t="s">
        <v>160</v>
      </c>
      <c r="H2735" t="s">
        <v>270</v>
      </c>
      <c r="I2735">
        <v>0</v>
      </c>
    </row>
    <row r="2736" spans="1:9" ht="15" customHeight="1">
      <c r="A2736" s="182" t="s">
        <v>3934</v>
      </c>
      <c r="B2736" t="s">
        <v>3935</v>
      </c>
      <c r="C2736" s="183">
        <v>15454955387</v>
      </c>
      <c r="D2736" t="s">
        <v>160</v>
      </c>
      <c r="E2736" s="183">
        <v>15454955387</v>
      </c>
      <c r="F2736" t="s">
        <v>269</v>
      </c>
      <c r="G2736" t="s">
        <v>160</v>
      </c>
      <c r="H2736" t="s">
        <v>270</v>
      </c>
      <c r="I2736">
        <v>0</v>
      </c>
    </row>
    <row r="2737" spans="1:9" ht="15" customHeight="1">
      <c r="A2737" s="182" t="s">
        <v>3936</v>
      </c>
      <c r="B2737" t="s">
        <v>3937</v>
      </c>
      <c r="C2737" s="183">
        <v>15454955387</v>
      </c>
      <c r="D2737" t="s">
        <v>160</v>
      </c>
      <c r="E2737" s="183">
        <v>15454955387</v>
      </c>
      <c r="F2737" t="s">
        <v>269</v>
      </c>
      <c r="G2737" t="s">
        <v>160</v>
      </c>
      <c r="H2737" t="s">
        <v>270</v>
      </c>
      <c r="I2737">
        <v>0</v>
      </c>
    </row>
    <row r="2738" spans="1:9" ht="15" customHeight="1">
      <c r="A2738" s="182" t="s">
        <v>3938</v>
      </c>
      <c r="B2738" t="s">
        <v>3939</v>
      </c>
      <c r="C2738" s="183">
        <v>7623049576</v>
      </c>
      <c r="D2738" t="s">
        <v>160</v>
      </c>
      <c r="E2738" s="183">
        <v>7623049576</v>
      </c>
      <c r="F2738" t="s">
        <v>269</v>
      </c>
      <c r="G2738" t="s">
        <v>160</v>
      </c>
      <c r="H2738" t="s">
        <v>270</v>
      </c>
      <c r="I2738">
        <v>0</v>
      </c>
    </row>
    <row r="2739" spans="1:9" ht="15" customHeight="1">
      <c r="A2739" s="182" t="s">
        <v>3940</v>
      </c>
      <c r="B2739" t="s">
        <v>3941</v>
      </c>
      <c r="C2739" s="183">
        <v>1366216193</v>
      </c>
      <c r="D2739" t="s">
        <v>160</v>
      </c>
      <c r="E2739" s="183">
        <v>1366216193</v>
      </c>
      <c r="F2739" t="s">
        <v>269</v>
      </c>
      <c r="G2739" t="s">
        <v>160</v>
      </c>
      <c r="H2739" t="s">
        <v>270</v>
      </c>
      <c r="I2739">
        <v>0</v>
      </c>
    </row>
    <row r="2740" spans="1:9" ht="15" customHeight="1">
      <c r="A2740" s="182" t="s">
        <v>3942</v>
      </c>
      <c r="B2740" t="s">
        <v>3943</v>
      </c>
      <c r="C2740" s="183">
        <v>1366216193</v>
      </c>
      <c r="D2740" t="s">
        <v>160</v>
      </c>
      <c r="E2740" s="183">
        <v>1366216193</v>
      </c>
      <c r="F2740" t="s">
        <v>269</v>
      </c>
      <c r="G2740" t="s">
        <v>160</v>
      </c>
      <c r="H2740" t="s">
        <v>270</v>
      </c>
      <c r="I2740">
        <v>0</v>
      </c>
    </row>
    <row r="2741" spans="1:9" ht="15" customHeight="1">
      <c r="A2741" s="182" t="s">
        <v>3944</v>
      </c>
      <c r="B2741" t="s">
        <v>3945</v>
      </c>
      <c r="C2741" s="183">
        <v>6256833383</v>
      </c>
      <c r="D2741" t="s">
        <v>160</v>
      </c>
      <c r="E2741" s="183">
        <v>6256833383</v>
      </c>
      <c r="F2741" t="s">
        <v>269</v>
      </c>
      <c r="G2741" t="s">
        <v>160</v>
      </c>
      <c r="H2741" t="s">
        <v>270</v>
      </c>
      <c r="I2741">
        <v>0</v>
      </c>
    </row>
    <row r="2742" spans="1:9" ht="15" customHeight="1">
      <c r="A2742" s="182" t="s">
        <v>3946</v>
      </c>
      <c r="B2742" t="s">
        <v>3947</v>
      </c>
      <c r="C2742" s="183">
        <v>6256833383</v>
      </c>
      <c r="D2742" t="s">
        <v>160</v>
      </c>
      <c r="E2742" s="183">
        <v>6256833383</v>
      </c>
      <c r="F2742" t="s">
        <v>269</v>
      </c>
      <c r="G2742" t="s">
        <v>160</v>
      </c>
      <c r="H2742" t="s">
        <v>270</v>
      </c>
      <c r="I2742">
        <v>0</v>
      </c>
    </row>
    <row r="2743" spans="1:9" ht="15" customHeight="1">
      <c r="A2743" s="182" t="s">
        <v>3956</v>
      </c>
      <c r="B2743" t="s">
        <v>3957</v>
      </c>
      <c r="C2743" s="183">
        <v>4963036763</v>
      </c>
      <c r="D2743" t="s">
        <v>160</v>
      </c>
      <c r="E2743" s="183">
        <v>4963036763</v>
      </c>
      <c r="F2743" t="s">
        <v>269</v>
      </c>
      <c r="G2743" t="s">
        <v>160</v>
      </c>
      <c r="H2743" t="s">
        <v>270</v>
      </c>
      <c r="I2743">
        <v>0</v>
      </c>
    </row>
    <row r="2744" spans="1:9" ht="15" customHeight="1">
      <c r="A2744" s="182" t="s">
        <v>3958</v>
      </c>
      <c r="B2744" t="s">
        <v>3959</v>
      </c>
      <c r="C2744" s="183">
        <v>139947733</v>
      </c>
      <c r="D2744" t="s">
        <v>160</v>
      </c>
      <c r="E2744" s="183">
        <v>139947733</v>
      </c>
      <c r="F2744" t="s">
        <v>269</v>
      </c>
      <c r="G2744" t="s">
        <v>160</v>
      </c>
      <c r="H2744" t="s">
        <v>270</v>
      </c>
      <c r="I2744">
        <v>0</v>
      </c>
    </row>
    <row r="2745" spans="1:9" ht="15" customHeight="1">
      <c r="A2745" s="182" t="s">
        <v>3960</v>
      </c>
      <c r="B2745" t="s">
        <v>3961</v>
      </c>
      <c r="C2745" s="183">
        <v>139947733</v>
      </c>
      <c r="D2745" t="s">
        <v>160</v>
      </c>
      <c r="E2745" s="183">
        <v>139947733</v>
      </c>
      <c r="F2745" t="s">
        <v>269</v>
      </c>
      <c r="G2745" t="s">
        <v>160</v>
      </c>
      <c r="H2745" t="s">
        <v>270</v>
      </c>
      <c r="I2745">
        <v>0</v>
      </c>
    </row>
    <row r="2746" spans="1:9" ht="15" customHeight="1">
      <c r="A2746" s="182" t="s">
        <v>3962</v>
      </c>
      <c r="B2746" t="s">
        <v>3963</v>
      </c>
      <c r="C2746" s="183">
        <v>2820174818</v>
      </c>
      <c r="D2746" t="s">
        <v>160</v>
      </c>
      <c r="E2746" s="183">
        <v>2820174818</v>
      </c>
      <c r="F2746" t="s">
        <v>269</v>
      </c>
      <c r="G2746" t="s">
        <v>160</v>
      </c>
      <c r="H2746" t="s">
        <v>270</v>
      </c>
      <c r="I2746">
        <v>0</v>
      </c>
    </row>
    <row r="2747" spans="1:9" ht="15" customHeight="1">
      <c r="A2747" s="182" t="s">
        <v>3964</v>
      </c>
      <c r="B2747" t="s">
        <v>3965</v>
      </c>
      <c r="C2747" s="183">
        <v>116502802</v>
      </c>
      <c r="D2747" t="s">
        <v>160</v>
      </c>
      <c r="E2747" s="183">
        <v>116502802</v>
      </c>
      <c r="F2747" t="s">
        <v>269</v>
      </c>
      <c r="G2747" t="s">
        <v>160</v>
      </c>
      <c r="H2747" t="s">
        <v>270</v>
      </c>
      <c r="I2747">
        <v>0</v>
      </c>
    </row>
    <row r="2748" spans="1:9" ht="15" customHeight="1">
      <c r="A2748" s="182" t="s">
        <v>3966</v>
      </c>
      <c r="B2748" t="s">
        <v>3967</v>
      </c>
      <c r="C2748" s="183">
        <v>1030227916</v>
      </c>
      <c r="D2748" t="s">
        <v>160</v>
      </c>
      <c r="E2748" s="183">
        <v>1030227916</v>
      </c>
      <c r="F2748" t="s">
        <v>269</v>
      </c>
      <c r="G2748" t="s">
        <v>160</v>
      </c>
      <c r="H2748" t="s">
        <v>270</v>
      </c>
      <c r="I2748">
        <v>0</v>
      </c>
    </row>
    <row r="2749" spans="1:9" ht="15" customHeight="1">
      <c r="A2749" s="182" t="s">
        <v>3968</v>
      </c>
      <c r="B2749" t="s">
        <v>3969</v>
      </c>
      <c r="C2749" s="183">
        <v>1673444100</v>
      </c>
      <c r="D2749" t="s">
        <v>160</v>
      </c>
      <c r="E2749" s="183">
        <v>1673444100</v>
      </c>
      <c r="F2749" t="s">
        <v>269</v>
      </c>
      <c r="G2749" t="s">
        <v>160</v>
      </c>
      <c r="H2749" t="s">
        <v>270</v>
      </c>
      <c r="I2749">
        <v>0</v>
      </c>
    </row>
    <row r="2750" spans="1:9" ht="15" customHeight="1">
      <c r="A2750" s="182" t="s">
        <v>3970</v>
      </c>
      <c r="B2750" t="s">
        <v>3971</v>
      </c>
      <c r="C2750" s="183">
        <v>2002914212</v>
      </c>
      <c r="D2750" t="s">
        <v>160</v>
      </c>
      <c r="E2750" s="183">
        <v>2002914212</v>
      </c>
      <c r="F2750" t="s">
        <v>269</v>
      </c>
      <c r="G2750" t="s">
        <v>160</v>
      </c>
      <c r="H2750" t="s">
        <v>270</v>
      </c>
      <c r="I2750">
        <v>0</v>
      </c>
    </row>
    <row r="2751" spans="1:9" ht="15" customHeight="1">
      <c r="A2751" s="182" t="s">
        <v>3972</v>
      </c>
      <c r="B2751" t="s">
        <v>3973</v>
      </c>
      <c r="C2751" s="183">
        <v>2002914212</v>
      </c>
      <c r="D2751" t="s">
        <v>160</v>
      </c>
      <c r="E2751" s="183">
        <v>2002914212</v>
      </c>
      <c r="F2751" t="s">
        <v>269</v>
      </c>
      <c r="G2751" t="s">
        <v>160</v>
      </c>
      <c r="H2751" t="s">
        <v>270</v>
      </c>
      <c r="I2751">
        <v>0</v>
      </c>
    </row>
    <row r="2752" spans="1:9" ht="15" customHeight="1">
      <c r="A2752" s="182" t="s">
        <v>3974</v>
      </c>
      <c r="B2752" t="s">
        <v>3975</v>
      </c>
      <c r="C2752" s="183">
        <v>4920737646</v>
      </c>
      <c r="D2752" t="s">
        <v>160</v>
      </c>
      <c r="E2752" s="183">
        <v>4920737646</v>
      </c>
      <c r="F2752" t="s">
        <v>269</v>
      </c>
      <c r="G2752" t="s">
        <v>160</v>
      </c>
      <c r="H2752" t="s">
        <v>270</v>
      </c>
      <c r="I2752">
        <v>0</v>
      </c>
    </row>
    <row r="2753" spans="1:9" ht="15" customHeight="1">
      <c r="A2753" s="182" t="s">
        <v>3976</v>
      </c>
      <c r="B2753" t="s">
        <v>3977</v>
      </c>
      <c r="C2753" s="183">
        <v>4920737646</v>
      </c>
      <c r="D2753" t="s">
        <v>160</v>
      </c>
      <c r="E2753" s="183">
        <v>4920737646</v>
      </c>
      <c r="F2753" t="s">
        <v>269</v>
      </c>
      <c r="G2753" t="s">
        <v>160</v>
      </c>
      <c r="H2753" t="s">
        <v>270</v>
      </c>
      <c r="I2753">
        <v>0</v>
      </c>
    </row>
    <row r="2754" spans="1:9" ht="15" customHeight="1">
      <c r="A2754" s="182" t="s">
        <v>3978</v>
      </c>
      <c r="B2754" t="s">
        <v>3979</v>
      </c>
      <c r="C2754" s="183">
        <v>729803586</v>
      </c>
      <c r="D2754" t="s">
        <v>160</v>
      </c>
      <c r="E2754" s="183">
        <v>729803586</v>
      </c>
      <c r="F2754" t="s">
        <v>269</v>
      </c>
      <c r="G2754" t="s">
        <v>160</v>
      </c>
      <c r="H2754" t="s">
        <v>270</v>
      </c>
      <c r="I2754">
        <v>0</v>
      </c>
    </row>
    <row r="2755" spans="1:9" ht="15" customHeight="1">
      <c r="A2755" s="182" t="s">
        <v>3980</v>
      </c>
      <c r="B2755" t="s">
        <v>3981</v>
      </c>
      <c r="C2755" s="183">
        <v>588724682</v>
      </c>
      <c r="D2755" t="s">
        <v>160</v>
      </c>
      <c r="E2755" s="183">
        <v>588724682</v>
      </c>
      <c r="F2755" t="s">
        <v>269</v>
      </c>
      <c r="G2755" t="s">
        <v>160</v>
      </c>
      <c r="H2755" t="s">
        <v>270</v>
      </c>
      <c r="I2755">
        <v>0</v>
      </c>
    </row>
    <row r="2756" spans="1:9" ht="15" customHeight="1">
      <c r="A2756" s="182" t="s">
        <v>3982</v>
      </c>
      <c r="B2756" t="s">
        <v>3983</v>
      </c>
      <c r="C2756" s="183">
        <v>3602209378</v>
      </c>
      <c r="D2756" t="s">
        <v>160</v>
      </c>
      <c r="E2756" s="183">
        <v>3602209378</v>
      </c>
      <c r="F2756" t="s">
        <v>269</v>
      </c>
      <c r="G2756" t="s">
        <v>160</v>
      </c>
      <c r="H2756" t="s">
        <v>270</v>
      </c>
      <c r="I2756">
        <v>0</v>
      </c>
    </row>
    <row r="2757" spans="1:9" ht="15" customHeight="1">
      <c r="A2757" s="182" t="s">
        <v>3984</v>
      </c>
      <c r="B2757" t="s">
        <v>3985</v>
      </c>
      <c r="C2757" s="183">
        <v>14969041140</v>
      </c>
      <c r="D2757" t="s">
        <v>160</v>
      </c>
      <c r="E2757" s="183">
        <v>14969041140</v>
      </c>
      <c r="F2757" t="s">
        <v>269</v>
      </c>
      <c r="G2757" t="s">
        <v>160</v>
      </c>
      <c r="H2757" t="s">
        <v>270</v>
      </c>
      <c r="I2757">
        <v>0</v>
      </c>
    </row>
    <row r="2758" spans="1:9" ht="15" customHeight="1">
      <c r="A2758" s="182" t="s">
        <v>3986</v>
      </c>
      <c r="B2758" t="s">
        <v>3987</v>
      </c>
      <c r="C2758" s="183">
        <v>10319184012</v>
      </c>
      <c r="D2758" t="s">
        <v>160</v>
      </c>
      <c r="E2758" s="183">
        <v>10319184012</v>
      </c>
      <c r="F2758" t="s">
        <v>269</v>
      </c>
      <c r="G2758" t="s">
        <v>160</v>
      </c>
      <c r="H2758" t="s">
        <v>270</v>
      </c>
      <c r="I2758">
        <v>0</v>
      </c>
    </row>
    <row r="2759" spans="1:9" ht="15" customHeight="1">
      <c r="A2759" s="182" t="s">
        <v>3988</v>
      </c>
      <c r="B2759" t="s">
        <v>3989</v>
      </c>
      <c r="C2759" s="183">
        <v>10319184012</v>
      </c>
      <c r="D2759" t="s">
        <v>160</v>
      </c>
      <c r="E2759" s="183">
        <v>10319184012</v>
      </c>
      <c r="F2759" t="s">
        <v>269</v>
      </c>
      <c r="G2759" t="s">
        <v>160</v>
      </c>
      <c r="H2759" t="s">
        <v>270</v>
      </c>
      <c r="I2759">
        <v>0</v>
      </c>
    </row>
    <row r="2760" spans="1:9" ht="15" customHeight="1">
      <c r="A2760" s="182" t="s">
        <v>3992</v>
      </c>
      <c r="B2760" t="s">
        <v>3993</v>
      </c>
      <c r="C2760" s="183">
        <v>1613839908</v>
      </c>
      <c r="D2760" t="s">
        <v>160</v>
      </c>
      <c r="E2760" s="183">
        <v>1613839908</v>
      </c>
      <c r="F2760" t="s">
        <v>269</v>
      </c>
      <c r="G2760" t="s">
        <v>160</v>
      </c>
      <c r="H2760" t="s">
        <v>270</v>
      </c>
      <c r="I2760">
        <v>0</v>
      </c>
    </row>
    <row r="2761" spans="1:9" ht="15" customHeight="1">
      <c r="A2761" s="182" t="s">
        <v>3994</v>
      </c>
      <c r="B2761" t="s">
        <v>5196</v>
      </c>
      <c r="C2761" s="183">
        <v>42136968</v>
      </c>
      <c r="D2761" t="s">
        <v>160</v>
      </c>
      <c r="E2761" s="183">
        <v>42136968</v>
      </c>
      <c r="F2761" t="s">
        <v>269</v>
      </c>
      <c r="G2761" t="s">
        <v>160</v>
      </c>
      <c r="H2761" t="s">
        <v>270</v>
      </c>
      <c r="I2761">
        <v>0</v>
      </c>
    </row>
    <row r="2762" spans="1:9" ht="15" customHeight="1">
      <c r="A2762" s="182" t="s">
        <v>5197</v>
      </c>
      <c r="B2762" t="s">
        <v>5198</v>
      </c>
      <c r="C2762" s="183">
        <v>1571702940</v>
      </c>
      <c r="D2762" t="s">
        <v>160</v>
      </c>
      <c r="E2762" s="183">
        <v>1571702940</v>
      </c>
      <c r="F2762" t="s">
        <v>269</v>
      </c>
      <c r="G2762" t="s">
        <v>160</v>
      </c>
      <c r="H2762" t="s">
        <v>270</v>
      </c>
      <c r="I2762">
        <v>0</v>
      </c>
    </row>
    <row r="2763" spans="1:9" ht="15" customHeight="1">
      <c r="A2763" s="182" t="s">
        <v>3995</v>
      </c>
      <c r="B2763" t="s">
        <v>1735</v>
      </c>
      <c r="C2763" s="183">
        <v>3034141887</v>
      </c>
      <c r="D2763" t="s">
        <v>160</v>
      </c>
      <c r="E2763" s="183">
        <v>3034141887</v>
      </c>
      <c r="F2763" t="s">
        <v>269</v>
      </c>
      <c r="G2763" t="s">
        <v>160</v>
      </c>
      <c r="H2763" t="s">
        <v>270</v>
      </c>
      <c r="I2763">
        <v>0</v>
      </c>
    </row>
    <row r="2764" spans="1:9" ht="15" customHeight="1">
      <c r="A2764" s="182" t="s">
        <v>3996</v>
      </c>
      <c r="B2764" t="s">
        <v>3997</v>
      </c>
      <c r="C2764" s="183">
        <v>3034141887</v>
      </c>
      <c r="D2764" t="s">
        <v>160</v>
      </c>
      <c r="E2764" s="183">
        <v>3034141887</v>
      </c>
      <c r="F2764" t="s">
        <v>269</v>
      </c>
      <c r="G2764" t="s">
        <v>160</v>
      </c>
      <c r="H2764" t="s">
        <v>270</v>
      </c>
      <c r="I2764">
        <v>0</v>
      </c>
    </row>
    <row r="2765" spans="1:9" ht="15" customHeight="1">
      <c r="A2765" s="182" t="s">
        <v>3998</v>
      </c>
      <c r="B2765" t="s">
        <v>3999</v>
      </c>
      <c r="C2765" s="183">
        <v>1875333</v>
      </c>
      <c r="D2765" t="s">
        <v>160</v>
      </c>
      <c r="E2765" s="183">
        <v>1875333</v>
      </c>
      <c r="F2765" t="s">
        <v>269</v>
      </c>
      <c r="G2765" t="s">
        <v>160</v>
      </c>
      <c r="H2765" t="s">
        <v>270</v>
      </c>
      <c r="I2765">
        <v>0</v>
      </c>
    </row>
    <row r="2766" spans="1:9" ht="15" customHeight="1">
      <c r="A2766" s="182" t="s">
        <v>4681</v>
      </c>
      <c r="B2766" t="s">
        <v>4682</v>
      </c>
      <c r="C2766" s="183">
        <v>1875333</v>
      </c>
      <c r="D2766" t="s">
        <v>160</v>
      </c>
      <c r="E2766" s="183">
        <v>1875333</v>
      </c>
      <c r="F2766" t="s">
        <v>269</v>
      </c>
      <c r="G2766" t="s">
        <v>160</v>
      </c>
      <c r="H2766" t="s">
        <v>270</v>
      </c>
      <c r="I2766">
        <v>0</v>
      </c>
    </row>
    <row r="2767" spans="1:9" ht="15" customHeight="1">
      <c r="A2767" s="182" t="s">
        <v>4000</v>
      </c>
      <c r="B2767" t="s">
        <v>4001</v>
      </c>
      <c r="C2767" s="183">
        <v>130101597432</v>
      </c>
      <c r="D2767" s="183">
        <v>11622884314</v>
      </c>
      <c r="E2767" s="183">
        <v>141724481746</v>
      </c>
      <c r="F2767" t="s">
        <v>269</v>
      </c>
      <c r="G2767" s="184">
        <v>1709987.48</v>
      </c>
      <c r="H2767" t="s">
        <v>270</v>
      </c>
      <c r="I2767">
        <v>0</v>
      </c>
    </row>
    <row r="2768" spans="1:9" ht="15" customHeight="1">
      <c r="A2768" s="182" t="s">
        <v>4002</v>
      </c>
      <c r="B2768" t="s">
        <v>4003</v>
      </c>
      <c r="C2768" s="183">
        <v>10961025098</v>
      </c>
      <c r="D2768" s="183">
        <v>1599071649</v>
      </c>
      <c r="E2768" s="183">
        <v>12560096747</v>
      </c>
      <c r="F2768" t="s">
        <v>269</v>
      </c>
      <c r="G2768" s="184">
        <v>235739.76</v>
      </c>
      <c r="H2768" t="s">
        <v>270</v>
      </c>
      <c r="I2768">
        <v>0</v>
      </c>
    </row>
    <row r="2769" spans="1:9" ht="15" customHeight="1">
      <c r="A2769" s="182" t="s">
        <v>4004</v>
      </c>
      <c r="B2769" t="s">
        <v>4005</v>
      </c>
      <c r="C2769" s="183">
        <v>10961025098</v>
      </c>
      <c r="D2769" t="s">
        <v>160</v>
      </c>
      <c r="E2769" s="183">
        <v>10961025098</v>
      </c>
      <c r="F2769" t="s">
        <v>269</v>
      </c>
      <c r="G2769" t="s">
        <v>160</v>
      </c>
      <c r="H2769" t="s">
        <v>270</v>
      </c>
      <c r="I2769">
        <v>0</v>
      </c>
    </row>
    <row r="2770" spans="1:9" ht="15" customHeight="1">
      <c r="A2770" s="182" t="s">
        <v>4006</v>
      </c>
      <c r="B2770" t="s">
        <v>4007</v>
      </c>
      <c r="C2770" t="s">
        <v>160</v>
      </c>
      <c r="D2770" s="183">
        <v>1599071649</v>
      </c>
      <c r="E2770" s="183">
        <v>1599071649</v>
      </c>
      <c r="F2770" t="s">
        <v>360</v>
      </c>
      <c r="G2770" s="184">
        <v>235739.76</v>
      </c>
      <c r="H2770" t="s">
        <v>270</v>
      </c>
      <c r="I2770">
        <v>0</v>
      </c>
    </row>
    <row r="2771" spans="1:9" ht="15" customHeight="1">
      <c r="A2771" s="182" t="s">
        <v>4008</v>
      </c>
      <c r="B2771" t="s">
        <v>4009</v>
      </c>
      <c r="C2771" t="s">
        <v>160</v>
      </c>
      <c r="D2771" s="183">
        <v>1403624680</v>
      </c>
      <c r="E2771" s="183">
        <v>1403624680</v>
      </c>
      <c r="F2771" t="s">
        <v>269</v>
      </c>
      <c r="G2771" s="184">
        <v>207028.23</v>
      </c>
      <c r="H2771" t="s">
        <v>270</v>
      </c>
      <c r="I2771">
        <v>0</v>
      </c>
    </row>
    <row r="2772" spans="1:9" ht="15" customHeight="1">
      <c r="A2772" s="182" t="s">
        <v>4010</v>
      </c>
      <c r="B2772" t="s">
        <v>4011</v>
      </c>
      <c r="C2772" t="s">
        <v>160</v>
      </c>
      <c r="D2772" s="183">
        <v>1403624680</v>
      </c>
      <c r="E2772" s="183">
        <v>1403624680</v>
      </c>
      <c r="F2772" t="s">
        <v>360</v>
      </c>
      <c r="G2772" s="184">
        <v>207028.23</v>
      </c>
      <c r="H2772" t="s">
        <v>270</v>
      </c>
      <c r="I2772">
        <v>0</v>
      </c>
    </row>
    <row r="2773" spans="1:9" ht="15" customHeight="1">
      <c r="A2773" s="182" t="s">
        <v>4012</v>
      </c>
      <c r="B2773" t="s">
        <v>4013</v>
      </c>
      <c r="C2773" s="183">
        <v>1942931091</v>
      </c>
      <c r="D2773" t="s">
        <v>160</v>
      </c>
      <c r="E2773" s="183">
        <v>1942931091</v>
      </c>
      <c r="F2773" t="s">
        <v>269</v>
      </c>
      <c r="G2773" t="s">
        <v>160</v>
      </c>
      <c r="H2773" t="s">
        <v>270</v>
      </c>
      <c r="I2773">
        <v>0</v>
      </c>
    </row>
    <row r="2774" spans="1:9" ht="15" customHeight="1">
      <c r="A2774" s="182" t="s">
        <v>4014</v>
      </c>
      <c r="B2774" t="s">
        <v>4015</v>
      </c>
      <c r="C2774" s="183">
        <v>781735498</v>
      </c>
      <c r="D2774" t="s">
        <v>160</v>
      </c>
      <c r="E2774" s="183">
        <v>781735498</v>
      </c>
      <c r="F2774" t="s">
        <v>269</v>
      </c>
      <c r="G2774" t="s">
        <v>160</v>
      </c>
      <c r="H2774" t="s">
        <v>270</v>
      </c>
      <c r="I2774">
        <v>0</v>
      </c>
    </row>
    <row r="2775" spans="1:9" ht="15" customHeight="1">
      <c r="A2775" s="182" t="s">
        <v>4016</v>
      </c>
      <c r="B2775" t="s">
        <v>4017</v>
      </c>
      <c r="C2775" s="183">
        <v>1161195593</v>
      </c>
      <c r="D2775" t="s">
        <v>160</v>
      </c>
      <c r="E2775" s="183">
        <v>1161195593</v>
      </c>
      <c r="F2775" t="s">
        <v>269</v>
      </c>
      <c r="G2775" t="s">
        <v>160</v>
      </c>
      <c r="H2775" t="s">
        <v>270</v>
      </c>
      <c r="I2775">
        <v>0</v>
      </c>
    </row>
    <row r="2776" spans="1:9" ht="15" customHeight="1">
      <c r="A2776" s="182" t="s">
        <v>4018</v>
      </c>
      <c r="B2776" t="s">
        <v>4019</v>
      </c>
      <c r="C2776" s="183">
        <v>533044523</v>
      </c>
      <c r="D2776" t="s">
        <v>160</v>
      </c>
      <c r="E2776" s="183">
        <v>533044523</v>
      </c>
      <c r="F2776" t="s">
        <v>269</v>
      </c>
      <c r="G2776" t="s">
        <v>160</v>
      </c>
      <c r="H2776" t="s">
        <v>270</v>
      </c>
      <c r="I2776">
        <v>0</v>
      </c>
    </row>
    <row r="2777" spans="1:9" ht="15" customHeight="1">
      <c r="A2777" s="182" t="s">
        <v>4020</v>
      </c>
      <c r="B2777" t="s">
        <v>4021</v>
      </c>
      <c r="C2777" s="183">
        <v>483514035</v>
      </c>
      <c r="D2777" t="s">
        <v>160</v>
      </c>
      <c r="E2777" s="183">
        <v>483514035</v>
      </c>
      <c r="F2777" t="s">
        <v>269</v>
      </c>
      <c r="G2777" t="s">
        <v>160</v>
      </c>
      <c r="H2777" t="s">
        <v>270</v>
      </c>
      <c r="I2777">
        <v>0</v>
      </c>
    </row>
    <row r="2778" spans="1:9" ht="15" customHeight="1">
      <c r="A2778" s="182" t="s">
        <v>4022</v>
      </c>
      <c r="B2778" t="s">
        <v>4023</v>
      </c>
      <c r="C2778" s="183">
        <v>49530488</v>
      </c>
      <c r="D2778" t="s">
        <v>160</v>
      </c>
      <c r="E2778" s="183">
        <v>49530488</v>
      </c>
      <c r="F2778" t="s">
        <v>269</v>
      </c>
      <c r="G2778" t="s">
        <v>160</v>
      </c>
      <c r="H2778" t="s">
        <v>270</v>
      </c>
      <c r="I2778">
        <v>0</v>
      </c>
    </row>
    <row r="2779" spans="1:9" ht="15" customHeight="1">
      <c r="A2779" s="182" t="s">
        <v>4024</v>
      </c>
      <c r="B2779" t="s">
        <v>4025</v>
      </c>
      <c r="C2779" s="183">
        <v>21363463208</v>
      </c>
      <c r="D2779" s="183">
        <v>2059031837</v>
      </c>
      <c r="E2779" s="183">
        <v>23422495045</v>
      </c>
      <c r="F2779" t="s">
        <v>269</v>
      </c>
      <c r="G2779" s="184">
        <v>303098.7</v>
      </c>
      <c r="H2779" t="s">
        <v>270</v>
      </c>
      <c r="I2779">
        <v>0</v>
      </c>
    </row>
    <row r="2780" spans="1:9" ht="15" customHeight="1">
      <c r="A2780" s="182" t="s">
        <v>4026</v>
      </c>
      <c r="B2780" t="s">
        <v>4027</v>
      </c>
      <c r="C2780" s="183">
        <v>179700969</v>
      </c>
      <c r="D2780" t="s">
        <v>160</v>
      </c>
      <c r="E2780" s="183">
        <v>179700969</v>
      </c>
      <c r="F2780" t="s">
        <v>269</v>
      </c>
      <c r="G2780" t="s">
        <v>160</v>
      </c>
      <c r="H2780" t="s">
        <v>270</v>
      </c>
      <c r="I2780">
        <v>0</v>
      </c>
    </row>
    <row r="2781" spans="1:9" ht="15" customHeight="1">
      <c r="A2781" s="182" t="s">
        <v>4028</v>
      </c>
      <c r="B2781" t="s">
        <v>4029</v>
      </c>
      <c r="C2781" s="183">
        <v>9557872408</v>
      </c>
      <c r="D2781" t="s">
        <v>160</v>
      </c>
      <c r="E2781" s="183">
        <v>9557872408</v>
      </c>
      <c r="F2781" t="s">
        <v>269</v>
      </c>
      <c r="G2781" t="s">
        <v>160</v>
      </c>
      <c r="H2781" t="s">
        <v>270</v>
      </c>
      <c r="I2781">
        <v>0</v>
      </c>
    </row>
    <row r="2782" spans="1:9" ht="15" customHeight="1">
      <c r="A2782" s="182" t="s">
        <v>4030</v>
      </c>
      <c r="B2782" t="s">
        <v>5928</v>
      </c>
      <c r="C2782" s="183">
        <v>920904252</v>
      </c>
      <c r="D2782" t="s">
        <v>160</v>
      </c>
      <c r="E2782" s="183">
        <v>920904252</v>
      </c>
      <c r="F2782" t="s">
        <v>269</v>
      </c>
      <c r="G2782" t="s">
        <v>160</v>
      </c>
      <c r="H2782" t="s">
        <v>270</v>
      </c>
      <c r="I2782">
        <v>0</v>
      </c>
    </row>
    <row r="2783" spans="1:9" ht="15" customHeight="1">
      <c r="A2783" s="182" t="s">
        <v>4031</v>
      </c>
      <c r="B2783" t="s">
        <v>4032</v>
      </c>
      <c r="C2783" s="183">
        <v>2182786928</v>
      </c>
      <c r="D2783" t="s">
        <v>160</v>
      </c>
      <c r="E2783" s="183">
        <v>2182786928</v>
      </c>
      <c r="F2783" t="s">
        <v>269</v>
      </c>
      <c r="G2783" t="s">
        <v>160</v>
      </c>
      <c r="H2783" t="s">
        <v>270</v>
      </c>
      <c r="I2783">
        <v>0</v>
      </c>
    </row>
    <row r="2784" spans="1:9" ht="15" customHeight="1">
      <c r="A2784" s="182" t="s">
        <v>4033</v>
      </c>
      <c r="B2784" t="s">
        <v>4034</v>
      </c>
      <c r="C2784" s="183">
        <v>44789202</v>
      </c>
      <c r="D2784" t="s">
        <v>160</v>
      </c>
      <c r="E2784" s="183">
        <v>44789202</v>
      </c>
      <c r="F2784" t="s">
        <v>269</v>
      </c>
      <c r="G2784" t="s">
        <v>160</v>
      </c>
      <c r="H2784" t="s">
        <v>270</v>
      </c>
      <c r="I2784">
        <v>0</v>
      </c>
    </row>
    <row r="2785" spans="1:9" ht="15" customHeight="1">
      <c r="A2785" s="182" t="s">
        <v>6575</v>
      </c>
      <c r="B2785" t="s">
        <v>6576</v>
      </c>
      <c r="C2785" s="183">
        <v>7527557342</v>
      </c>
      <c r="D2785" t="s">
        <v>160</v>
      </c>
      <c r="E2785" s="183">
        <v>7527557342</v>
      </c>
      <c r="F2785" t="s">
        <v>269</v>
      </c>
      <c r="G2785" t="s">
        <v>160</v>
      </c>
      <c r="H2785" t="s">
        <v>270</v>
      </c>
      <c r="I2785">
        <v>0</v>
      </c>
    </row>
    <row r="2786" spans="1:9" ht="15" customHeight="1">
      <c r="A2786" s="182" t="s">
        <v>6577</v>
      </c>
      <c r="B2786" t="s">
        <v>6578</v>
      </c>
      <c r="C2786" s="183">
        <v>949852107</v>
      </c>
      <c r="D2786" t="s">
        <v>160</v>
      </c>
      <c r="E2786" s="183">
        <v>949852107</v>
      </c>
      <c r="F2786" t="s">
        <v>269</v>
      </c>
      <c r="G2786" t="s">
        <v>160</v>
      </c>
      <c r="H2786" t="s">
        <v>270</v>
      </c>
      <c r="I2786">
        <v>0</v>
      </c>
    </row>
    <row r="2787" spans="1:9" ht="15" customHeight="1">
      <c r="A2787" s="182" t="s">
        <v>4035</v>
      </c>
      <c r="B2787" t="s">
        <v>4036</v>
      </c>
      <c r="C2787" t="s">
        <v>160</v>
      </c>
      <c r="D2787" s="183">
        <v>237499362</v>
      </c>
      <c r="E2787" s="183">
        <v>237499362</v>
      </c>
      <c r="F2787" t="s">
        <v>360</v>
      </c>
      <c r="G2787" s="184">
        <v>34957.69</v>
      </c>
      <c r="H2787" t="s">
        <v>270</v>
      </c>
      <c r="I2787">
        <v>0</v>
      </c>
    </row>
    <row r="2788" spans="1:9" ht="15" customHeight="1">
      <c r="A2788" s="182" t="s">
        <v>4041</v>
      </c>
      <c r="B2788" t="s">
        <v>4042</v>
      </c>
      <c r="C2788" t="s">
        <v>160</v>
      </c>
      <c r="D2788" s="183">
        <v>1821532475</v>
      </c>
      <c r="E2788" s="183">
        <v>1821532475</v>
      </c>
      <c r="F2788" t="s">
        <v>360</v>
      </c>
      <c r="G2788" s="184">
        <v>268141.01</v>
      </c>
      <c r="H2788" t="s">
        <v>270</v>
      </c>
      <c r="I2788">
        <v>0</v>
      </c>
    </row>
    <row r="2789" spans="1:9" ht="15" customHeight="1">
      <c r="A2789" s="182" t="s">
        <v>4043</v>
      </c>
      <c r="B2789" t="s">
        <v>4044</v>
      </c>
      <c r="C2789" s="183">
        <v>40002834</v>
      </c>
      <c r="D2789" t="s">
        <v>160</v>
      </c>
      <c r="E2789" s="183">
        <v>40002834</v>
      </c>
      <c r="F2789" t="s">
        <v>269</v>
      </c>
      <c r="G2789" t="s">
        <v>160</v>
      </c>
      <c r="H2789" t="s">
        <v>270</v>
      </c>
      <c r="I2789">
        <v>0</v>
      </c>
    </row>
    <row r="2790" spans="1:9" ht="15" customHeight="1">
      <c r="A2790" s="182" t="s">
        <v>5199</v>
      </c>
      <c r="B2790" t="s">
        <v>5200</v>
      </c>
      <c r="C2790" s="183">
        <v>14850795</v>
      </c>
      <c r="D2790" t="s">
        <v>160</v>
      </c>
      <c r="E2790" s="183">
        <v>14850795</v>
      </c>
      <c r="F2790" t="s">
        <v>269</v>
      </c>
      <c r="G2790" t="s">
        <v>160</v>
      </c>
      <c r="H2790" t="s">
        <v>270</v>
      </c>
      <c r="I2790">
        <v>0</v>
      </c>
    </row>
    <row r="2791" spans="1:9" ht="15" customHeight="1">
      <c r="A2791" s="182" t="s">
        <v>4045</v>
      </c>
      <c r="B2791" t="s">
        <v>4046</v>
      </c>
      <c r="C2791" s="183">
        <v>25152039</v>
      </c>
      <c r="D2791" t="s">
        <v>160</v>
      </c>
      <c r="E2791" s="183">
        <v>25152039</v>
      </c>
      <c r="F2791" t="s">
        <v>269</v>
      </c>
      <c r="G2791" t="s">
        <v>160</v>
      </c>
      <c r="H2791" t="s">
        <v>270</v>
      </c>
      <c r="I2791">
        <v>0</v>
      </c>
    </row>
    <row r="2792" spans="1:9" ht="15" customHeight="1">
      <c r="A2792" s="182" t="s">
        <v>4047</v>
      </c>
      <c r="B2792" t="s">
        <v>4048</v>
      </c>
      <c r="C2792" s="183">
        <v>2576879520</v>
      </c>
      <c r="D2792" t="s">
        <v>160</v>
      </c>
      <c r="E2792" s="183">
        <v>2576879520</v>
      </c>
      <c r="F2792" t="s">
        <v>269</v>
      </c>
      <c r="G2792" t="s">
        <v>160</v>
      </c>
      <c r="H2792" t="s">
        <v>270</v>
      </c>
      <c r="I2792">
        <v>0</v>
      </c>
    </row>
    <row r="2793" spans="1:9" ht="15" customHeight="1">
      <c r="A2793" s="182" t="s">
        <v>4049</v>
      </c>
      <c r="B2793" t="s">
        <v>4050</v>
      </c>
      <c r="C2793" s="183">
        <v>2576879520</v>
      </c>
      <c r="D2793" t="s">
        <v>160</v>
      </c>
      <c r="E2793" s="183">
        <v>2576879520</v>
      </c>
      <c r="F2793" t="s">
        <v>269</v>
      </c>
      <c r="G2793" t="s">
        <v>160</v>
      </c>
      <c r="H2793" t="s">
        <v>270</v>
      </c>
      <c r="I2793">
        <v>0</v>
      </c>
    </row>
    <row r="2794" spans="1:9" ht="15" customHeight="1">
      <c r="A2794" s="182" t="s">
        <v>4051</v>
      </c>
      <c r="B2794" t="s">
        <v>4052</v>
      </c>
      <c r="C2794" s="183">
        <v>1855059647</v>
      </c>
      <c r="D2794" t="s">
        <v>160</v>
      </c>
      <c r="E2794" s="183">
        <v>1855059647</v>
      </c>
      <c r="F2794" t="s">
        <v>269</v>
      </c>
      <c r="G2794" t="s">
        <v>160</v>
      </c>
      <c r="H2794" t="s">
        <v>270</v>
      </c>
      <c r="I2794">
        <v>0</v>
      </c>
    </row>
    <row r="2795" spans="1:9" ht="15" customHeight="1">
      <c r="A2795" s="182" t="s">
        <v>4053</v>
      </c>
      <c r="B2795" t="s">
        <v>4054</v>
      </c>
      <c r="C2795" s="183">
        <v>432305106</v>
      </c>
      <c r="D2795" t="s">
        <v>160</v>
      </c>
      <c r="E2795" s="183">
        <v>432305106</v>
      </c>
      <c r="F2795" t="s">
        <v>269</v>
      </c>
      <c r="G2795" t="s">
        <v>160</v>
      </c>
      <c r="H2795" t="s">
        <v>270</v>
      </c>
      <c r="I2795">
        <v>0</v>
      </c>
    </row>
    <row r="2796" spans="1:9" ht="15" customHeight="1">
      <c r="A2796" s="182" t="s">
        <v>4055</v>
      </c>
      <c r="B2796" t="s">
        <v>4056</v>
      </c>
      <c r="C2796" s="183">
        <v>1165710131</v>
      </c>
      <c r="D2796" t="s">
        <v>160</v>
      </c>
      <c r="E2796" s="183">
        <v>1165710131</v>
      </c>
      <c r="F2796" t="s">
        <v>269</v>
      </c>
      <c r="G2796" t="s">
        <v>160</v>
      </c>
      <c r="H2796" t="s">
        <v>270</v>
      </c>
      <c r="I2796">
        <v>0</v>
      </c>
    </row>
    <row r="2797" spans="1:9" ht="15" customHeight="1">
      <c r="A2797" s="182" t="s">
        <v>4057</v>
      </c>
      <c r="B2797" t="s">
        <v>4058</v>
      </c>
      <c r="C2797" s="183">
        <v>257044410</v>
      </c>
      <c r="D2797" t="s">
        <v>160</v>
      </c>
      <c r="E2797" s="183">
        <v>257044410</v>
      </c>
      <c r="F2797" t="s">
        <v>269</v>
      </c>
      <c r="G2797" t="s">
        <v>160</v>
      </c>
      <c r="H2797" t="s">
        <v>270</v>
      </c>
      <c r="I2797">
        <v>0</v>
      </c>
    </row>
    <row r="2798" spans="1:9" ht="15" customHeight="1">
      <c r="A2798" s="182" t="s">
        <v>4059</v>
      </c>
      <c r="B2798" t="s">
        <v>4060</v>
      </c>
      <c r="C2798" s="183">
        <v>3094671772</v>
      </c>
      <c r="D2798" t="s">
        <v>160</v>
      </c>
      <c r="E2798" s="183">
        <v>3094671772</v>
      </c>
      <c r="F2798" t="s">
        <v>269</v>
      </c>
      <c r="G2798" t="s">
        <v>160</v>
      </c>
      <c r="H2798" t="s">
        <v>270</v>
      </c>
      <c r="I2798">
        <v>0</v>
      </c>
    </row>
    <row r="2799" spans="1:9" ht="15" customHeight="1">
      <c r="A2799" s="182" t="s">
        <v>4061</v>
      </c>
      <c r="B2799" t="s">
        <v>4062</v>
      </c>
      <c r="C2799" s="183">
        <v>761472555</v>
      </c>
      <c r="D2799" t="s">
        <v>160</v>
      </c>
      <c r="E2799" s="183">
        <v>761472555</v>
      </c>
      <c r="F2799" t="s">
        <v>269</v>
      </c>
      <c r="G2799" t="s">
        <v>160</v>
      </c>
      <c r="H2799" t="s">
        <v>270</v>
      </c>
      <c r="I2799">
        <v>0</v>
      </c>
    </row>
    <row r="2800" spans="1:9" ht="15" customHeight="1">
      <c r="A2800" s="182" t="s">
        <v>4063</v>
      </c>
      <c r="B2800" t="s">
        <v>4064</v>
      </c>
      <c r="C2800" s="183">
        <v>706100833</v>
      </c>
      <c r="D2800" t="s">
        <v>160</v>
      </c>
      <c r="E2800" s="183">
        <v>706100833</v>
      </c>
      <c r="F2800" t="s">
        <v>269</v>
      </c>
      <c r="G2800" t="s">
        <v>160</v>
      </c>
      <c r="H2800" t="s">
        <v>270</v>
      </c>
      <c r="I2800">
        <v>0</v>
      </c>
    </row>
    <row r="2801" spans="1:9" ht="15" customHeight="1">
      <c r="A2801" s="182" t="s">
        <v>4065</v>
      </c>
      <c r="B2801" t="s">
        <v>4066</v>
      </c>
      <c r="C2801" s="183">
        <v>2010025</v>
      </c>
      <c r="D2801" t="s">
        <v>160</v>
      </c>
      <c r="E2801" s="183">
        <v>2010025</v>
      </c>
      <c r="F2801" t="s">
        <v>269</v>
      </c>
      <c r="G2801" t="s">
        <v>160</v>
      </c>
      <c r="H2801" t="s">
        <v>270</v>
      </c>
      <c r="I2801">
        <v>0</v>
      </c>
    </row>
    <row r="2802" spans="1:9" ht="15" customHeight="1">
      <c r="A2802" s="182" t="s">
        <v>4067</v>
      </c>
      <c r="B2802" t="s">
        <v>4068</v>
      </c>
      <c r="C2802" s="183">
        <v>203958212</v>
      </c>
      <c r="D2802" t="s">
        <v>160</v>
      </c>
      <c r="E2802" s="183">
        <v>203958212</v>
      </c>
      <c r="F2802" t="s">
        <v>269</v>
      </c>
      <c r="G2802" t="s">
        <v>160</v>
      </c>
      <c r="H2802" t="s">
        <v>270</v>
      </c>
      <c r="I2802">
        <v>0</v>
      </c>
    </row>
    <row r="2803" spans="1:9" ht="15" customHeight="1">
      <c r="A2803" s="182" t="s">
        <v>4069</v>
      </c>
      <c r="B2803" t="s">
        <v>4070</v>
      </c>
      <c r="C2803" s="183">
        <v>55140708</v>
      </c>
      <c r="D2803" t="s">
        <v>160</v>
      </c>
      <c r="E2803" s="183">
        <v>55140708</v>
      </c>
      <c r="F2803" t="s">
        <v>269</v>
      </c>
      <c r="G2803" t="s">
        <v>160</v>
      </c>
      <c r="H2803" t="s">
        <v>270</v>
      </c>
      <c r="I2803">
        <v>0</v>
      </c>
    </row>
    <row r="2804" spans="1:9" ht="15" customHeight="1">
      <c r="A2804" s="182" t="s">
        <v>4071</v>
      </c>
      <c r="B2804" t="s">
        <v>4072</v>
      </c>
      <c r="C2804" s="183">
        <v>3950367</v>
      </c>
      <c r="D2804" t="s">
        <v>160</v>
      </c>
      <c r="E2804" s="183">
        <v>3950367</v>
      </c>
      <c r="F2804" t="s">
        <v>269</v>
      </c>
      <c r="G2804" t="s">
        <v>160</v>
      </c>
      <c r="H2804" t="s">
        <v>270</v>
      </c>
      <c r="I2804">
        <v>0</v>
      </c>
    </row>
    <row r="2805" spans="1:9" ht="15" customHeight="1">
      <c r="A2805" s="182" t="s">
        <v>4073</v>
      </c>
      <c r="B2805" t="s">
        <v>4074</v>
      </c>
      <c r="C2805" s="183">
        <v>52568940</v>
      </c>
      <c r="D2805" t="s">
        <v>160</v>
      </c>
      <c r="E2805" s="183">
        <v>52568940</v>
      </c>
      <c r="F2805" t="s">
        <v>269</v>
      </c>
      <c r="G2805" t="s">
        <v>160</v>
      </c>
      <c r="H2805" t="s">
        <v>270</v>
      </c>
      <c r="I2805">
        <v>0</v>
      </c>
    </row>
    <row r="2806" spans="1:9" ht="15" customHeight="1">
      <c r="A2806" s="182" t="s">
        <v>4075</v>
      </c>
      <c r="B2806" t="s">
        <v>4076</v>
      </c>
      <c r="C2806" s="183">
        <v>1061228689</v>
      </c>
      <c r="D2806" t="s">
        <v>160</v>
      </c>
      <c r="E2806" s="183">
        <v>1061228689</v>
      </c>
      <c r="F2806" t="s">
        <v>269</v>
      </c>
      <c r="G2806" t="s">
        <v>160</v>
      </c>
      <c r="H2806" t="s">
        <v>270</v>
      </c>
      <c r="I2806">
        <v>0</v>
      </c>
    </row>
    <row r="2807" spans="1:9" ht="15" customHeight="1">
      <c r="A2807" s="182" t="s">
        <v>4077</v>
      </c>
      <c r="B2807" t="s">
        <v>2450</v>
      </c>
      <c r="C2807" s="183">
        <v>248084387</v>
      </c>
      <c r="D2807" t="s">
        <v>160</v>
      </c>
      <c r="E2807" s="183">
        <v>248084387</v>
      </c>
      <c r="F2807" t="s">
        <v>269</v>
      </c>
      <c r="G2807" t="s">
        <v>160</v>
      </c>
      <c r="H2807" t="s">
        <v>270</v>
      </c>
      <c r="I2807">
        <v>0</v>
      </c>
    </row>
    <row r="2808" spans="1:9" ht="15" customHeight="1">
      <c r="A2808" s="182" t="s">
        <v>4683</v>
      </c>
      <c r="B2808" t="s">
        <v>4500</v>
      </c>
      <c r="C2808" s="183">
        <v>157056</v>
      </c>
      <c r="D2808" t="s">
        <v>160</v>
      </c>
      <c r="E2808" s="183">
        <v>157056</v>
      </c>
      <c r="F2808" t="s">
        <v>269</v>
      </c>
      <c r="G2808" t="s">
        <v>160</v>
      </c>
      <c r="H2808" t="s">
        <v>270</v>
      </c>
      <c r="I2808">
        <v>0</v>
      </c>
    </row>
    <row r="2809" spans="1:9" ht="15" customHeight="1">
      <c r="A2809" s="182" t="s">
        <v>4078</v>
      </c>
      <c r="B2809" t="s">
        <v>4079</v>
      </c>
      <c r="C2809" s="183">
        <v>334337090</v>
      </c>
      <c r="D2809" t="s">
        <v>160</v>
      </c>
      <c r="E2809" s="183">
        <v>334337090</v>
      </c>
      <c r="F2809" t="s">
        <v>269</v>
      </c>
      <c r="G2809" t="s">
        <v>160</v>
      </c>
      <c r="H2809" t="s">
        <v>270</v>
      </c>
      <c r="I2809">
        <v>0</v>
      </c>
    </row>
    <row r="2810" spans="1:9" ht="15" customHeight="1">
      <c r="A2810" s="182" t="s">
        <v>4081</v>
      </c>
      <c r="B2810" t="s">
        <v>4082</v>
      </c>
      <c r="C2810" s="183">
        <v>1488006</v>
      </c>
      <c r="D2810" t="s">
        <v>160</v>
      </c>
      <c r="E2810" s="183">
        <v>1488006</v>
      </c>
      <c r="F2810" t="s">
        <v>269</v>
      </c>
      <c r="G2810" t="s">
        <v>160</v>
      </c>
      <c r="H2810" t="s">
        <v>270</v>
      </c>
      <c r="I2810">
        <v>0</v>
      </c>
    </row>
    <row r="2811" spans="1:9" ht="15" customHeight="1">
      <c r="A2811" s="182" t="s">
        <v>5201</v>
      </c>
      <c r="B2811" t="s">
        <v>4080</v>
      </c>
      <c r="C2811" s="183">
        <v>327843220</v>
      </c>
      <c r="D2811" t="s">
        <v>160</v>
      </c>
      <c r="E2811" s="183">
        <v>327843220</v>
      </c>
      <c r="F2811" t="s">
        <v>269</v>
      </c>
      <c r="G2811" t="s">
        <v>160</v>
      </c>
      <c r="H2811" t="s">
        <v>270</v>
      </c>
      <c r="I2811">
        <v>0</v>
      </c>
    </row>
    <row r="2812" spans="1:9" ht="15" customHeight="1">
      <c r="A2812" s="182" t="s">
        <v>5497</v>
      </c>
      <c r="B2812" t="s">
        <v>5498</v>
      </c>
      <c r="C2812" s="183">
        <v>5005864</v>
      </c>
      <c r="D2812" t="s">
        <v>160</v>
      </c>
      <c r="E2812" s="183">
        <v>5005864</v>
      </c>
      <c r="F2812" t="s">
        <v>269</v>
      </c>
      <c r="G2812" t="s">
        <v>160</v>
      </c>
      <c r="H2812" t="s">
        <v>270</v>
      </c>
      <c r="I2812">
        <v>0</v>
      </c>
    </row>
    <row r="2813" spans="1:9" ht="15" customHeight="1">
      <c r="A2813" s="182" t="s">
        <v>4083</v>
      </c>
      <c r="B2813" t="s">
        <v>4084</v>
      </c>
      <c r="C2813" s="183">
        <v>3923254729</v>
      </c>
      <c r="D2813" t="s">
        <v>160</v>
      </c>
      <c r="E2813" s="183">
        <v>3923254729</v>
      </c>
      <c r="F2813" t="s">
        <v>269</v>
      </c>
      <c r="G2813" t="s">
        <v>160</v>
      </c>
      <c r="H2813" t="s">
        <v>270</v>
      </c>
      <c r="I2813">
        <v>0</v>
      </c>
    </row>
    <row r="2814" spans="1:9" ht="15" customHeight="1">
      <c r="A2814" s="182" t="s">
        <v>4085</v>
      </c>
      <c r="B2814" t="s">
        <v>4086</v>
      </c>
      <c r="C2814" s="183">
        <v>3095287074</v>
      </c>
      <c r="D2814" t="s">
        <v>160</v>
      </c>
      <c r="E2814" s="183">
        <v>3095287074</v>
      </c>
      <c r="F2814" t="s">
        <v>269</v>
      </c>
      <c r="G2814" t="s">
        <v>160</v>
      </c>
      <c r="H2814" t="s">
        <v>270</v>
      </c>
      <c r="I2814">
        <v>0</v>
      </c>
    </row>
    <row r="2815" spans="1:9" ht="15" customHeight="1">
      <c r="A2815" s="182" t="s">
        <v>4087</v>
      </c>
      <c r="B2815" t="s">
        <v>4088</v>
      </c>
      <c r="C2815" s="183">
        <v>107649518</v>
      </c>
      <c r="D2815" t="s">
        <v>160</v>
      </c>
      <c r="E2815" s="183">
        <v>107649518</v>
      </c>
      <c r="F2815" t="s">
        <v>269</v>
      </c>
      <c r="G2815" t="s">
        <v>160</v>
      </c>
      <c r="H2815" t="s">
        <v>270</v>
      </c>
      <c r="I2815">
        <v>0</v>
      </c>
    </row>
    <row r="2816" spans="1:9" ht="15" customHeight="1">
      <c r="A2816" s="182" t="s">
        <v>4089</v>
      </c>
      <c r="B2816" t="s">
        <v>4090</v>
      </c>
      <c r="C2816" s="183">
        <v>680003387</v>
      </c>
      <c r="D2816" t="s">
        <v>160</v>
      </c>
      <c r="E2816" s="183">
        <v>680003387</v>
      </c>
      <c r="F2816" t="s">
        <v>269</v>
      </c>
      <c r="G2816" t="s">
        <v>160</v>
      </c>
      <c r="H2816" t="s">
        <v>270</v>
      </c>
      <c r="I2816">
        <v>0</v>
      </c>
    </row>
    <row r="2817" spans="1:9" ht="15" customHeight="1">
      <c r="A2817" s="182" t="s">
        <v>4684</v>
      </c>
      <c r="B2817" t="s">
        <v>4685</v>
      </c>
      <c r="C2817" s="183">
        <v>40314750</v>
      </c>
      <c r="D2817" t="s">
        <v>160</v>
      </c>
      <c r="E2817" s="183">
        <v>40314750</v>
      </c>
      <c r="F2817" t="s">
        <v>269</v>
      </c>
      <c r="G2817" t="s">
        <v>160</v>
      </c>
      <c r="H2817" t="s">
        <v>270</v>
      </c>
      <c r="I2817">
        <v>0</v>
      </c>
    </row>
    <row r="2818" spans="1:9" ht="15" customHeight="1">
      <c r="A2818" s="182" t="s">
        <v>4091</v>
      </c>
      <c r="B2818" t="s">
        <v>4092</v>
      </c>
      <c r="C2818" s="183">
        <v>11812960490</v>
      </c>
      <c r="D2818" t="s">
        <v>160</v>
      </c>
      <c r="E2818" s="183">
        <v>11812960490</v>
      </c>
      <c r="F2818" t="s">
        <v>269</v>
      </c>
      <c r="G2818" t="s">
        <v>160</v>
      </c>
      <c r="H2818" t="s">
        <v>270</v>
      </c>
      <c r="I2818">
        <v>0</v>
      </c>
    </row>
    <row r="2819" spans="1:9" ht="15" customHeight="1">
      <c r="A2819" s="182" t="s">
        <v>4093</v>
      </c>
      <c r="B2819" t="s">
        <v>4094</v>
      </c>
      <c r="C2819" s="183">
        <v>7141489522</v>
      </c>
      <c r="D2819" t="s">
        <v>160</v>
      </c>
      <c r="E2819" s="183">
        <v>7141489522</v>
      </c>
      <c r="F2819" t="s">
        <v>269</v>
      </c>
      <c r="G2819" t="s">
        <v>160</v>
      </c>
      <c r="H2819" t="s">
        <v>270</v>
      </c>
      <c r="I2819">
        <v>0</v>
      </c>
    </row>
    <row r="2820" spans="1:9" ht="15" customHeight="1">
      <c r="A2820" s="182" t="s">
        <v>4095</v>
      </c>
      <c r="B2820" t="s">
        <v>4096</v>
      </c>
      <c r="C2820" s="183">
        <v>4389056740</v>
      </c>
      <c r="D2820" t="s">
        <v>160</v>
      </c>
      <c r="E2820" s="183">
        <v>4389056740</v>
      </c>
      <c r="F2820" t="s">
        <v>269</v>
      </c>
      <c r="G2820" t="s">
        <v>160</v>
      </c>
      <c r="H2820" t="s">
        <v>270</v>
      </c>
      <c r="I2820">
        <v>0</v>
      </c>
    </row>
    <row r="2821" spans="1:9" ht="15" customHeight="1">
      <c r="A2821" s="182" t="s">
        <v>4097</v>
      </c>
      <c r="B2821" t="s">
        <v>4098</v>
      </c>
      <c r="C2821" s="183">
        <v>282414228</v>
      </c>
      <c r="D2821" t="s">
        <v>160</v>
      </c>
      <c r="E2821" s="183">
        <v>282414228</v>
      </c>
      <c r="F2821" t="s">
        <v>269</v>
      </c>
      <c r="G2821" t="s">
        <v>160</v>
      </c>
      <c r="H2821" t="s">
        <v>270</v>
      </c>
      <c r="I2821">
        <v>0</v>
      </c>
    </row>
    <row r="2822" spans="1:9" ht="15" customHeight="1">
      <c r="A2822" s="182" t="s">
        <v>4099</v>
      </c>
      <c r="B2822" t="s">
        <v>4100</v>
      </c>
      <c r="C2822" s="183">
        <v>416795861</v>
      </c>
      <c r="D2822" t="s">
        <v>160</v>
      </c>
      <c r="E2822" s="183">
        <v>416795861</v>
      </c>
      <c r="F2822" t="s">
        <v>269</v>
      </c>
      <c r="G2822" t="s">
        <v>160</v>
      </c>
      <c r="H2822" t="s">
        <v>270</v>
      </c>
      <c r="I2822">
        <v>0</v>
      </c>
    </row>
    <row r="2823" spans="1:9" ht="15" customHeight="1">
      <c r="A2823" s="182" t="s">
        <v>4101</v>
      </c>
      <c r="B2823" t="s">
        <v>5499</v>
      </c>
      <c r="C2823" s="183">
        <v>102106914</v>
      </c>
      <c r="D2823" t="s">
        <v>160</v>
      </c>
      <c r="E2823" s="183">
        <v>102106914</v>
      </c>
      <c r="F2823" t="s">
        <v>269</v>
      </c>
      <c r="G2823" t="s">
        <v>160</v>
      </c>
      <c r="H2823" t="s">
        <v>270</v>
      </c>
      <c r="I2823">
        <v>0</v>
      </c>
    </row>
    <row r="2824" spans="1:9" ht="15" customHeight="1">
      <c r="A2824" s="182" t="s">
        <v>4102</v>
      </c>
      <c r="B2824" t="s">
        <v>4103</v>
      </c>
      <c r="C2824" s="183">
        <v>71141831</v>
      </c>
      <c r="D2824" t="s">
        <v>160</v>
      </c>
      <c r="E2824" s="183">
        <v>71141831</v>
      </c>
      <c r="F2824" t="s">
        <v>269</v>
      </c>
      <c r="G2824" t="s">
        <v>160</v>
      </c>
      <c r="H2824" t="s">
        <v>270</v>
      </c>
      <c r="I2824">
        <v>0</v>
      </c>
    </row>
    <row r="2825" spans="1:9" ht="15" customHeight="1">
      <c r="A2825" s="182" t="s">
        <v>4104</v>
      </c>
      <c r="B2825" t="s">
        <v>4105</v>
      </c>
      <c r="C2825" s="183">
        <v>86012619</v>
      </c>
      <c r="D2825" t="s">
        <v>160</v>
      </c>
      <c r="E2825" s="183">
        <v>86012619</v>
      </c>
      <c r="F2825" t="s">
        <v>269</v>
      </c>
      <c r="G2825" t="s">
        <v>160</v>
      </c>
      <c r="H2825" t="s">
        <v>270</v>
      </c>
      <c r="I2825">
        <v>0</v>
      </c>
    </row>
    <row r="2826" spans="1:9" ht="15" customHeight="1">
      <c r="A2826" s="182" t="s">
        <v>5500</v>
      </c>
      <c r="B2826" t="s">
        <v>5501</v>
      </c>
      <c r="C2826" s="183">
        <v>120431029</v>
      </c>
      <c r="D2826" t="s">
        <v>160</v>
      </c>
      <c r="E2826" s="183">
        <v>120431029</v>
      </c>
      <c r="F2826" t="s">
        <v>269</v>
      </c>
      <c r="G2826" t="s">
        <v>160</v>
      </c>
      <c r="H2826" t="s">
        <v>270</v>
      </c>
      <c r="I2826">
        <v>0</v>
      </c>
    </row>
    <row r="2827" spans="1:9" ht="15" customHeight="1">
      <c r="A2827" s="182" t="s">
        <v>5502</v>
      </c>
      <c r="B2827" t="s">
        <v>5503</v>
      </c>
      <c r="C2827" s="183">
        <v>32937164</v>
      </c>
      <c r="D2827" t="s">
        <v>160</v>
      </c>
      <c r="E2827" s="183">
        <v>32937164</v>
      </c>
      <c r="F2827" t="s">
        <v>269</v>
      </c>
      <c r="G2827" t="s">
        <v>160</v>
      </c>
      <c r="H2827" t="s">
        <v>270</v>
      </c>
      <c r="I2827">
        <v>0</v>
      </c>
    </row>
    <row r="2828" spans="1:9" ht="15" customHeight="1">
      <c r="A2828" s="182" t="s">
        <v>5504</v>
      </c>
      <c r="B2828" t="s">
        <v>5505</v>
      </c>
      <c r="C2828" s="183">
        <v>4166304</v>
      </c>
      <c r="D2828" t="s">
        <v>160</v>
      </c>
      <c r="E2828" s="183">
        <v>4166304</v>
      </c>
      <c r="F2828" t="s">
        <v>269</v>
      </c>
      <c r="G2828" t="s">
        <v>160</v>
      </c>
      <c r="H2828" t="s">
        <v>270</v>
      </c>
      <c r="I2828">
        <v>0</v>
      </c>
    </row>
    <row r="2829" spans="1:9" ht="15" customHeight="1">
      <c r="A2829" s="182" t="s">
        <v>4106</v>
      </c>
      <c r="B2829" t="s">
        <v>4107</v>
      </c>
      <c r="C2829" s="183">
        <v>9843050086</v>
      </c>
      <c r="D2829" t="s">
        <v>160</v>
      </c>
      <c r="E2829" s="183">
        <v>9843050086</v>
      </c>
      <c r="F2829" t="s">
        <v>269</v>
      </c>
      <c r="G2829" t="s">
        <v>160</v>
      </c>
      <c r="H2829" t="s">
        <v>270</v>
      </c>
      <c r="I2829">
        <v>0</v>
      </c>
    </row>
    <row r="2830" spans="1:9" ht="15" customHeight="1">
      <c r="A2830" s="182" t="s">
        <v>4108</v>
      </c>
      <c r="B2830" t="s">
        <v>4109</v>
      </c>
      <c r="C2830" s="183">
        <v>1219205387</v>
      </c>
      <c r="D2830" t="s">
        <v>160</v>
      </c>
      <c r="E2830" s="183">
        <v>1219205387</v>
      </c>
      <c r="F2830" t="s">
        <v>269</v>
      </c>
      <c r="G2830" t="s">
        <v>160</v>
      </c>
      <c r="H2830" t="s">
        <v>270</v>
      </c>
      <c r="I2830">
        <v>0</v>
      </c>
    </row>
    <row r="2831" spans="1:9" ht="15" customHeight="1">
      <c r="A2831" s="182" t="s">
        <v>4110</v>
      </c>
      <c r="B2831" t="s">
        <v>4111</v>
      </c>
      <c r="C2831" s="183">
        <v>1299598752</v>
      </c>
      <c r="D2831" t="s">
        <v>160</v>
      </c>
      <c r="E2831" s="183">
        <v>1299598752</v>
      </c>
      <c r="F2831" t="s">
        <v>269</v>
      </c>
      <c r="G2831" t="s">
        <v>160</v>
      </c>
      <c r="H2831" t="s">
        <v>270</v>
      </c>
      <c r="I2831">
        <v>0</v>
      </c>
    </row>
    <row r="2832" spans="1:9" ht="15" customHeight="1">
      <c r="A2832" s="182" t="s">
        <v>4112</v>
      </c>
      <c r="B2832" t="s">
        <v>4113</v>
      </c>
      <c r="C2832" s="183">
        <v>1276219375</v>
      </c>
      <c r="D2832" t="s">
        <v>160</v>
      </c>
      <c r="E2832" s="183">
        <v>1276219375</v>
      </c>
      <c r="F2832" t="s">
        <v>269</v>
      </c>
      <c r="G2832" t="s">
        <v>160</v>
      </c>
      <c r="H2832" t="s">
        <v>270</v>
      </c>
      <c r="I2832">
        <v>0</v>
      </c>
    </row>
    <row r="2833" spans="1:9" ht="15" customHeight="1">
      <c r="A2833" s="182" t="s">
        <v>4114</v>
      </c>
      <c r="B2833" t="s">
        <v>4115</v>
      </c>
      <c r="C2833" s="183">
        <v>3854307171</v>
      </c>
      <c r="D2833" t="s">
        <v>160</v>
      </c>
      <c r="E2833" s="183">
        <v>3854307171</v>
      </c>
      <c r="F2833" t="s">
        <v>269</v>
      </c>
      <c r="G2833" t="s">
        <v>160</v>
      </c>
      <c r="H2833" t="s">
        <v>270</v>
      </c>
      <c r="I2833">
        <v>0</v>
      </c>
    </row>
    <row r="2834" spans="1:9" ht="15" customHeight="1">
      <c r="A2834" s="182" t="s">
        <v>4116</v>
      </c>
      <c r="B2834" t="s">
        <v>4117</v>
      </c>
      <c r="C2834" s="183">
        <v>287085805</v>
      </c>
      <c r="D2834" t="s">
        <v>160</v>
      </c>
      <c r="E2834" s="183">
        <v>287085805</v>
      </c>
      <c r="F2834" t="s">
        <v>269</v>
      </c>
      <c r="G2834" t="s">
        <v>160</v>
      </c>
      <c r="H2834" t="s">
        <v>270</v>
      </c>
      <c r="I2834">
        <v>0</v>
      </c>
    </row>
    <row r="2835" spans="1:9" ht="15" customHeight="1">
      <c r="A2835" s="182" t="s">
        <v>4118</v>
      </c>
      <c r="B2835" t="s">
        <v>4119</v>
      </c>
      <c r="C2835" s="183">
        <v>1742597496</v>
      </c>
      <c r="D2835" t="s">
        <v>160</v>
      </c>
      <c r="E2835" s="183">
        <v>1742597496</v>
      </c>
      <c r="F2835" t="s">
        <v>269</v>
      </c>
      <c r="G2835" t="s">
        <v>160</v>
      </c>
      <c r="H2835" t="s">
        <v>270</v>
      </c>
      <c r="I2835">
        <v>0</v>
      </c>
    </row>
    <row r="2836" spans="1:9" ht="15" customHeight="1">
      <c r="A2836" s="182" t="s">
        <v>4120</v>
      </c>
      <c r="B2836" t="s">
        <v>4121</v>
      </c>
      <c r="C2836" s="183">
        <v>164036100</v>
      </c>
      <c r="D2836" t="s">
        <v>160</v>
      </c>
      <c r="E2836" s="183">
        <v>164036100</v>
      </c>
      <c r="F2836" t="s">
        <v>269</v>
      </c>
      <c r="G2836" t="s">
        <v>160</v>
      </c>
      <c r="H2836" t="s">
        <v>270</v>
      </c>
      <c r="I2836">
        <v>0</v>
      </c>
    </row>
    <row r="2837" spans="1:9" ht="15" customHeight="1">
      <c r="A2837" s="182" t="s">
        <v>4122</v>
      </c>
      <c r="B2837" t="s">
        <v>4123</v>
      </c>
      <c r="C2837" s="183">
        <v>67589900</v>
      </c>
      <c r="D2837" t="s">
        <v>160</v>
      </c>
      <c r="E2837" s="183">
        <v>67589900</v>
      </c>
      <c r="F2837" t="s">
        <v>269</v>
      </c>
      <c r="G2837" t="s">
        <v>160</v>
      </c>
      <c r="H2837" t="s">
        <v>270</v>
      </c>
      <c r="I2837">
        <v>0</v>
      </c>
    </row>
    <row r="2838" spans="1:9" ht="15" customHeight="1">
      <c r="A2838" s="182" t="s">
        <v>4124</v>
      </c>
      <c r="B2838" t="s">
        <v>4125</v>
      </c>
      <c r="C2838" s="183">
        <v>22997900</v>
      </c>
      <c r="D2838" t="s">
        <v>160</v>
      </c>
      <c r="E2838" s="183">
        <v>22997900</v>
      </c>
      <c r="F2838" t="s">
        <v>269</v>
      </c>
      <c r="G2838" t="s">
        <v>160</v>
      </c>
      <c r="H2838" t="s">
        <v>270</v>
      </c>
      <c r="I2838">
        <v>0</v>
      </c>
    </row>
    <row r="2839" spans="1:9" ht="15" customHeight="1">
      <c r="A2839" s="182" t="s">
        <v>4126</v>
      </c>
      <c r="B2839" t="s">
        <v>4127</v>
      </c>
      <c r="C2839" s="183">
        <v>44592000</v>
      </c>
      <c r="D2839" t="s">
        <v>160</v>
      </c>
      <c r="E2839" s="183">
        <v>44592000</v>
      </c>
      <c r="F2839" t="s">
        <v>269</v>
      </c>
      <c r="G2839" t="s">
        <v>160</v>
      </c>
      <c r="H2839" t="s">
        <v>270</v>
      </c>
      <c r="I2839">
        <v>0</v>
      </c>
    </row>
    <row r="2840" spans="1:9" ht="15" customHeight="1">
      <c r="A2840" s="182" t="s">
        <v>4132</v>
      </c>
      <c r="B2840" t="s">
        <v>4133</v>
      </c>
      <c r="C2840" s="183">
        <v>1104308119</v>
      </c>
      <c r="D2840" t="s">
        <v>160</v>
      </c>
      <c r="E2840" s="183">
        <v>1104308119</v>
      </c>
      <c r="F2840" t="s">
        <v>269</v>
      </c>
      <c r="G2840" t="s">
        <v>160</v>
      </c>
      <c r="H2840" t="s">
        <v>270</v>
      </c>
      <c r="I2840">
        <v>0</v>
      </c>
    </row>
    <row r="2841" spans="1:9" ht="15" customHeight="1">
      <c r="A2841" s="182" t="s">
        <v>4134</v>
      </c>
      <c r="B2841" t="s">
        <v>4135</v>
      </c>
      <c r="C2841" s="183">
        <v>441611446</v>
      </c>
      <c r="D2841" t="s">
        <v>160</v>
      </c>
      <c r="E2841" s="183">
        <v>441611446</v>
      </c>
      <c r="F2841" t="s">
        <v>269</v>
      </c>
      <c r="G2841" t="s">
        <v>160</v>
      </c>
      <c r="H2841" t="s">
        <v>270</v>
      </c>
      <c r="I2841">
        <v>0</v>
      </c>
    </row>
    <row r="2842" spans="1:9" ht="15" customHeight="1">
      <c r="A2842" s="182" t="s">
        <v>4136</v>
      </c>
      <c r="B2842" t="s">
        <v>4137</v>
      </c>
      <c r="C2842" s="183">
        <v>662696673</v>
      </c>
      <c r="D2842" t="s">
        <v>160</v>
      </c>
      <c r="E2842" s="183">
        <v>662696673</v>
      </c>
      <c r="F2842" t="s">
        <v>269</v>
      </c>
      <c r="G2842" t="s">
        <v>160</v>
      </c>
      <c r="H2842" t="s">
        <v>270</v>
      </c>
      <c r="I2842">
        <v>0</v>
      </c>
    </row>
    <row r="2843" spans="1:9" ht="15" customHeight="1">
      <c r="A2843" s="182" t="s">
        <v>4138</v>
      </c>
      <c r="B2843" t="s">
        <v>4139</v>
      </c>
      <c r="C2843" s="183">
        <v>558491610</v>
      </c>
      <c r="D2843" t="s">
        <v>160</v>
      </c>
      <c r="E2843" s="183">
        <v>558491610</v>
      </c>
      <c r="F2843" t="s">
        <v>269</v>
      </c>
      <c r="G2843" t="s">
        <v>160</v>
      </c>
      <c r="H2843" t="s">
        <v>270</v>
      </c>
      <c r="I2843">
        <v>0</v>
      </c>
    </row>
    <row r="2844" spans="1:9" ht="15" customHeight="1">
      <c r="A2844" s="182" t="s">
        <v>4140</v>
      </c>
      <c r="B2844" t="s">
        <v>4141</v>
      </c>
      <c r="C2844" s="183">
        <v>558491610</v>
      </c>
      <c r="D2844" t="s">
        <v>160</v>
      </c>
      <c r="E2844" s="183">
        <v>558491610</v>
      </c>
      <c r="F2844" t="s">
        <v>269</v>
      </c>
      <c r="G2844" t="s">
        <v>160</v>
      </c>
      <c r="H2844" t="s">
        <v>270</v>
      </c>
      <c r="I2844">
        <v>0</v>
      </c>
    </row>
    <row r="2845" spans="1:9" ht="15" customHeight="1">
      <c r="A2845" s="182" t="s">
        <v>4142</v>
      </c>
      <c r="B2845" t="s">
        <v>3149</v>
      </c>
      <c r="C2845" s="183">
        <v>46023229296</v>
      </c>
      <c r="D2845" s="183">
        <v>2089424973</v>
      </c>
      <c r="E2845" s="183">
        <v>48112654269</v>
      </c>
      <c r="F2845" t="s">
        <v>269</v>
      </c>
      <c r="G2845" s="184">
        <v>305971.98</v>
      </c>
      <c r="H2845" t="s">
        <v>270</v>
      </c>
      <c r="I2845">
        <v>0</v>
      </c>
    </row>
    <row r="2846" spans="1:9" ht="15" customHeight="1">
      <c r="A2846" s="182" t="s">
        <v>4143</v>
      </c>
      <c r="B2846" t="s">
        <v>4144</v>
      </c>
      <c r="C2846" s="183">
        <v>25742972</v>
      </c>
      <c r="D2846" t="s">
        <v>160</v>
      </c>
      <c r="E2846" s="183">
        <v>25742972</v>
      </c>
      <c r="F2846" t="s">
        <v>269</v>
      </c>
      <c r="G2846" t="s">
        <v>160</v>
      </c>
      <c r="H2846" t="s">
        <v>270</v>
      </c>
      <c r="I2846">
        <v>0</v>
      </c>
    </row>
    <row r="2847" spans="1:9" ht="15" customHeight="1">
      <c r="A2847" s="182" t="s">
        <v>4145</v>
      </c>
      <c r="B2847" t="s">
        <v>4146</v>
      </c>
      <c r="C2847" s="183">
        <v>238855858</v>
      </c>
      <c r="D2847" t="s">
        <v>160</v>
      </c>
      <c r="E2847" s="183">
        <v>238855858</v>
      </c>
      <c r="F2847" t="s">
        <v>269</v>
      </c>
      <c r="G2847" t="s">
        <v>160</v>
      </c>
      <c r="H2847" t="s">
        <v>270</v>
      </c>
      <c r="I2847">
        <v>0</v>
      </c>
    </row>
    <row r="2848" spans="1:9" ht="15" customHeight="1">
      <c r="A2848" s="182" t="s">
        <v>4147</v>
      </c>
      <c r="B2848" t="s">
        <v>4148</v>
      </c>
      <c r="C2848" s="183">
        <v>104151298</v>
      </c>
      <c r="D2848" t="s">
        <v>160</v>
      </c>
      <c r="E2848" s="183">
        <v>104151298</v>
      </c>
      <c r="F2848" t="s">
        <v>269</v>
      </c>
      <c r="G2848" t="s">
        <v>160</v>
      </c>
      <c r="H2848" t="s">
        <v>270</v>
      </c>
      <c r="I2848">
        <v>0</v>
      </c>
    </row>
    <row r="2849" spans="1:9" ht="15" customHeight="1">
      <c r="A2849" s="182" t="s">
        <v>4149</v>
      </c>
      <c r="B2849" t="s">
        <v>4150</v>
      </c>
      <c r="C2849" s="183">
        <v>318094328</v>
      </c>
      <c r="D2849" t="s">
        <v>160</v>
      </c>
      <c r="E2849" s="183">
        <v>318094328</v>
      </c>
      <c r="F2849" t="s">
        <v>269</v>
      </c>
      <c r="G2849" t="s">
        <v>160</v>
      </c>
      <c r="H2849" t="s">
        <v>270</v>
      </c>
      <c r="I2849">
        <v>0</v>
      </c>
    </row>
    <row r="2850" spans="1:9" ht="15" customHeight="1">
      <c r="A2850" s="182" t="s">
        <v>4153</v>
      </c>
      <c r="B2850" t="s">
        <v>4154</v>
      </c>
      <c r="C2850" s="183">
        <v>382983115</v>
      </c>
      <c r="D2850" t="s">
        <v>160</v>
      </c>
      <c r="E2850" s="183">
        <v>382983115</v>
      </c>
      <c r="F2850" t="s">
        <v>269</v>
      </c>
      <c r="G2850" t="s">
        <v>160</v>
      </c>
      <c r="H2850" t="s">
        <v>270</v>
      </c>
      <c r="I2850">
        <v>0</v>
      </c>
    </row>
    <row r="2851" spans="1:9" ht="15" customHeight="1">
      <c r="A2851" s="182" t="s">
        <v>6579</v>
      </c>
      <c r="B2851" t="s">
        <v>6580</v>
      </c>
      <c r="C2851" s="183">
        <v>268357576</v>
      </c>
      <c r="D2851" t="s">
        <v>160</v>
      </c>
      <c r="E2851" s="183">
        <v>268357576</v>
      </c>
      <c r="F2851" t="s">
        <v>269</v>
      </c>
      <c r="G2851" t="s">
        <v>160</v>
      </c>
      <c r="H2851" t="s">
        <v>270</v>
      </c>
      <c r="I2851">
        <v>0</v>
      </c>
    </row>
    <row r="2852" spans="1:9" ht="15" customHeight="1">
      <c r="A2852" s="182" t="s">
        <v>4155</v>
      </c>
      <c r="B2852" t="s">
        <v>4156</v>
      </c>
      <c r="C2852" s="183">
        <v>306745710</v>
      </c>
      <c r="D2852" t="s">
        <v>160</v>
      </c>
      <c r="E2852" s="183">
        <v>306745710</v>
      </c>
      <c r="F2852" t="s">
        <v>269</v>
      </c>
      <c r="G2852" t="s">
        <v>160</v>
      </c>
      <c r="H2852" t="s">
        <v>270</v>
      </c>
      <c r="I2852">
        <v>0</v>
      </c>
    </row>
    <row r="2853" spans="1:9" ht="15" customHeight="1">
      <c r="A2853" s="182" t="s">
        <v>5204</v>
      </c>
      <c r="B2853" t="s">
        <v>5205</v>
      </c>
      <c r="C2853" s="183">
        <v>901407147</v>
      </c>
      <c r="D2853" t="s">
        <v>160</v>
      </c>
      <c r="E2853" s="183">
        <v>901407147</v>
      </c>
      <c r="F2853" t="s">
        <v>269</v>
      </c>
      <c r="G2853" t="s">
        <v>160</v>
      </c>
      <c r="H2853" t="s">
        <v>270</v>
      </c>
      <c r="I2853">
        <v>0</v>
      </c>
    </row>
    <row r="2854" spans="1:9" ht="15" customHeight="1">
      <c r="A2854" s="182" t="s">
        <v>4157</v>
      </c>
      <c r="B2854" t="s">
        <v>4158</v>
      </c>
      <c r="C2854" s="183">
        <v>458881660</v>
      </c>
      <c r="D2854" t="s">
        <v>160</v>
      </c>
      <c r="E2854" s="183">
        <v>458881660</v>
      </c>
      <c r="F2854" t="s">
        <v>269</v>
      </c>
      <c r="G2854" t="s">
        <v>160</v>
      </c>
      <c r="H2854" t="s">
        <v>270</v>
      </c>
      <c r="I2854">
        <v>0</v>
      </c>
    </row>
    <row r="2855" spans="1:9" ht="15" customHeight="1">
      <c r="A2855" s="182" t="s">
        <v>6581</v>
      </c>
      <c r="B2855" t="s">
        <v>6582</v>
      </c>
      <c r="C2855" s="183">
        <v>1200000</v>
      </c>
      <c r="D2855" t="s">
        <v>160</v>
      </c>
      <c r="E2855" s="183">
        <v>1200000</v>
      </c>
      <c r="F2855" t="s">
        <v>269</v>
      </c>
      <c r="G2855" t="s">
        <v>160</v>
      </c>
      <c r="H2855" t="s">
        <v>270</v>
      </c>
      <c r="I2855">
        <v>0</v>
      </c>
    </row>
    <row r="2856" spans="1:9" ht="15" customHeight="1">
      <c r="A2856" s="182" t="s">
        <v>4159</v>
      </c>
      <c r="B2856" t="s">
        <v>4160</v>
      </c>
      <c r="C2856" s="183">
        <v>639288040</v>
      </c>
      <c r="D2856" t="s">
        <v>160</v>
      </c>
      <c r="E2856" s="183">
        <v>639288040</v>
      </c>
      <c r="F2856" t="s">
        <v>269</v>
      </c>
      <c r="G2856" t="s">
        <v>160</v>
      </c>
      <c r="H2856" t="s">
        <v>270</v>
      </c>
      <c r="I2856">
        <v>0</v>
      </c>
    </row>
    <row r="2857" spans="1:9" ht="15" customHeight="1">
      <c r="A2857" s="182" t="s">
        <v>4161</v>
      </c>
      <c r="B2857" t="s">
        <v>4162</v>
      </c>
      <c r="C2857" s="183">
        <v>591895704</v>
      </c>
      <c r="D2857" t="s">
        <v>160</v>
      </c>
      <c r="E2857" s="183">
        <v>591895704</v>
      </c>
      <c r="F2857" t="s">
        <v>269</v>
      </c>
      <c r="G2857" t="s">
        <v>160</v>
      </c>
      <c r="H2857" t="s">
        <v>270</v>
      </c>
      <c r="I2857">
        <v>0</v>
      </c>
    </row>
    <row r="2858" spans="1:9" ht="15" customHeight="1">
      <c r="A2858" s="182" t="s">
        <v>4163</v>
      </c>
      <c r="B2858" t="s">
        <v>4164</v>
      </c>
      <c r="C2858" s="183">
        <v>355100051</v>
      </c>
      <c r="D2858" t="s">
        <v>160</v>
      </c>
      <c r="E2858" s="183">
        <v>355100051</v>
      </c>
      <c r="F2858" t="s">
        <v>269</v>
      </c>
      <c r="G2858" t="s">
        <v>160</v>
      </c>
      <c r="H2858" t="s">
        <v>270</v>
      </c>
      <c r="I2858">
        <v>0</v>
      </c>
    </row>
    <row r="2859" spans="1:9" ht="15" customHeight="1">
      <c r="A2859" s="182" t="s">
        <v>4686</v>
      </c>
      <c r="B2859" t="s">
        <v>4687</v>
      </c>
      <c r="C2859" s="183">
        <v>344541293</v>
      </c>
      <c r="D2859" t="s">
        <v>160</v>
      </c>
      <c r="E2859" s="183">
        <v>344541293</v>
      </c>
      <c r="F2859" t="s">
        <v>269</v>
      </c>
      <c r="G2859" t="s">
        <v>160</v>
      </c>
      <c r="H2859" t="s">
        <v>270</v>
      </c>
      <c r="I2859">
        <v>0</v>
      </c>
    </row>
    <row r="2860" spans="1:9" ht="15" customHeight="1">
      <c r="A2860" s="182" t="s">
        <v>4688</v>
      </c>
      <c r="B2860" t="s">
        <v>4689</v>
      </c>
      <c r="C2860" s="183">
        <v>441280001</v>
      </c>
      <c r="D2860" t="s">
        <v>160</v>
      </c>
      <c r="E2860" s="183">
        <v>441280001</v>
      </c>
      <c r="F2860" t="s">
        <v>269</v>
      </c>
      <c r="G2860" t="s">
        <v>160</v>
      </c>
      <c r="H2860" t="s">
        <v>270</v>
      </c>
      <c r="I2860">
        <v>0</v>
      </c>
    </row>
    <row r="2861" spans="1:9" ht="15" customHeight="1">
      <c r="A2861" s="182" t="s">
        <v>4165</v>
      </c>
      <c r="B2861" t="s">
        <v>4166</v>
      </c>
      <c r="C2861" s="183">
        <v>627750646</v>
      </c>
      <c r="D2861" t="s">
        <v>160</v>
      </c>
      <c r="E2861" s="183">
        <v>627750646</v>
      </c>
      <c r="F2861" t="s">
        <v>269</v>
      </c>
      <c r="G2861" t="s">
        <v>160</v>
      </c>
      <c r="H2861" t="s">
        <v>270</v>
      </c>
      <c r="I2861">
        <v>0</v>
      </c>
    </row>
    <row r="2862" spans="1:9" ht="15" customHeight="1">
      <c r="A2862" s="182" t="s">
        <v>4167</v>
      </c>
      <c r="B2862" t="s">
        <v>4168</v>
      </c>
      <c r="C2862" s="183">
        <v>392354671</v>
      </c>
      <c r="D2862" t="s">
        <v>160</v>
      </c>
      <c r="E2862" s="183">
        <v>392354671</v>
      </c>
      <c r="F2862" t="s">
        <v>269</v>
      </c>
      <c r="G2862" t="s">
        <v>160</v>
      </c>
      <c r="H2862" t="s">
        <v>270</v>
      </c>
      <c r="I2862">
        <v>0</v>
      </c>
    </row>
    <row r="2863" spans="1:9" ht="15" customHeight="1">
      <c r="A2863" s="182" t="s">
        <v>4169</v>
      </c>
      <c r="B2863" t="s">
        <v>4170</v>
      </c>
      <c r="C2863" s="183">
        <v>429405920</v>
      </c>
      <c r="D2863" t="s">
        <v>160</v>
      </c>
      <c r="E2863" s="183">
        <v>429405920</v>
      </c>
      <c r="F2863" t="s">
        <v>269</v>
      </c>
      <c r="G2863" t="s">
        <v>160</v>
      </c>
      <c r="H2863" t="s">
        <v>270</v>
      </c>
      <c r="I2863">
        <v>0</v>
      </c>
    </row>
    <row r="2864" spans="1:9" ht="15" customHeight="1">
      <c r="A2864" s="182" t="s">
        <v>6583</v>
      </c>
      <c r="B2864" t="s">
        <v>6584</v>
      </c>
      <c r="C2864" s="183">
        <v>66810532</v>
      </c>
      <c r="D2864" t="s">
        <v>160</v>
      </c>
      <c r="E2864" s="183">
        <v>66810532</v>
      </c>
      <c r="F2864" t="s">
        <v>269</v>
      </c>
      <c r="G2864" t="s">
        <v>160</v>
      </c>
      <c r="H2864" t="s">
        <v>270</v>
      </c>
      <c r="I2864">
        <v>0</v>
      </c>
    </row>
    <row r="2865" spans="1:9" ht="15" customHeight="1">
      <c r="A2865" s="182" t="s">
        <v>4171</v>
      </c>
      <c r="B2865" t="s">
        <v>4172</v>
      </c>
      <c r="C2865" s="183">
        <v>172894000</v>
      </c>
      <c r="D2865" t="s">
        <v>160</v>
      </c>
      <c r="E2865" s="183">
        <v>172894000</v>
      </c>
      <c r="F2865" t="s">
        <v>269</v>
      </c>
      <c r="G2865" t="s">
        <v>160</v>
      </c>
      <c r="H2865" t="s">
        <v>270</v>
      </c>
      <c r="I2865">
        <v>0</v>
      </c>
    </row>
    <row r="2866" spans="1:9" ht="15" customHeight="1">
      <c r="A2866" s="182" t="s">
        <v>4173</v>
      </c>
      <c r="B2866" t="s">
        <v>4174</v>
      </c>
      <c r="C2866" s="183">
        <v>128343243</v>
      </c>
      <c r="D2866" t="s">
        <v>160</v>
      </c>
      <c r="E2866" s="183">
        <v>128343243</v>
      </c>
      <c r="F2866" t="s">
        <v>269</v>
      </c>
      <c r="G2866" t="s">
        <v>160</v>
      </c>
      <c r="H2866" t="s">
        <v>270</v>
      </c>
      <c r="I2866">
        <v>0</v>
      </c>
    </row>
    <row r="2867" spans="1:9" ht="15" customHeight="1">
      <c r="A2867" s="182" t="s">
        <v>4175</v>
      </c>
      <c r="B2867" t="s">
        <v>4176</v>
      </c>
      <c r="C2867" s="183">
        <v>365170920</v>
      </c>
      <c r="D2867" t="s">
        <v>160</v>
      </c>
      <c r="E2867" s="183">
        <v>365170920</v>
      </c>
      <c r="F2867" t="s">
        <v>269</v>
      </c>
      <c r="G2867" t="s">
        <v>160</v>
      </c>
      <c r="H2867" t="s">
        <v>270</v>
      </c>
      <c r="I2867">
        <v>0</v>
      </c>
    </row>
    <row r="2868" spans="1:9" ht="15" customHeight="1">
      <c r="A2868" s="182" t="s">
        <v>4177</v>
      </c>
      <c r="B2868" t="s">
        <v>4178</v>
      </c>
      <c r="C2868" s="183">
        <v>124888536</v>
      </c>
      <c r="D2868" t="s">
        <v>160</v>
      </c>
      <c r="E2868" s="183">
        <v>124888536</v>
      </c>
      <c r="F2868" t="s">
        <v>269</v>
      </c>
      <c r="G2868" t="s">
        <v>160</v>
      </c>
      <c r="H2868" t="s">
        <v>270</v>
      </c>
      <c r="I2868">
        <v>0</v>
      </c>
    </row>
    <row r="2869" spans="1:9">
      <c r="A2869" s="182" t="s">
        <v>4179</v>
      </c>
      <c r="B2869" t="s">
        <v>5929</v>
      </c>
      <c r="C2869" s="183">
        <v>205102343</v>
      </c>
      <c r="D2869" t="s">
        <v>160</v>
      </c>
      <c r="E2869" s="183">
        <v>205102343</v>
      </c>
      <c r="F2869" t="s">
        <v>269</v>
      </c>
      <c r="G2869" t="s">
        <v>160</v>
      </c>
      <c r="H2869" t="s">
        <v>270</v>
      </c>
      <c r="I2869">
        <v>0</v>
      </c>
    </row>
    <row r="2870" spans="1:9">
      <c r="A2870" s="182" t="s">
        <v>4180</v>
      </c>
      <c r="B2870" t="s">
        <v>4181</v>
      </c>
      <c r="C2870" s="183">
        <v>21863637</v>
      </c>
      <c r="D2870" t="s">
        <v>160</v>
      </c>
      <c r="E2870" s="183">
        <v>21863637</v>
      </c>
      <c r="F2870" t="s">
        <v>269</v>
      </c>
      <c r="G2870" t="s">
        <v>160</v>
      </c>
      <c r="H2870" t="s">
        <v>270</v>
      </c>
      <c r="I2870">
        <v>0</v>
      </c>
    </row>
    <row r="2871" spans="1:9">
      <c r="A2871" s="182" t="s">
        <v>4182</v>
      </c>
      <c r="B2871" t="s">
        <v>5930</v>
      </c>
      <c r="C2871" s="183">
        <v>86855734</v>
      </c>
      <c r="D2871" t="s">
        <v>160</v>
      </c>
      <c r="E2871" s="183">
        <v>86855734</v>
      </c>
      <c r="F2871" t="s">
        <v>269</v>
      </c>
      <c r="G2871" t="s">
        <v>160</v>
      </c>
      <c r="H2871" t="s">
        <v>270</v>
      </c>
      <c r="I2871">
        <v>0</v>
      </c>
    </row>
    <row r="2872" spans="1:9">
      <c r="A2872" s="182" t="s">
        <v>4183</v>
      </c>
      <c r="B2872" t="s">
        <v>4184</v>
      </c>
      <c r="C2872" s="183">
        <v>453225582</v>
      </c>
      <c r="D2872" t="s">
        <v>160</v>
      </c>
      <c r="E2872" s="183">
        <v>453225582</v>
      </c>
      <c r="F2872" t="s">
        <v>269</v>
      </c>
      <c r="G2872" t="s">
        <v>160</v>
      </c>
      <c r="H2872" t="s">
        <v>270</v>
      </c>
      <c r="I2872">
        <v>0</v>
      </c>
    </row>
    <row r="2873" spans="1:9">
      <c r="A2873" s="182" t="s">
        <v>4185</v>
      </c>
      <c r="B2873" t="s">
        <v>4186</v>
      </c>
      <c r="C2873" s="183">
        <v>47291526</v>
      </c>
      <c r="D2873" t="s">
        <v>160</v>
      </c>
      <c r="E2873" s="183">
        <v>47291526</v>
      </c>
      <c r="F2873" t="s">
        <v>269</v>
      </c>
      <c r="G2873" t="s">
        <v>160</v>
      </c>
      <c r="H2873" t="s">
        <v>270</v>
      </c>
      <c r="I2873">
        <v>0</v>
      </c>
    </row>
    <row r="2874" spans="1:9">
      <c r="A2874" s="182" t="s">
        <v>4187</v>
      </c>
      <c r="B2874" t="s">
        <v>4188</v>
      </c>
      <c r="C2874" s="183">
        <v>1563236021</v>
      </c>
      <c r="D2874" t="s">
        <v>160</v>
      </c>
      <c r="E2874" s="183">
        <v>1563236021</v>
      </c>
      <c r="F2874" t="s">
        <v>269</v>
      </c>
      <c r="G2874" t="s">
        <v>160</v>
      </c>
      <c r="H2874" t="s">
        <v>270</v>
      </c>
      <c r="I2874">
        <v>0</v>
      </c>
    </row>
    <row r="2875" spans="1:9">
      <c r="A2875" s="182" t="s">
        <v>4189</v>
      </c>
      <c r="B2875" t="s">
        <v>4190</v>
      </c>
      <c r="C2875" s="183">
        <v>174700992</v>
      </c>
      <c r="D2875" t="s">
        <v>160</v>
      </c>
      <c r="E2875" s="183">
        <v>174700992</v>
      </c>
      <c r="F2875" t="s">
        <v>269</v>
      </c>
      <c r="G2875" t="s">
        <v>160</v>
      </c>
      <c r="H2875" t="s">
        <v>270</v>
      </c>
      <c r="I2875">
        <v>0</v>
      </c>
    </row>
    <row r="2876" spans="1:9">
      <c r="A2876" s="182" t="s">
        <v>4191</v>
      </c>
      <c r="B2876" t="s">
        <v>4192</v>
      </c>
      <c r="C2876" s="183">
        <v>547974253</v>
      </c>
      <c r="D2876" t="s">
        <v>160</v>
      </c>
      <c r="E2876" s="183">
        <v>547974253</v>
      </c>
      <c r="F2876" t="s">
        <v>269</v>
      </c>
      <c r="G2876" t="s">
        <v>160</v>
      </c>
      <c r="H2876" t="s">
        <v>270</v>
      </c>
      <c r="I2876">
        <v>0</v>
      </c>
    </row>
    <row r="2877" spans="1:9">
      <c r="A2877" s="182" t="s">
        <v>4193</v>
      </c>
      <c r="B2877" t="s">
        <v>4194</v>
      </c>
      <c r="C2877" s="183">
        <v>406480059</v>
      </c>
      <c r="D2877" t="s">
        <v>160</v>
      </c>
      <c r="E2877" s="183">
        <v>406480059</v>
      </c>
      <c r="F2877" t="s">
        <v>269</v>
      </c>
      <c r="G2877" t="s">
        <v>160</v>
      </c>
      <c r="H2877" t="s">
        <v>270</v>
      </c>
      <c r="I2877">
        <v>0</v>
      </c>
    </row>
    <row r="2878" spans="1:9">
      <c r="A2878" s="182" t="s">
        <v>4195</v>
      </c>
      <c r="B2878" t="s">
        <v>4196</v>
      </c>
      <c r="C2878" s="183">
        <v>61311282</v>
      </c>
      <c r="D2878" t="s">
        <v>160</v>
      </c>
      <c r="E2878" s="183">
        <v>61311282</v>
      </c>
      <c r="F2878" t="s">
        <v>269</v>
      </c>
      <c r="G2878" t="s">
        <v>160</v>
      </c>
      <c r="H2878" t="s">
        <v>270</v>
      </c>
      <c r="I2878">
        <v>0</v>
      </c>
    </row>
    <row r="2879" spans="1:9">
      <c r="A2879" s="182" t="s">
        <v>4197</v>
      </c>
      <c r="B2879" t="s">
        <v>4198</v>
      </c>
      <c r="C2879" s="183">
        <v>5530506137</v>
      </c>
      <c r="D2879" t="s">
        <v>160</v>
      </c>
      <c r="E2879" s="183">
        <v>5530506137</v>
      </c>
      <c r="F2879" t="s">
        <v>269</v>
      </c>
      <c r="G2879" t="s">
        <v>160</v>
      </c>
      <c r="H2879" t="s">
        <v>270</v>
      </c>
      <c r="I2879">
        <v>0</v>
      </c>
    </row>
    <row r="2880" spans="1:9">
      <c r="A2880" s="182" t="s">
        <v>4199</v>
      </c>
      <c r="B2880" t="s">
        <v>4200</v>
      </c>
      <c r="C2880" s="183">
        <v>2528000000</v>
      </c>
      <c r="D2880" t="s">
        <v>160</v>
      </c>
      <c r="E2880" s="183">
        <v>2528000000</v>
      </c>
      <c r="F2880" t="s">
        <v>269</v>
      </c>
      <c r="G2880" t="s">
        <v>160</v>
      </c>
      <c r="H2880" t="s">
        <v>270</v>
      </c>
      <c r="I2880">
        <v>0</v>
      </c>
    </row>
    <row r="2881" spans="1:9">
      <c r="A2881" s="182" t="s">
        <v>4201</v>
      </c>
      <c r="B2881" t="s">
        <v>4202</v>
      </c>
      <c r="C2881" s="183">
        <v>620000000</v>
      </c>
      <c r="D2881" t="s">
        <v>160</v>
      </c>
      <c r="E2881" s="183">
        <v>620000000</v>
      </c>
      <c r="F2881" t="s">
        <v>269</v>
      </c>
      <c r="G2881" t="s">
        <v>160</v>
      </c>
      <c r="H2881" t="s">
        <v>270</v>
      </c>
      <c r="I2881">
        <v>0</v>
      </c>
    </row>
    <row r="2882" spans="1:9">
      <c r="A2882" s="182" t="s">
        <v>6585</v>
      </c>
      <c r="B2882" t="s">
        <v>6586</v>
      </c>
      <c r="C2882" s="183">
        <v>3042600000</v>
      </c>
      <c r="D2882" t="s">
        <v>160</v>
      </c>
      <c r="E2882" s="183">
        <v>3042600000</v>
      </c>
      <c r="F2882" t="s">
        <v>269</v>
      </c>
      <c r="G2882" t="s">
        <v>160</v>
      </c>
      <c r="H2882" t="s">
        <v>270</v>
      </c>
      <c r="I2882">
        <v>0</v>
      </c>
    </row>
    <row r="2883" spans="1:9">
      <c r="A2883" s="182" t="s">
        <v>5206</v>
      </c>
      <c r="B2883" t="s">
        <v>5207</v>
      </c>
      <c r="C2883" s="183">
        <v>576000000</v>
      </c>
      <c r="D2883" t="s">
        <v>160</v>
      </c>
      <c r="E2883" s="183">
        <v>576000000</v>
      </c>
      <c r="F2883" t="s">
        <v>269</v>
      </c>
      <c r="G2883" t="s">
        <v>160</v>
      </c>
      <c r="H2883" t="s">
        <v>270</v>
      </c>
      <c r="I2883">
        <v>0</v>
      </c>
    </row>
    <row r="2884" spans="1:9">
      <c r="A2884" s="182" t="s">
        <v>5506</v>
      </c>
      <c r="B2884" t="s">
        <v>5507</v>
      </c>
      <c r="C2884" s="183">
        <v>18488295</v>
      </c>
      <c r="D2884" t="s">
        <v>160</v>
      </c>
      <c r="E2884" s="183">
        <v>18488295</v>
      </c>
      <c r="F2884" t="s">
        <v>269</v>
      </c>
      <c r="G2884" t="s">
        <v>160</v>
      </c>
      <c r="H2884" t="s">
        <v>270</v>
      </c>
      <c r="I2884">
        <v>0</v>
      </c>
    </row>
    <row r="2885" spans="1:9">
      <c r="A2885" s="182" t="s">
        <v>4203</v>
      </c>
      <c r="B2885" t="s">
        <v>4204</v>
      </c>
      <c r="C2885" s="183">
        <v>2231945</v>
      </c>
      <c r="D2885" t="s">
        <v>160</v>
      </c>
      <c r="E2885" s="183">
        <v>2231945</v>
      </c>
      <c r="F2885" t="s">
        <v>269</v>
      </c>
      <c r="G2885" t="s">
        <v>160</v>
      </c>
      <c r="H2885" t="s">
        <v>270</v>
      </c>
      <c r="I2885">
        <v>0</v>
      </c>
    </row>
    <row r="2886" spans="1:9">
      <c r="A2886" s="182" t="s">
        <v>4205</v>
      </c>
      <c r="B2886" t="s">
        <v>4206</v>
      </c>
      <c r="C2886" s="183">
        <v>9154547907</v>
      </c>
      <c r="D2886" t="s">
        <v>160</v>
      </c>
      <c r="E2886" s="183">
        <v>9154547907</v>
      </c>
      <c r="F2886" t="s">
        <v>269</v>
      </c>
      <c r="G2886" t="s">
        <v>160</v>
      </c>
      <c r="H2886" t="s">
        <v>270</v>
      </c>
      <c r="I2886">
        <v>0</v>
      </c>
    </row>
    <row r="2887" spans="1:9">
      <c r="A2887" s="182" t="s">
        <v>5208</v>
      </c>
      <c r="B2887" t="s">
        <v>5209</v>
      </c>
      <c r="C2887" s="183">
        <v>45865729</v>
      </c>
      <c r="D2887" t="s">
        <v>160</v>
      </c>
      <c r="E2887" s="183">
        <v>45865729</v>
      </c>
      <c r="F2887" t="s">
        <v>269</v>
      </c>
      <c r="G2887" t="s">
        <v>160</v>
      </c>
      <c r="H2887" t="s">
        <v>270</v>
      </c>
      <c r="I2887">
        <v>0</v>
      </c>
    </row>
    <row r="2888" spans="1:9">
      <c r="A2888" s="182" t="s">
        <v>4207</v>
      </c>
      <c r="B2888" t="s">
        <v>5210</v>
      </c>
      <c r="C2888" s="183">
        <v>791876226</v>
      </c>
      <c r="D2888" t="s">
        <v>160</v>
      </c>
      <c r="E2888" s="183">
        <v>791876226</v>
      </c>
      <c r="F2888" t="s">
        <v>269</v>
      </c>
      <c r="G2888" t="s">
        <v>160</v>
      </c>
      <c r="H2888" t="s">
        <v>270</v>
      </c>
      <c r="I2888">
        <v>0</v>
      </c>
    </row>
    <row r="2889" spans="1:9">
      <c r="A2889" s="182" t="s">
        <v>4208</v>
      </c>
      <c r="B2889" t="s">
        <v>4209</v>
      </c>
      <c r="C2889" s="183">
        <v>20600000</v>
      </c>
      <c r="D2889" t="s">
        <v>160</v>
      </c>
      <c r="E2889" s="183">
        <v>20600000</v>
      </c>
      <c r="F2889" t="s">
        <v>269</v>
      </c>
      <c r="G2889" t="s">
        <v>160</v>
      </c>
      <c r="H2889" t="s">
        <v>270</v>
      </c>
      <c r="I2889">
        <v>0</v>
      </c>
    </row>
    <row r="2890" spans="1:9">
      <c r="A2890" s="182" t="s">
        <v>4210</v>
      </c>
      <c r="B2890" t="s">
        <v>4211</v>
      </c>
      <c r="C2890" s="183">
        <v>207776638</v>
      </c>
      <c r="D2890" t="s">
        <v>160</v>
      </c>
      <c r="E2890" s="183">
        <v>207776638</v>
      </c>
      <c r="F2890" t="s">
        <v>269</v>
      </c>
      <c r="G2890" t="s">
        <v>160</v>
      </c>
      <c r="H2890" t="s">
        <v>270</v>
      </c>
      <c r="I2890">
        <v>0</v>
      </c>
    </row>
    <row r="2891" spans="1:9">
      <c r="A2891" s="182" t="s">
        <v>4214</v>
      </c>
      <c r="B2891" t="s">
        <v>4215</v>
      </c>
      <c r="C2891" s="183">
        <v>5538361880</v>
      </c>
      <c r="D2891" t="s">
        <v>160</v>
      </c>
      <c r="E2891" s="183">
        <v>5538361880</v>
      </c>
      <c r="F2891" t="s">
        <v>269</v>
      </c>
      <c r="G2891" t="s">
        <v>160</v>
      </c>
      <c r="H2891" t="s">
        <v>270</v>
      </c>
      <c r="I2891">
        <v>0</v>
      </c>
    </row>
    <row r="2892" spans="1:9">
      <c r="A2892" s="182" t="s">
        <v>4216</v>
      </c>
      <c r="B2892" t="s">
        <v>4217</v>
      </c>
      <c r="C2892" s="183">
        <v>169647516</v>
      </c>
      <c r="D2892" t="s">
        <v>160</v>
      </c>
      <c r="E2892" s="183">
        <v>169647516</v>
      </c>
      <c r="F2892" t="s">
        <v>269</v>
      </c>
      <c r="G2892" t="s">
        <v>160</v>
      </c>
      <c r="H2892" t="s">
        <v>270</v>
      </c>
      <c r="I2892">
        <v>0</v>
      </c>
    </row>
    <row r="2893" spans="1:9">
      <c r="A2893" s="182" t="s">
        <v>4218</v>
      </c>
      <c r="B2893" t="s">
        <v>4219</v>
      </c>
      <c r="C2893" s="183">
        <v>124525000</v>
      </c>
      <c r="D2893" t="s">
        <v>160</v>
      </c>
      <c r="E2893" s="183">
        <v>124525000</v>
      </c>
      <c r="F2893" t="s">
        <v>269</v>
      </c>
      <c r="G2893" t="s">
        <v>160</v>
      </c>
      <c r="H2893" t="s">
        <v>270</v>
      </c>
      <c r="I2893">
        <v>0</v>
      </c>
    </row>
    <row r="2894" spans="1:9">
      <c r="A2894" s="182" t="s">
        <v>4220</v>
      </c>
      <c r="B2894" t="s">
        <v>4221</v>
      </c>
      <c r="C2894" s="183">
        <v>43996593</v>
      </c>
      <c r="D2894" t="s">
        <v>160</v>
      </c>
      <c r="E2894" s="183">
        <v>43996593</v>
      </c>
      <c r="F2894" t="s">
        <v>269</v>
      </c>
      <c r="G2894" t="s">
        <v>160</v>
      </c>
      <c r="H2894" t="s">
        <v>270</v>
      </c>
      <c r="I2894">
        <v>0</v>
      </c>
    </row>
    <row r="2895" spans="1:9">
      <c r="A2895" s="182" t="s">
        <v>4222</v>
      </c>
      <c r="B2895" t="s">
        <v>4223</v>
      </c>
      <c r="C2895" s="183">
        <v>29860000</v>
      </c>
      <c r="D2895" t="s">
        <v>160</v>
      </c>
      <c r="E2895" s="183">
        <v>29860000</v>
      </c>
      <c r="F2895" t="s">
        <v>269</v>
      </c>
      <c r="G2895" t="s">
        <v>160</v>
      </c>
      <c r="H2895" t="s">
        <v>270</v>
      </c>
      <c r="I2895">
        <v>0</v>
      </c>
    </row>
    <row r="2896" spans="1:9">
      <c r="A2896" s="182" t="s">
        <v>4226</v>
      </c>
      <c r="B2896" t="s">
        <v>4227</v>
      </c>
      <c r="C2896" s="183">
        <v>2228404324</v>
      </c>
      <c r="D2896" t="s">
        <v>160</v>
      </c>
      <c r="E2896" s="183">
        <v>2228404324</v>
      </c>
      <c r="F2896" t="s">
        <v>269</v>
      </c>
      <c r="G2896" t="s">
        <v>160</v>
      </c>
      <c r="H2896" t="s">
        <v>270</v>
      </c>
      <c r="I2896">
        <v>0</v>
      </c>
    </row>
    <row r="2897" spans="1:9">
      <c r="A2897" s="182" t="s">
        <v>4228</v>
      </c>
      <c r="B2897" t="s">
        <v>4229</v>
      </c>
      <c r="C2897" s="183">
        <v>646241319</v>
      </c>
      <c r="D2897" t="s">
        <v>160</v>
      </c>
      <c r="E2897" s="183">
        <v>646241319</v>
      </c>
      <c r="F2897" t="s">
        <v>269</v>
      </c>
      <c r="G2897" t="s">
        <v>160</v>
      </c>
      <c r="H2897" t="s">
        <v>270</v>
      </c>
      <c r="I2897">
        <v>0</v>
      </c>
    </row>
    <row r="2898" spans="1:9">
      <c r="A2898" s="182" t="s">
        <v>4230</v>
      </c>
      <c r="B2898" t="s">
        <v>4231</v>
      </c>
      <c r="C2898" s="183">
        <v>28186219</v>
      </c>
      <c r="D2898" t="s">
        <v>160</v>
      </c>
      <c r="E2898" s="183">
        <v>28186219</v>
      </c>
      <c r="F2898" t="s">
        <v>269</v>
      </c>
      <c r="G2898" t="s">
        <v>160</v>
      </c>
      <c r="H2898" t="s">
        <v>270</v>
      </c>
      <c r="I2898">
        <v>0</v>
      </c>
    </row>
    <row r="2899" spans="1:9">
      <c r="A2899" s="182" t="s">
        <v>4232</v>
      </c>
      <c r="B2899" t="s">
        <v>4233</v>
      </c>
      <c r="C2899" s="183">
        <v>901220</v>
      </c>
      <c r="D2899" t="s">
        <v>160</v>
      </c>
      <c r="E2899" s="183">
        <v>901220</v>
      </c>
      <c r="F2899" t="s">
        <v>269</v>
      </c>
      <c r="G2899" t="s">
        <v>160</v>
      </c>
      <c r="H2899" t="s">
        <v>270</v>
      </c>
      <c r="I2899">
        <v>0</v>
      </c>
    </row>
    <row r="2900" spans="1:9">
      <c r="A2900" s="182" t="s">
        <v>5211</v>
      </c>
      <c r="B2900" t="s">
        <v>5212</v>
      </c>
      <c r="C2900" s="183">
        <v>665629089</v>
      </c>
      <c r="D2900" t="s">
        <v>160</v>
      </c>
      <c r="E2900" s="183">
        <v>665629089</v>
      </c>
      <c r="F2900" t="s">
        <v>269</v>
      </c>
      <c r="G2900" t="s">
        <v>160</v>
      </c>
      <c r="H2900" t="s">
        <v>270</v>
      </c>
      <c r="I2900">
        <v>0</v>
      </c>
    </row>
    <row r="2901" spans="1:9">
      <c r="A2901" s="182" t="s">
        <v>5508</v>
      </c>
      <c r="B2901" t="s">
        <v>5509</v>
      </c>
      <c r="C2901" s="183">
        <v>634090624</v>
      </c>
      <c r="D2901" t="s">
        <v>160</v>
      </c>
      <c r="E2901" s="183">
        <v>634090624</v>
      </c>
      <c r="F2901" t="s">
        <v>269</v>
      </c>
      <c r="G2901" t="s">
        <v>160</v>
      </c>
      <c r="H2901" t="s">
        <v>270</v>
      </c>
      <c r="I2901">
        <v>0</v>
      </c>
    </row>
    <row r="2902" spans="1:9">
      <c r="A2902" s="182" t="s">
        <v>5510</v>
      </c>
      <c r="B2902" t="s">
        <v>5511</v>
      </c>
      <c r="C2902" s="183">
        <v>2849001</v>
      </c>
      <c r="D2902" t="s">
        <v>160</v>
      </c>
      <c r="E2902" s="183">
        <v>2849001</v>
      </c>
      <c r="F2902" t="s">
        <v>269</v>
      </c>
      <c r="G2902" t="s">
        <v>160</v>
      </c>
      <c r="H2902" t="s">
        <v>270</v>
      </c>
      <c r="I2902">
        <v>0</v>
      </c>
    </row>
    <row r="2903" spans="1:9">
      <c r="A2903" s="182" t="s">
        <v>5931</v>
      </c>
      <c r="B2903" t="s">
        <v>5932</v>
      </c>
      <c r="C2903" s="183">
        <v>200658748</v>
      </c>
      <c r="D2903" t="s">
        <v>160</v>
      </c>
      <c r="E2903" s="183">
        <v>200658748</v>
      </c>
      <c r="F2903" t="s">
        <v>269</v>
      </c>
      <c r="G2903" t="s">
        <v>160</v>
      </c>
      <c r="H2903" t="s">
        <v>270</v>
      </c>
      <c r="I2903">
        <v>0</v>
      </c>
    </row>
    <row r="2904" spans="1:9">
      <c r="A2904" s="182" t="s">
        <v>5933</v>
      </c>
      <c r="B2904" t="s">
        <v>5934</v>
      </c>
      <c r="C2904" s="183">
        <v>328914268</v>
      </c>
      <c r="D2904" t="s">
        <v>160</v>
      </c>
      <c r="E2904" s="183">
        <v>328914268</v>
      </c>
      <c r="F2904" t="s">
        <v>269</v>
      </c>
      <c r="G2904" t="s">
        <v>160</v>
      </c>
      <c r="H2904" t="s">
        <v>270</v>
      </c>
      <c r="I2904">
        <v>0</v>
      </c>
    </row>
    <row r="2905" spans="1:9">
      <c r="A2905" s="182" t="s">
        <v>6587</v>
      </c>
      <c r="B2905" t="s">
        <v>6588</v>
      </c>
      <c r="C2905" s="183">
        <v>1588285968</v>
      </c>
      <c r="D2905" t="s">
        <v>160</v>
      </c>
      <c r="E2905" s="183">
        <v>1588285968</v>
      </c>
      <c r="F2905" t="s">
        <v>269</v>
      </c>
      <c r="G2905" t="s">
        <v>160</v>
      </c>
      <c r="H2905" t="s">
        <v>270</v>
      </c>
      <c r="I2905">
        <v>0</v>
      </c>
    </row>
    <row r="2906" spans="1:9">
      <c r="A2906" s="182" t="s">
        <v>4234</v>
      </c>
      <c r="B2906" t="s">
        <v>4152</v>
      </c>
      <c r="C2906" t="s">
        <v>160</v>
      </c>
      <c r="D2906" s="183">
        <v>1587725614</v>
      </c>
      <c r="E2906" s="183">
        <v>1587725614</v>
      </c>
      <c r="F2906" t="s">
        <v>360</v>
      </c>
      <c r="G2906" s="184">
        <v>232937.26</v>
      </c>
      <c r="H2906" t="s">
        <v>270</v>
      </c>
      <c r="I2906">
        <v>0</v>
      </c>
    </row>
    <row r="2907" spans="1:9">
      <c r="A2907" s="182" t="s">
        <v>4235</v>
      </c>
      <c r="B2907" t="s">
        <v>4236</v>
      </c>
      <c r="C2907" t="s">
        <v>160</v>
      </c>
      <c r="D2907" s="183">
        <v>44047270</v>
      </c>
      <c r="E2907" s="183">
        <v>44047270</v>
      </c>
      <c r="F2907" t="s">
        <v>360</v>
      </c>
      <c r="G2907" s="184">
        <v>6472.65</v>
      </c>
      <c r="H2907" t="s">
        <v>270</v>
      </c>
      <c r="I2907">
        <v>0</v>
      </c>
    </row>
    <row r="2908" spans="1:9">
      <c r="A2908" s="182" t="s">
        <v>4237</v>
      </c>
      <c r="B2908" t="s">
        <v>5512</v>
      </c>
      <c r="C2908" t="s">
        <v>160</v>
      </c>
      <c r="D2908" s="183">
        <v>202679</v>
      </c>
      <c r="E2908" s="183">
        <v>202679</v>
      </c>
      <c r="F2908" t="s">
        <v>360</v>
      </c>
      <c r="G2908">
        <v>29.67</v>
      </c>
      <c r="H2908" t="s">
        <v>270</v>
      </c>
      <c r="I2908">
        <v>0</v>
      </c>
    </row>
    <row r="2909" spans="1:9">
      <c r="A2909" s="182" t="s">
        <v>4238</v>
      </c>
      <c r="B2909" t="s">
        <v>4239</v>
      </c>
      <c r="C2909" t="s">
        <v>160</v>
      </c>
      <c r="D2909" s="183">
        <v>109568128</v>
      </c>
      <c r="E2909" s="183">
        <v>109568128</v>
      </c>
      <c r="F2909" t="s">
        <v>360</v>
      </c>
      <c r="G2909" s="184">
        <v>16115.63</v>
      </c>
      <c r="H2909" t="s">
        <v>270</v>
      </c>
      <c r="I2909">
        <v>0</v>
      </c>
    </row>
    <row r="2910" spans="1:9">
      <c r="A2910" s="182" t="s">
        <v>5935</v>
      </c>
      <c r="B2910" t="s">
        <v>5936</v>
      </c>
      <c r="C2910" t="s">
        <v>160</v>
      </c>
      <c r="D2910" s="183">
        <v>347881282</v>
      </c>
      <c r="E2910" s="183">
        <v>347881282</v>
      </c>
      <c r="F2910" t="s">
        <v>400</v>
      </c>
      <c r="G2910" s="184">
        <v>50416.77</v>
      </c>
      <c r="H2910" t="s">
        <v>270</v>
      </c>
      <c r="I2910">
        <v>0</v>
      </c>
    </row>
    <row r="2911" spans="1:9">
      <c r="A2911" s="182" t="s">
        <v>4242</v>
      </c>
      <c r="B2911" t="s">
        <v>4243</v>
      </c>
      <c r="C2911" s="183">
        <v>13650502558</v>
      </c>
      <c r="D2911" s="183">
        <v>4471731175</v>
      </c>
      <c r="E2911" s="183">
        <v>18122233733</v>
      </c>
      <c r="F2911" t="s">
        <v>269</v>
      </c>
      <c r="G2911" s="184">
        <v>658148.81000000006</v>
      </c>
      <c r="H2911" t="s">
        <v>270</v>
      </c>
      <c r="I2911">
        <v>0</v>
      </c>
    </row>
    <row r="2912" spans="1:9">
      <c r="A2912" s="182" t="s">
        <v>4244</v>
      </c>
      <c r="B2912" t="s">
        <v>4245</v>
      </c>
      <c r="C2912" s="183">
        <v>13650502558</v>
      </c>
      <c r="D2912" t="s">
        <v>160</v>
      </c>
      <c r="E2912" s="183">
        <v>13650502558</v>
      </c>
      <c r="F2912" t="s">
        <v>269</v>
      </c>
      <c r="G2912" t="s">
        <v>160</v>
      </c>
      <c r="H2912" t="s">
        <v>270</v>
      </c>
      <c r="I2912">
        <v>0</v>
      </c>
    </row>
    <row r="2913" spans="1:9">
      <c r="A2913" s="182" t="s">
        <v>4246</v>
      </c>
      <c r="B2913" t="s">
        <v>4247</v>
      </c>
      <c r="C2913" t="s">
        <v>160</v>
      </c>
      <c r="D2913" s="183">
        <v>4471731175</v>
      </c>
      <c r="E2913" s="183">
        <v>4471731175</v>
      </c>
      <c r="F2913" t="s">
        <v>360</v>
      </c>
      <c r="G2913" s="184">
        <v>658148.81000000006</v>
      </c>
      <c r="H2913" t="s">
        <v>270</v>
      </c>
      <c r="I2913">
        <v>0</v>
      </c>
    </row>
    <row r="2914" spans="1:9">
      <c r="A2914" s="182" t="s">
        <v>4248</v>
      </c>
      <c r="B2914" t="s">
        <v>4249</v>
      </c>
      <c r="C2914" s="183">
        <v>990367128</v>
      </c>
      <c r="D2914" t="s">
        <v>160</v>
      </c>
      <c r="E2914" s="183">
        <v>990367128</v>
      </c>
      <c r="F2914" t="s">
        <v>269</v>
      </c>
      <c r="G2914" t="s">
        <v>160</v>
      </c>
      <c r="H2914" t="s">
        <v>270</v>
      </c>
      <c r="I2914">
        <v>0</v>
      </c>
    </row>
    <row r="2915" spans="1:9">
      <c r="A2915" s="182" t="s">
        <v>4250</v>
      </c>
      <c r="B2915" t="s">
        <v>4251</v>
      </c>
      <c r="C2915" s="183">
        <v>990367128</v>
      </c>
      <c r="D2915" t="s">
        <v>160</v>
      </c>
      <c r="E2915" s="183">
        <v>990367128</v>
      </c>
      <c r="F2915" t="s">
        <v>269</v>
      </c>
      <c r="G2915" t="s">
        <v>160</v>
      </c>
      <c r="H2915" t="s">
        <v>270</v>
      </c>
      <c r="I2915">
        <v>0</v>
      </c>
    </row>
    <row r="2916" spans="1:9">
      <c r="A2916" s="182" t="s">
        <v>4252</v>
      </c>
      <c r="B2916" t="s">
        <v>4253</v>
      </c>
      <c r="C2916" s="183">
        <v>461319944</v>
      </c>
      <c r="D2916" t="s">
        <v>160</v>
      </c>
      <c r="E2916" s="183">
        <v>461319944</v>
      </c>
      <c r="F2916" t="s">
        <v>269</v>
      </c>
      <c r="G2916" t="s">
        <v>160</v>
      </c>
      <c r="H2916" t="s">
        <v>270</v>
      </c>
      <c r="I2916">
        <v>0</v>
      </c>
    </row>
    <row r="2917" spans="1:9">
      <c r="A2917" s="182" t="s">
        <v>4254</v>
      </c>
      <c r="B2917" t="s">
        <v>5937</v>
      </c>
      <c r="C2917" s="183">
        <v>484220000</v>
      </c>
      <c r="D2917" t="s">
        <v>160</v>
      </c>
      <c r="E2917" s="183">
        <v>484220000</v>
      </c>
      <c r="F2917" t="s">
        <v>269</v>
      </c>
      <c r="G2917" t="s">
        <v>160</v>
      </c>
      <c r="H2917" t="s">
        <v>270</v>
      </c>
      <c r="I2917">
        <v>0</v>
      </c>
    </row>
    <row r="2918" spans="1:9">
      <c r="A2918" s="182" t="s">
        <v>4255</v>
      </c>
      <c r="B2918" t="s">
        <v>4256</v>
      </c>
      <c r="C2918" s="183">
        <v>44827184</v>
      </c>
      <c r="D2918" t="s">
        <v>160</v>
      </c>
      <c r="E2918" s="183">
        <v>44827184</v>
      </c>
      <c r="F2918" t="s">
        <v>269</v>
      </c>
      <c r="G2918" t="s">
        <v>160</v>
      </c>
      <c r="H2918" t="s">
        <v>270</v>
      </c>
      <c r="I2918">
        <v>0</v>
      </c>
    </row>
    <row r="2919" spans="1:9">
      <c r="A2919" s="182" t="s">
        <v>4257</v>
      </c>
      <c r="B2919" t="s">
        <v>4258</v>
      </c>
      <c r="C2919" s="183">
        <v>3726915476</v>
      </c>
      <c r="D2919" t="s">
        <v>160</v>
      </c>
      <c r="E2919" s="183">
        <v>3726915476</v>
      </c>
      <c r="F2919" t="s">
        <v>269</v>
      </c>
      <c r="G2919" t="s">
        <v>160</v>
      </c>
      <c r="H2919" t="s">
        <v>270</v>
      </c>
      <c r="I2919">
        <v>0</v>
      </c>
    </row>
    <row r="2920" spans="1:9">
      <c r="A2920" s="182" t="s">
        <v>4259</v>
      </c>
      <c r="B2920" t="s">
        <v>3654</v>
      </c>
      <c r="C2920" s="183">
        <v>3726915476</v>
      </c>
      <c r="D2920" t="s">
        <v>160</v>
      </c>
      <c r="E2920" s="183">
        <v>3726915476</v>
      </c>
      <c r="F2920" t="s">
        <v>269</v>
      </c>
      <c r="G2920" t="s">
        <v>160</v>
      </c>
      <c r="H2920" t="s">
        <v>270</v>
      </c>
      <c r="I2920">
        <v>0</v>
      </c>
    </row>
    <row r="2921" spans="1:9">
      <c r="A2921" s="182" t="s">
        <v>4260</v>
      </c>
      <c r="B2921" t="s">
        <v>4261</v>
      </c>
      <c r="C2921" s="183">
        <v>3120161594</v>
      </c>
      <c r="D2921" t="s">
        <v>160</v>
      </c>
      <c r="E2921" s="183">
        <v>3120161594</v>
      </c>
      <c r="F2921" t="s">
        <v>269</v>
      </c>
      <c r="G2921" t="s">
        <v>160</v>
      </c>
      <c r="H2921" t="s">
        <v>270</v>
      </c>
      <c r="I2921">
        <v>0</v>
      </c>
    </row>
    <row r="2922" spans="1:9">
      <c r="A2922" s="182" t="s">
        <v>4262</v>
      </c>
      <c r="B2922" t="s">
        <v>4263</v>
      </c>
      <c r="C2922" s="183">
        <v>108642547</v>
      </c>
      <c r="D2922" t="s">
        <v>160</v>
      </c>
      <c r="E2922" s="183">
        <v>108642547</v>
      </c>
      <c r="F2922" t="s">
        <v>269</v>
      </c>
      <c r="G2922" t="s">
        <v>160</v>
      </c>
      <c r="H2922" t="s">
        <v>270</v>
      </c>
      <c r="I2922">
        <v>0</v>
      </c>
    </row>
    <row r="2923" spans="1:9">
      <c r="A2923" s="182" t="s">
        <v>4264</v>
      </c>
      <c r="B2923" t="s">
        <v>4265</v>
      </c>
      <c r="C2923" s="183">
        <v>228932463</v>
      </c>
      <c r="D2923" t="s">
        <v>160</v>
      </c>
      <c r="E2923" s="183">
        <v>228932463</v>
      </c>
      <c r="F2923" t="s">
        <v>269</v>
      </c>
      <c r="G2923" t="s">
        <v>160</v>
      </c>
      <c r="H2923" t="s">
        <v>270</v>
      </c>
      <c r="I2923">
        <v>0</v>
      </c>
    </row>
    <row r="2924" spans="1:9">
      <c r="A2924" s="182" t="s">
        <v>4266</v>
      </c>
      <c r="B2924" t="s">
        <v>4267</v>
      </c>
      <c r="C2924" s="183">
        <v>243222701</v>
      </c>
      <c r="D2924" t="s">
        <v>160</v>
      </c>
      <c r="E2924" s="183">
        <v>243222701</v>
      </c>
      <c r="F2924" t="s">
        <v>269</v>
      </c>
      <c r="G2924" t="s">
        <v>160</v>
      </c>
      <c r="H2924" t="s">
        <v>270</v>
      </c>
      <c r="I2924">
        <v>0</v>
      </c>
    </row>
    <row r="2925" spans="1:9">
      <c r="A2925" s="182" t="s">
        <v>4268</v>
      </c>
      <c r="B2925" t="s">
        <v>4269</v>
      </c>
      <c r="C2925" s="183">
        <v>25956171</v>
      </c>
      <c r="D2925" t="s">
        <v>160</v>
      </c>
      <c r="E2925" s="183">
        <v>25956171</v>
      </c>
      <c r="F2925" t="s">
        <v>269</v>
      </c>
      <c r="G2925" t="s">
        <v>160</v>
      </c>
      <c r="H2925" t="s">
        <v>270</v>
      </c>
      <c r="I2925">
        <v>0</v>
      </c>
    </row>
    <row r="2926" spans="1:9">
      <c r="A2926" s="182" t="s">
        <v>4270</v>
      </c>
      <c r="B2926" t="s">
        <v>3781</v>
      </c>
      <c r="C2926" s="183">
        <v>3878747618</v>
      </c>
      <c r="D2926" t="s">
        <v>160</v>
      </c>
      <c r="E2926" s="183">
        <v>3878747618</v>
      </c>
      <c r="F2926" t="s">
        <v>269</v>
      </c>
      <c r="G2926" t="s">
        <v>160</v>
      </c>
      <c r="H2926" t="s">
        <v>270</v>
      </c>
      <c r="I2926">
        <v>0</v>
      </c>
    </row>
    <row r="2927" spans="1:9">
      <c r="A2927" s="182" t="s">
        <v>4271</v>
      </c>
      <c r="B2927" t="s">
        <v>4272</v>
      </c>
      <c r="C2927" s="183">
        <v>2452220168</v>
      </c>
      <c r="D2927" t="s">
        <v>160</v>
      </c>
      <c r="E2927" s="183">
        <v>2452220168</v>
      </c>
      <c r="F2927" t="s">
        <v>269</v>
      </c>
      <c r="G2927" t="s">
        <v>160</v>
      </c>
      <c r="H2927" t="s">
        <v>270</v>
      </c>
      <c r="I2927">
        <v>0</v>
      </c>
    </row>
    <row r="2928" spans="1:9">
      <c r="A2928" s="182" t="s">
        <v>4273</v>
      </c>
      <c r="B2928" t="s">
        <v>3705</v>
      </c>
      <c r="C2928" s="183">
        <v>1164643972</v>
      </c>
      <c r="D2928" t="s">
        <v>160</v>
      </c>
      <c r="E2928" s="183">
        <v>1164643972</v>
      </c>
      <c r="F2928" t="s">
        <v>269</v>
      </c>
      <c r="G2928" t="s">
        <v>160</v>
      </c>
      <c r="H2928" t="s">
        <v>270</v>
      </c>
      <c r="I2928">
        <v>0</v>
      </c>
    </row>
    <row r="2929" spans="1:9">
      <c r="A2929" s="182" t="s">
        <v>4274</v>
      </c>
      <c r="B2929" t="s">
        <v>4275</v>
      </c>
      <c r="C2929" s="183">
        <v>1164643972</v>
      </c>
      <c r="D2929" t="s">
        <v>160</v>
      </c>
      <c r="E2929" s="183">
        <v>1164643972</v>
      </c>
      <c r="F2929" t="s">
        <v>269</v>
      </c>
      <c r="G2929" t="s">
        <v>160</v>
      </c>
      <c r="H2929" t="s">
        <v>270</v>
      </c>
      <c r="I2929">
        <v>0</v>
      </c>
    </row>
    <row r="2930" spans="1:9">
      <c r="A2930" s="182" t="s">
        <v>4276</v>
      </c>
      <c r="B2930" t="s">
        <v>3709</v>
      </c>
      <c r="C2930" s="183">
        <v>1287576196</v>
      </c>
      <c r="D2930" t="s">
        <v>160</v>
      </c>
      <c r="E2930" s="183">
        <v>1287576196</v>
      </c>
      <c r="F2930" t="s">
        <v>269</v>
      </c>
      <c r="G2930" t="s">
        <v>160</v>
      </c>
      <c r="H2930" t="s">
        <v>270</v>
      </c>
      <c r="I2930">
        <v>0</v>
      </c>
    </row>
    <row r="2931" spans="1:9">
      <c r="A2931" s="182" t="s">
        <v>4277</v>
      </c>
      <c r="B2931" t="s">
        <v>3711</v>
      </c>
      <c r="C2931" s="183">
        <v>1287576196</v>
      </c>
      <c r="D2931" t="s">
        <v>160</v>
      </c>
      <c r="E2931" s="183">
        <v>1287576196</v>
      </c>
      <c r="F2931" t="s">
        <v>269</v>
      </c>
      <c r="G2931" t="s">
        <v>160</v>
      </c>
      <c r="H2931" t="s">
        <v>270</v>
      </c>
      <c r="I2931">
        <v>0</v>
      </c>
    </row>
    <row r="2932" spans="1:9">
      <c r="A2932" s="182" t="s">
        <v>4278</v>
      </c>
      <c r="B2932" t="s">
        <v>4279</v>
      </c>
      <c r="C2932" s="183">
        <v>1426527450</v>
      </c>
      <c r="D2932" t="s">
        <v>160</v>
      </c>
      <c r="E2932" s="183">
        <v>1426527450</v>
      </c>
      <c r="F2932" t="s">
        <v>269</v>
      </c>
      <c r="G2932" t="s">
        <v>160</v>
      </c>
      <c r="H2932" t="s">
        <v>270</v>
      </c>
      <c r="I2932">
        <v>0</v>
      </c>
    </row>
    <row r="2933" spans="1:9">
      <c r="A2933" s="182" t="s">
        <v>4280</v>
      </c>
      <c r="B2933" t="s">
        <v>3715</v>
      </c>
      <c r="C2933" s="183">
        <v>1426527450</v>
      </c>
      <c r="D2933" t="s">
        <v>160</v>
      </c>
      <c r="E2933" s="183">
        <v>1426527450</v>
      </c>
      <c r="F2933" t="s">
        <v>269</v>
      </c>
      <c r="G2933" t="s">
        <v>160</v>
      </c>
      <c r="H2933" t="s">
        <v>270</v>
      </c>
      <c r="I2933">
        <v>0</v>
      </c>
    </row>
    <row r="2934" spans="1:9">
      <c r="A2934" s="182" t="s">
        <v>4281</v>
      </c>
      <c r="B2934" t="s">
        <v>4282</v>
      </c>
      <c r="C2934" s="183">
        <v>1426527450</v>
      </c>
      <c r="D2934" t="s">
        <v>160</v>
      </c>
      <c r="E2934" s="183">
        <v>1426527450</v>
      </c>
      <c r="F2934" t="s">
        <v>269</v>
      </c>
      <c r="G2934" t="s">
        <v>160</v>
      </c>
      <c r="H2934" t="s">
        <v>270</v>
      </c>
      <c r="I2934">
        <v>0</v>
      </c>
    </row>
    <row r="2935" spans="1:9">
      <c r="A2935" s="182" t="s">
        <v>4283</v>
      </c>
      <c r="B2935" t="s">
        <v>4284</v>
      </c>
      <c r="C2935" s="183">
        <v>992283998</v>
      </c>
      <c r="D2935" t="s">
        <v>160</v>
      </c>
      <c r="E2935" s="183">
        <v>992283998</v>
      </c>
      <c r="F2935" t="s">
        <v>269</v>
      </c>
      <c r="G2935" t="s">
        <v>160</v>
      </c>
      <c r="H2935" t="s">
        <v>270</v>
      </c>
      <c r="I2935">
        <v>0</v>
      </c>
    </row>
    <row r="2936" spans="1:9">
      <c r="A2936" s="182" t="s">
        <v>4285</v>
      </c>
      <c r="B2936" t="s">
        <v>4286</v>
      </c>
      <c r="C2936" s="183">
        <v>992283998</v>
      </c>
      <c r="D2936" t="s">
        <v>160</v>
      </c>
      <c r="E2936" s="183">
        <v>992283998</v>
      </c>
      <c r="F2936" t="s">
        <v>269</v>
      </c>
      <c r="G2936" t="s">
        <v>160</v>
      </c>
      <c r="H2936" t="s">
        <v>270</v>
      </c>
      <c r="I2936">
        <v>0</v>
      </c>
    </row>
    <row r="2937" spans="1:9">
      <c r="A2937" s="182" t="s">
        <v>4690</v>
      </c>
      <c r="B2937" t="s">
        <v>4661</v>
      </c>
      <c r="C2937" s="183">
        <v>50049262</v>
      </c>
      <c r="D2937" t="s">
        <v>160</v>
      </c>
      <c r="E2937" s="183">
        <v>50049262</v>
      </c>
      <c r="F2937" t="s">
        <v>269</v>
      </c>
      <c r="G2937" t="s">
        <v>160</v>
      </c>
      <c r="H2937" t="s">
        <v>270</v>
      </c>
      <c r="I2937">
        <v>0</v>
      </c>
    </row>
    <row r="2938" spans="1:9">
      <c r="A2938" s="182" t="s">
        <v>4691</v>
      </c>
      <c r="B2938" t="s">
        <v>4692</v>
      </c>
      <c r="C2938" s="183">
        <v>50049262</v>
      </c>
      <c r="D2938" t="s">
        <v>160</v>
      </c>
      <c r="E2938" s="183">
        <v>50049262</v>
      </c>
      <c r="F2938" t="s">
        <v>269</v>
      </c>
      <c r="G2938" t="s">
        <v>160</v>
      </c>
      <c r="H2938" t="s">
        <v>270</v>
      </c>
      <c r="I2938">
        <v>0</v>
      </c>
    </row>
    <row r="2939" spans="1:9">
      <c r="A2939" s="182" t="s">
        <v>4693</v>
      </c>
      <c r="B2939" t="s">
        <v>4694</v>
      </c>
      <c r="C2939" s="183">
        <v>50049262</v>
      </c>
      <c r="D2939" t="s">
        <v>160</v>
      </c>
      <c r="E2939" s="183">
        <v>50049262</v>
      </c>
      <c r="F2939" t="s">
        <v>269</v>
      </c>
      <c r="G2939" t="s">
        <v>160</v>
      </c>
      <c r="H2939" t="s">
        <v>270</v>
      </c>
      <c r="I2939">
        <v>0</v>
      </c>
    </row>
    <row r="2940" spans="1:9">
      <c r="A2940" s="182" t="s">
        <v>4293</v>
      </c>
      <c r="B2940" t="s">
        <v>1745</v>
      </c>
      <c r="C2940" s="183">
        <v>942234736</v>
      </c>
      <c r="D2940" t="s">
        <v>160</v>
      </c>
      <c r="E2940" s="183">
        <v>942234736</v>
      </c>
      <c r="F2940" t="s">
        <v>269</v>
      </c>
      <c r="G2940" t="s">
        <v>160</v>
      </c>
      <c r="H2940" t="s">
        <v>270</v>
      </c>
      <c r="I2940">
        <v>0</v>
      </c>
    </row>
    <row r="2941" spans="1:9">
      <c r="A2941" s="182" t="s">
        <v>4294</v>
      </c>
      <c r="B2941" t="s">
        <v>3149</v>
      </c>
      <c r="C2941" s="183">
        <v>942234736</v>
      </c>
      <c r="D2941" t="s">
        <v>160</v>
      </c>
      <c r="E2941" s="183">
        <v>942234736</v>
      </c>
      <c r="F2941" t="s">
        <v>269</v>
      </c>
      <c r="G2941" t="s">
        <v>160</v>
      </c>
      <c r="H2941" t="s">
        <v>270</v>
      </c>
      <c r="I2941">
        <v>0</v>
      </c>
    </row>
    <row r="2942" spans="1:9">
      <c r="A2942" s="182" t="s">
        <v>5946</v>
      </c>
      <c r="B2942" t="s">
        <v>5947</v>
      </c>
      <c r="C2942" s="183">
        <v>475834863</v>
      </c>
      <c r="D2942" t="s">
        <v>160</v>
      </c>
      <c r="E2942" s="183">
        <v>475834863</v>
      </c>
      <c r="F2942" t="s">
        <v>269</v>
      </c>
      <c r="G2942" t="s">
        <v>160</v>
      </c>
      <c r="H2942" t="s">
        <v>270</v>
      </c>
      <c r="I2942">
        <v>0</v>
      </c>
    </row>
    <row r="2943" spans="1:9">
      <c r="A2943" s="182" t="s">
        <v>4295</v>
      </c>
      <c r="B2943" t="s">
        <v>3151</v>
      </c>
      <c r="C2943" s="183">
        <v>466399873</v>
      </c>
      <c r="D2943" t="s">
        <v>160</v>
      </c>
      <c r="E2943" s="183">
        <v>466399873</v>
      </c>
      <c r="F2943" t="s">
        <v>269</v>
      </c>
      <c r="G2943" t="s">
        <v>160</v>
      </c>
      <c r="H2943" t="s">
        <v>270</v>
      </c>
      <c r="I2943">
        <v>0</v>
      </c>
    </row>
    <row r="2944" spans="1:9">
      <c r="A2944" s="182" t="s">
        <v>4296</v>
      </c>
      <c r="B2944" t="s">
        <v>4297</v>
      </c>
      <c r="C2944" s="183">
        <v>90118123192</v>
      </c>
      <c r="D2944" t="s">
        <v>160</v>
      </c>
      <c r="E2944" s="183">
        <v>90118123192</v>
      </c>
      <c r="F2944" t="s">
        <v>269</v>
      </c>
      <c r="G2944" t="s">
        <v>160</v>
      </c>
      <c r="H2944" t="s">
        <v>270</v>
      </c>
      <c r="I2944">
        <v>0</v>
      </c>
    </row>
  </sheetData>
  <pageMargins left="0.70866141732283472" right="0.70866141732283472" top="0.74803149606299213" bottom="0.74803149606299213" header="0.31496062992125984" footer="0.31496062992125984"/>
  <pageSetup scale="7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I2868"/>
  <sheetViews>
    <sheetView topLeftCell="A2662" zoomScale="88" zoomScaleNormal="88" workbookViewId="0">
      <selection activeCell="A2668" sqref="A2668"/>
    </sheetView>
  </sheetViews>
  <sheetFormatPr defaultColWidth="11.5703125" defaultRowHeight="15" customHeight="1"/>
  <cols>
    <col min="1" max="1" width="20" style="152" customWidth="1"/>
    <col min="2" max="2" width="62.5703125" style="152" customWidth="1"/>
    <col min="3" max="3" width="19.140625" style="152" bestFit="1" customWidth="1"/>
    <col min="4" max="4" width="16.28515625" style="152" bestFit="1" customWidth="1"/>
    <col min="5" max="5" width="19.140625" style="167" bestFit="1" customWidth="1"/>
    <col min="6" max="6" width="11.5703125" style="152"/>
    <col min="7" max="7" width="15.140625" style="152" bestFit="1" customWidth="1"/>
    <col min="8" max="8" width="11.5703125" style="152"/>
    <col min="9" max="9" width="12.5703125" style="152" bestFit="1" customWidth="1"/>
    <col min="10" max="16384" width="11.5703125" style="152"/>
  </cols>
  <sheetData>
    <row r="1" spans="1:9" ht="15" customHeight="1">
      <c r="A1" s="182" t="s">
        <v>268</v>
      </c>
      <c r="B1" t="s">
        <v>0</v>
      </c>
      <c r="C1" s="183">
        <v>4084088327315</v>
      </c>
      <c r="D1" s="183">
        <v>1175378734211</v>
      </c>
      <c r="E1" s="183">
        <v>5259467061526</v>
      </c>
      <c r="F1" t="s">
        <v>269</v>
      </c>
      <c r="G1" s="184">
        <v>182163891.88999999</v>
      </c>
      <c r="H1" t="s">
        <v>270</v>
      </c>
      <c r="I1">
        <v>0</v>
      </c>
    </row>
    <row r="2" spans="1:9" ht="15" customHeight="1">
      <c r="A2" s="182" t="s">
        <v>271</v>
      </c>
      <c r="B2" t="s">
        <v>272</v>
      </c>
      <c r="C2" s="183">
        <v>487665059537</v>
      </c>
      <c r="D2" s="183">
        <v>329435926603</v>
      </c>
      <c r="E2" s="183">
        <v>817100986140</v>
      </c>
      <c r="F2" t="s">
        <v>269</v>
      </c>
      <c r="G2" s="184">
        <v>51050484.969999999</v>
      </c>
      <c r="H2" t="s">
        <v>270</v>
      </c>
      <c r="I2">
        <v>0</v>
      </c>
    </row>
    <row r="3" spans="1:9" ht="15" customHeight="1">
      <c r="A3" s="182" t="s">
        <v>273</v>
      </c>
      <c r="B3" t="s">
        <v>274</v>
      </c>
      <c r="C3" s="183">
        <v>487665059537</v>
      </c>
      <c r="D3" s="183">
        <v>329435926603</v>
      </c>
      <c r="E3" s="183">
        <v>817100986140</v>
      </c>
      <c r="F3" t="s">
        <v>269</v>
      </c>
      <c r="G3" s="184">
        <v>51050484.969999999</v>
      </c>
      <c r="H3" t="s">
        <v>270</v>
      </c>
      <c r="I3">
        <v>0</v>
      </c>
    </row>
    <row r="4" spans="1:9" ht="15" customHeight="1">
      <c r="A4" s="182" t="s">
        <v>248</v>
      </c>
      <c r="B4" t="s">
        <v>275</v>
      </c>
      <c r="C4" s="183">
        <v>143142643319</v>
      </c>
      <c r="D4" s="183">
        <v>42876822675</v>
      </c>
      <c r="E4" s="183">
        <v>186019465994</v>
      </c>
      <c r="F4" t="s">
        <v>269</v>
      </c>
      <c r="G4" s="184">
        <v>6644334.7999999998</v>
      </c>
      <c r="H4" t="s">
        <v>270</v>
      </c>
      <c r="I4">
        <v>0</v>
      </c>
    </row>
    <row r="5" spans="1:9" ht="15" customHeight="1">
      <c r="A5" s="182" t="s">
        <v>276</v>
      </c>
      <c r="B5" t="s">
        <v>277</v>
      </c>
      <c r="C5" s="183">
        <v>92546580891</v>
      </c>
      <c r="D5" s="183">
        <v>41077558180</v>
      </c>
      <c r="E5" s="183">
        <v>133624139071</v>
      </c>
      <c r="F5" t="s">
        <v>269</v>
      </c>
      <c r="G5" s="184">
        <v>6365514.7999999998</v>
      </c>
      <c r="H5" t="s">
        <v>270</v>
      </c>
      <c r="I5">
        <v>0</v>
      </c>
    </row>
    <row r="6" spans="1:9" ht="15" customHeight="1">
      <c r="A6" s="182" t="s">
        <v>278</v>
      </c>
      <c r="B6" t="s">
        <v>279</v>
      </c>
      <c r="C6" s="183">
        <v>92546580891</v>
      </c>
      <c r="D6" s="183">
        <v>41077558180</v>
      </c>
      <c r="E6" s="183">
        <v>133624139071</v>
      </c>
      <c r="F6" t="s">
        <v>269</v>
      </c>
      <c r="G6" s="184">
        <v>6365514.7999999998</v>
      </c>
      <c r="H6" t="s">
        <v>270</v>
      </c>
      <c r="I6">
        <v>0</v>
      </c>
    </row>
    <row r="7" spans="1:9" ht="15" customHeight="1">
      <c r="A7" s="182" t="s">
        <v>280</v>
      </c>
      <c r="B7" t="s">
        <v>281</v>
      </c>
      <c r="C7" s="183">
        <v>67917010891</v>
      </c>
      <c r="D7" t="s">
        <v>160</v>
      </c>
      <c r="E7" s="183">
        <v>67917010891</v>
      </c>
      <c r="F7" t="s">
        <v>269</v>
      </c>
      <c r="G7" t="s">
        <v>160</v>
      </c>
      <c r="H7" t="s">
        <v>270</v>
      </c>
      <c r="I7">
        <v>0</v>
      </c>
    </row>
    <row r="8" spans="1:9" ht="15" customHeight="1">
      <c r="A8" s="182" t="s">
        <v>282</v>
      </c>
      <c r="B8" t="s">
        <v>283</v>
      </c>
      <c r="C8" s="183">
        <v>187550000</v>
      </c>
      <c r="D8" t="s">
        <v>160</v>
      </c>
      <c r="E8" s="183">
        <v>187550000</v>
      </c>
      <c r="F8" t="s">
        <v>269</v>
      </c>
      <c r="G8" t="s">
        <v>160</v>
      </c>
      <c r="H8" t="s">
        <v>270</v>
      </c>
      <c r="I8">
        <v>0</v>
      </c>
    </row>
    <row r="9" spans="1:9" ht="15" customHeight="1">
      <c r="A9" s="182" t="s">
        <v>284</v>
      </c>
      <c r="B9" t="s">
        <v>285</v>
      </c>
      <c r="C9" s="183">
        <v>394600000</v>
      </c>
      <c r="D9" t="s">
        <v>160</v>
      </c>
      <c r="E9" s="183">
        <v>394600000</v>
      </c>
      <c r="F9" t="s">
        <v>269</v>
      </c>
      <c r="G9" t="s">
        <v>160</v>
      </c>
      <c r="H9" t="s">
        <v>270</v>
      </c>
      <c r="I9">
        <v>0</v>
      </c>
    </row>
    <row r="10" spans="1:9" ht="15" customHeight="1">
      <c r="A10" s="182" t="s">
        <v>286</v>
      </c>
      <c r="B10" t="s">
        <v>287</v>
      </c>
      <c r="C10" s="183">
        <v>748770000</v>
      </c>
      <c r="D10" t="s">
        <v>160</v>
      </c>
      <c r="E10" s="183">
        <v>748770000</v>
      </c>
      <c r="F10" t="s">
        <v>269</v>
      </c>
      <c r="G10" t="s">
        <v>160</v>
      </c>
      <c r="H10" t="s">
        <v>270</v>
      </c>
      <c r="I10">
        <v>0</v>
      </c>
    </row>
    <row r="11" spans="1:9" ht="15" customHeight="1">
      <c r="A11" s="182" t="s">
        <v>288</v>
      </c>
      <c r="B11" t="s">
        <v>289</v>
      </c>
      <c r="C11" s="183">
        <v>369390000</v>
      </c>
      <c r="D11" t="s">
        <v>160</v>
      </c>
      <c r="E11" s="183">
        <v>369390000</v>
      </c>
      <c r="F11" t="s">
        <v>269</v>
      </c>
      <c r="G11" t="s">
        <v>160</v>
      </c>
      <c r="H11" t="s">
        <v>270</v>
      </c>
      <c r="I11">
        <v>0</v>
      </c>
    </row>
    <row r="12" spans="1:9" ht="15" customHeight="1">
      <c r="A12" s="182" t="s">
        <v>290</v>
      </c>
      <c r="B12" t="s">
        <v>291</v>
      </c>
      <c r="C12" s="183">
        <v>244100000</v>
      </c>
      <c r="D12" t="s">
        <v>160</v>
      </c>
      <c r="E12" s="183">
        <v>244100000</v>
      </c>
      <c r="F12" t="s">
        <v>269</v>
      </c>
      <c r="G12" t="s">
        <v>160</v>
      </c>
      <c r="H12" t="s">
        <v>270</v>
      </c>
      <c r="I12">
        <v>0</v>
      </c>
    </row>
    <row r="13" spans="1:9" ht="15" customHeight="1">
      <c r="A13" s="182" t="s">
        <v>292</v>
      </c>
      <c r="B13" t="s">
        <v>293</v>
      </c>
      <c r="C13" s="183">
        <v>334350000</v>
      </c>
      <c r="D13" t="s">
        <v>160</v>
      </c>
      <c r="E13" s="183">
        <v>334350000</v>
      </c>
      <c r="F13" t="s">
        <v>269</v>
      </c>
      <c r="G13" t="s">
        <v>160</v>
      </c>
      <c r="H13" t="s">
        <v>270</v>
      </c>
      <c r="I13">
        <v>0</v>
      </c>
    </row>
    <row r="14" spans="1:9" ht="15" customHeight="1">
      <c r="A14" s="182" t="s">
        <v>294</v>
      </c>
      <c r="B14" t="s">
        <v>295</v>
      </c>
      <c r="C14" s="183">
        <v>55650000</v>
      </c>
      <c r="D14" t="s">
        <v>160</v>
      </c>
      <c r="E14" s="183">
        <v>55650000</v>
      </c>
      <c r="F14" t="s">
        <v>269</v>
      </c>
      <c r="G14" t="s">
        <v>160</v>
      </c>
      <c r="H14" t="s">
        <v>270</v>
      </c>
      <c r="I14">
        <v>0</v>
      </c>
    </row>
    <row r="15" spans="1:9" ht="15" customHeight="1">
      <c r="A15" s="182" t="s">
        <v>296</v>
      </c>
      <c r="B15" t="s">
        <v>297</v>
      </c>
      <c r="C15" s="183">
        <v>345950000</v>
      </c>
      <c r="D15" t="s">
        <v>160</v>
      </c>
      <c r="E15" s="183">
        <v>345950000</v>
      </c>
      <c r="F15" t="s">
        <v>269</v>
      </c>
      <c r="G15" t="s">
        <v>160</v>
      </c>
      <c r="H15" t="s">
        <v>270</v>
      </c>
      <c r="I15">
        <v>0</v>
      </c>
    </row>
    <row r="16" spans="1:9" ht="15" customHeight="1">
      <c r="A16" s="182" t="s">
        <v>298</v>
      </c>
      <c r="B16" t="s">
        <v>299</v>
      </c>
      <c r="C16" s="183">
        <v>357700000</v>
      </c>
      <c r="D16" t="s">
        <v>160</v>
      </c>
      <c r="E16" s="183">
        <v>357700000</v>
      </c>
      <c r="F16" t="s">
        <v>269</v>
      </c>
      <c r="G16" t="s">
        <v>160</v>
      </c>
      <c r="H16" t="s">
        <v>270</v>
      </c>
      <c r="I16">
        <v>0</v>
      </c>
    </row>
    <row r="17" spans="1:9" ht="15" customHeight="1">
      <c r="A17" s="182" t="s">
        <v>300</v>
      </c>
      <c r="B17" t="s">
        <v>301</v>
      </c>
      <c r="C17" s="183">
        <v>511270000</v>
      </c>
      <c r="D17" t="s">
        <v>160</v>
      </c>
      <c r="E17" s="183">
        <v>511270000</v>
      </c>
      <c r="F17" t="s">
        <v>269</v>
      </c>
      <c r="G17" t="s">
        <v>160</v>
      </c>
      <c r="H17" t="s">
        <v>270</v>
      </c>
      <c r="I17">
        <v>0</v>
      </c>
    </row>
    <row r="18" spans="1:9" ht="15" customHeight="1">
      <c r="A18" s="182" t="s">
        <v>302</v>
      </c>
      <c r="B18" t="s">
        <v>303</v>
      </c>
      <c r="C18" s="183">
        <v>191800000</v>
      </c>
      <c r="D18" t="s">
        <v>160</v>
      </c>
      <c r="E18" s="183">
        <v>191800000</v>
      </c>
      <c r="F18" t="s">
        <v>269</v>
      </c>
      <c r="G18" t="s">
        <v>160</v>
      </c>
      <c r="H18" t="s">
        <v>270</v>
      </c>
      <c r="I18">
        <v>0</v>
      </c>
    </row>
    <row r="19" spans="1:9" ht="15" customHeight="1">
      <c r="A19" s="182" t="s">
        <v>304</v>
      </c>
      <c r="B19" t="s">
        <v>305</v>
      </c>
      <c r="C19" s="183">
        <v>368000000</v>
      </c>
      <c r="D19" t="s">
        <v>160</v>
      </c>
      <c r="E19" s="183">
        <v>368000000</v>
      </c>
      <c r="F19" t="s">
        <v>269</v>
      </c>
      <c r="G19" t="s">
        <v>160</v>
      </c>
      <c r="H19" t="s">
        <v>270</v>
      </c>
      <c r="I19">
        <v>0</v>
      </c>
    </row>
    <row r="20" spans="1:9" ht="15" customHeight="1">
      <c r="A20" s="182" t="s">
        <v>306</v>
      </c>
      <c r="B20" t="s">
        <v>307</v>
      </c>
      <c r="C20" s="183">
        <v>379460000</v>
      </c>
      <c r="D20" t="s">
        <v>160</v>
      </c>
      <c r="E20" s="183">
        <v>379460000</v>
      </c>
      <c r="F20" t="s">
        <v>269</v>
      </c>
      <c r="G20" t="s">
        <v>160</v>
      </c>
      <c r="H20" t="s">
        <v>270</v>
      </c>
      <c r="I20">
        <v>0</v>
      </c>
    </row>
    <row r="21" spans="1:9" ht="15" customHeight="1">
      <c r="A21" s="182" t="s">
        <v>308</v>
      </c>
      <c r="B21" t="s">
        <v>309</v>
      </c>
      <c r="C21" s="183">
        <v>259630000</v>
      </c>
      <c r="D21" t="s">
        <v>160</v>
      </c>
      <c r="E21" s="183">
        <v>259630000</v>
      </c>
      <c r="F21" t="s">
        <v>269</v>
      </c>
      <c r="G21" t="s">
        <v>160</v>
      </c>
      <c r="H21" t="s">
        <v>270</v>
      </c>
      <c r="I21">
        <v>0</v>
      </c>
    </row>
    <row r="22" spans="1:9" ht="15" customHeight="1">
      <c r="A22" s="182" t="s">
        <v>310</v>
      </c>
      <c r="B22" t="s">
        <v>311</v>
      </c>
      <c r="C22" s="183">
        <v>923250000</v>
      </c>
      <c r="D22" t="s">
        <v>160</v>
      </c>
      <c r="E22" s="183">
        <v>923250000</v>
      </c>
      <c r="F22" t="s">
        <v>269</v>
      </c>
      <c r="G22" t="s">
        <v>160</v>
      </c>
      <c r="H22" t="s">
        <v>270</v>
      </c>
      <c r="I22">
        <v>0</v>
      </c>
    </row>
    <row r="23" spans="1:9" ht="15" customHeight="1">
      <c r="A23" s="182" t="s">
        <v>312</v>
      </c>
      <c r="B23" t="s">
        <v>313</v>
      </c>
      <c r="C23" s="183">
        <v>483250000</v>
      </c>
      <c r="D23" t="s">
        <v>160</v>
      </c>
      <c r="E23" s="183">
        <v>483250000</v>
      </c>
      <c r="F23" t="s">
        <v>269</v>
      </c>
      <c r="G23" t="s">
        <v>160</v>
      </c>
      <c r="H23" t="s">
        <v>270</v>
      </c>
      <c r="I23">
        <v>0</v>
      </c>
    </row>
    <row r="24" spans="1:9" ht="15" customHeight="1">
      <c r="A24" s="182" t="s">
        <v>314</v>
      </c>
      <c r="B24" t="s">
        <v>315</v>
      </c>
      <c r="C24" s="183">
        <v>383950000</v>
      </c>
      <c r="D24" t="s">
        <v>160</v>
      </c>
      <c r="E24" s="183">
        <v>383950000</v>
      </c>
      <c r="F24" t="s">
        <v>269</v>
      </c>
      <c r="G24" t="s">
        <v>160</v>
      </c>
      <c r="H24" t="s">
        <v>270</v>
      </c>
      <c r="I24">
        <v>0</v>
      </c>
    </row>
    <row r="25" spans="1:9" ht="15" customHeight="1">
      <c r="A25" s="182" t="s">
        <v>316</v>
      </c>
      <c r="B25" t="s">
        <v>317</v>
      </c>
      <c r="C25" s="183">
        <v>298750000</v>
      </c>
      <c r="D25" t="s">
        <v>160</v>
      </c>
      <c r="E25" s="183">
        <v>298750000</v>
      </c>
      <c r="F25" t="s">
        <v>269</v>
      </c>
      <c r="G25" t="s">
        <v>160</v>
      </c>
      <c r="H25" t="s">
        <v>270</v>
      </c>
      <c r="I25">
        <v>0</v>
      </c>
    </row>
    <row r="26" spans="1:9" ht="15" customHeight="1">
      <c r="A26" s="182" t="s">
        <v>318</v>
      </c>
      <c r="B26" t="s">
        <v>319</v>
      </c>
      <c r="C26" s="183">
        <v>746950000</v>
      </c>
      <c r="D26" t="s">
        <v>160</v>
      </c>
      <c r="E26" s="183">
        <v>746950000</v>
      </c>
      <c r="F26" t="s">
        <v>269</v>
      </c>
      <c r="G26" t="s">
        <v>160</v>
      </c>
      <c r="H26" t="s">
        <v>270</v>
      </c>
      <c r="I26">
        <v>0</v>
      </c>
    </row>
    <row r="27" spans="1:9" ht="15" customHeight="1">
      <c r="A27" s="182" t="s">
        <v>320</v>
      </c>
      <c r="B27" t="s">
        <v>321</v>
      </c>
      <c r="C27" s="183">
        <v>540220000</v>
      </c>
      <c r="D27" t="s">
        <v>160</v>
      </c>
      <c r="E27" s="183">
        <v>540220000</v>
      </c>
      <c r="F27" t="s">
        <v>269</v>
      </c>
      <c r="G27" t="s">
        <v>160</v>
      </c>
      <c r="H27" t="s">
        <v>270</v>
      </c>
      <c r="I27">
        <v>0</v>
      </c>
    </row>
    <row r="28" spans="1:9" ht="15" customHeight="1">
      <c r="A28" s="182" t="s">
        <v>322</v>
      </c>
      <c r="B28" t="s">
        <v>323</v>
      </c>
      <c r="C28" s="183">
        <v>314750000</v>
      </c>
      <c r="D28" t="s">
        <v>160</v>
      </c>
      <c r="E28" s="183">
        <v>314750000</v>
      </c>
      <c r="F28" t="s">
        <v>269</v>
      </c>
      <c r="G28" t="s">
        <v>160</v>
      </c>
      <c r="H28" t="s">
        <v>270</v>
      </c>
      <c r="I28">
        <v>0</v>
      </c>
    </row>
    <row r="29" spans="1:9" ht="15" customHeight="1">
      <c r="A29" s="182" t="s">
        <v>324</v>
      </c>
      <c r="B29" t="s">
        <v>325</v>
      </c>
      <c r="C29" s="183">
        <v>444590000</v>
      </c>
      <c r="D29" t="s">
        <v>160</v>
      </c>
      <c r="E29" s="183">
        <v>444590000</v>
      </c>
      <c r="F29" t="s">
        <v>269</v>
      </c>
      <c r="G29" t="s">
        <v>160</v>
      </c>
      <c r="H29" t="s">
        <v>270</v>
      </c>
      <c r="I29">
        <v>0</v>
      </c>
    </row>
    <row r="30" spans="1:9" ht="15" customHeight="1">
      <c r="A30" s="182" t="s">
        <v>326</v>
      </c>
      <c r="B30" t="s">
        <v>327</v>
      </c>
      <c r="C30" s="183">
        <v>303030000</v>
      </c>
      <c r="D30" t="s">
        <v>160</v>
      </c>
      <c r="E30" s="183">
        <v>303030000</v>
      </c>
      <c r="F30" t="s">
        <v>269</v>
      </c>
      <c r="G30" t="s">
        <v>160</v>
      </c>
      <c r="H30" t="s">
        <v>270</v>
      </c>
      <c r="I30">
        <v>0</v>
      </c>
    </row>
    <row r="31" spans="1:9" ht="15" customHeight="1">
      <c r="A31" s="182" t="s">
        <v>328</v>
      </c>
      <c r="B31" t="s">
        <v>329</v>
      </c>
      <c r="C31" s="183">
        <v>369520000</v>
      </c>
      <c r="D31" t="s">
        <v>160</v>
      </c>
      <c r="E31" s="183">
        <v>369520000</v>
      </c>
      <c r="F31" t="s">
        <v>269</v>
      </c>
      <c r="G31" t="s">
        <v>160</v>
      </c>
      <c r="H31" t="s">
        <v>270</v>
      </c>
      <c r="I31">
        <v>0</v>
      </c>
    </row>
    <row r="32" spans="1:9" ht="15" customHeight="1">
      <c r="A32" s="182" t="s">
        <v>330</v>
      </c>
      <c r="B32" t="s">
        <v>331</v>
      </c>
      <c r="C32" s="183">
        <v>896150000</v>
      </c>
      <c r="D32" t="s">
        <v>160</v>
      </c>
      <c r="E32" s="183">
        <v>896150000</v>
      </c>
      <c r="F32" t="s">
        <v>269</v>
      </c>
      <c r="G32" t="s">
        <v>160</v>
      </c>
      <c r="H32" t="s">
        <v>270</v>
      </c>
      <c r="I32">
        <v>0</v>
      </c>
    </row>
    <row r="33" spans="1:9" ht="15" customHeight="1">
      <c r="A33" s="182" t="s">
        <v>332</v>
      </c>
      <c r="B33" t="s">
        <v>333</v>
      </c>
      <c r="C33" s="183">
        <v>209820000</v>
      </c>
      <c r="D33" t="s">
        <v>160</v>
      </c>
      <c r="E33" s="183">
        <v>209820000</v>
      </c>
      <c r="F33" t="s">
        <v>269</v>
      </c>
      <c r="G33" t="s">
        <v>160</v>
      </c>
      <c r="H33" t="s">
        <v>270</v>
      </c>
      <c r="I33">
        <v>0</v>
      </c>
    </row>
    <row r="34" spans="1:9" ht="15" customHeight="1">
      <c r="A34" s="182" t="s">
        <v>334</v>
      </c>
      <c r="B34" t="s">
        <v>335</v>
      </c>
      <c r="C34" s="183">
        <v>620720000</v>
      </c>
      <c r="D34" t="s">
        <v>160</v>
      </c>
      <c r="E34" s="183">
        <v>620720000</v>
      </c>
      <c r="F34" t="s">
        <v>269</v>
      </c>
      <c r="G34" t="s">
        <v>160</v>
      </c>
      <c r="H34" t="s">
        <v>270</v>
      </c>
      <c r="I34">
        <v>0</v>
      </c>
    </row>
    <row r="35" spans="1:9" ht="15" customHeight="1">
      <c r="A35" s="182" t="s">
        <v>336</v>
      </c>
      <c r="B35" t="s">
        <v>337</v>
      </c>
      <c r="C35" s="183">
        <v>565200000</v>
      </c>
      <c r="D35" t="s">
        <v>160</v>
      </c>
      <c r="E35" s="183">
        <v>565200000</v>
      </c>
      <c r="F35" t="s">
        <v>269</v>
      </c>
      <c r="G35" t="s">
        <v>160</v>
      </c>
      <c r="H35" t="s">
        <v>270</v>
      </c>
      <c r="I35">
        <v>0</v>
      </c>
    </row>
    <row r="36" spans="1:9" ht="15" customHeight="1">
      <c r="A36" s="182" t="s">
        <v>338</v>
      </c>
      <c r="B36" t="s">
        <v>339</v>
      </c>
      <c r="C36" s="183">
        <v>512300000</v>
      </c>
      <c r="D36" t="s">
        <v>160</v>
      </c>
      <c r="E36" s="183">
        <v>512300000</v>
      </c>
      <c r="F36" t="s">
        <v>269</v>
      </c>
      <c r="G36" t="s">
        <v>160</v>
      </c>
      <c r="H36" t="s">
        <v>270</v>
      </c>
      <c r="I36">
        <v>0</v>
      </c>
    </row>
    <row r="37" spans="1:9" ht="15" customHeight="1">
      <c r="A37" s="182" t="s">
        <v>340</v>
      </c>
      <c r="B37" t="s">
        <v>341</v>
      </c>
      <c r="C37" s="183">
        <v>519850000</v>
      </c>
      <c r="D37" t="s">
        <v>160</v>
      </c>
      <c r="E37" s="183">
        <v>519850000</v>
      </c>
      <c r="F37" t="s">
        <v>269</v>
      </c>
      <c r="G37" t="s">
        <v>160</v>
      </c>
      <c r="H37" t="s">
        <v>270</v>
      </c>
      <c r="I37">
        <v>0</v>
      </c>
    </row>
    <row r="38" spans="1:9" ht="15" customHeight="1">
      <c r="A38" s="182" t="s">
        <v>342</v>
      </c>
      <c r="B38" t="s">
        <v>343</v>
      </c>
      <c r="C38" s="183">
        <v>498230000</v>
      </c>
      <c r="D38" t="s">
        <v>160</v>
      </c>
      <c r="E38" s="183">
        <v>498230000</v>
      </c>
      <c r="F38" t="s">
        <v>269</v>
      </c>
      <c r="G38" t="s">
        <v>160</v>
      </c>
      <c r="H38" t="s">
        <v>270</v>
      </c>
      <c r="I38">
        <v>0</v>
      </c>
    </row>
    <row r="39" spans="1:9" ht="15" customHeight="1">
      <c r="A39" s="182" t="s">
        <v>344</v>
      </c>
      <c r="B39" t="s">
        <v>345</v>
      </c>
      <c r="C39" s="183">
        <v>567800000</v>
      </c>
      <c r="D39" t="s">
        <v>160</v>
      </c>
      <c r="E39" s="183">
        <v>567800000</v>
      </c>
      <c r="F39" t="s">
        <v>269</v>
      </c>
      <c r="G39" t="s">
        <v>160</v>
      </c>
      <c r="H39" t="s">
        <v>270</v>
      </c>
      <c r="I39">
        <v>0</v>
      </c>
    </row>
    <row r="40" spans="1:9" ht="15" customHeight="1">
      <c r="A40" s="182" t="s">
        <v>346</v>
      </c>
      <c r="B40" t="s">
        <v>347</v>
      </c>
      <c r="C40" s="183">
        <v>369800000</v>
      </c>
      <c r="D40" t="s">
        <v>160</v>
      </c>
      <c r="E40" s="183">
        <v>369800000</v>
      </c>
      <c r="F40" t="s">
        <v>269</v>
      </c>
      <c r="G40" t="s">
        <v>160</v>
      </c>
      <c r="H40" t="s">
        <v>270</v>
      </c>
      <c r="I40">
        <v>0</v>
      </c>
    </row>
    <row r="41" spans="1:9" ht="15" customHeight="1">
      <c r="A41" s="182" t="s">
        <v>348</v>
      </c>
      <c r="B41" t="s">
        <v>349</v>
      </c>
      <c r="C41" s="183">
        <v>291900000</v>
      </c>
      <c r="D41" t="s">
        <v>160</v>
      </c>
      <c r="E41" s="183">
        <v>291900000</v>
      </c>
      <c r="F41" t="s">
        <v>269</v>
      </c>
      <c r="G41" t="s">
        <v>160</v>
      </c>
      <c r="H41" t="s">
        <v>270</v>
      </c>
      <c r="I41">
        <v>0</v>
      </c>
    </row>
    <row r="42" spans="1:9" ht="15" customHeight="1">
      <c r="A42" s="182" t="s">
        <v>350</v>
      </c>
      <c r="B42" t="s">
        <v>351</v>
      </c>
      <c r="C42" s="183">
        <v>467300000</v>
      </c>
      <c r="D42" t="s">
        <v>160</v>
      </c>
      <c r="E42" s="183">
        <v>467300000</v>
      </c>
      <c r="F42" t="s">
        <v>269</v>
      </c>
      <c r="G42" t="s">
        <v>160</v>
      </c>
      <c r="H42" t="s">
        <v>270</v>
      </c>
      <c r="I42">
        <v>0</v>
      </c>
    </row>
    <row r="43" spans="1:9" ht="15" customHeight="1">
      <c r="A43" s="182" t="s">
        <v>352</v>
      </c>
      <c r="B43" t="s">
        <v>353</v>
      </c>
      <c r="C43" s="183">
        <v>422820000</v>
      </c>
      <c r="D43" t="s">
        <v>160</v>
      </c>
      <c r="E43" s="183">
        <v>422820000</v>
      </c>
      <c r="F43" t="s">
        <v>269</v>
      </c>
      <c r="G43" t="s">
        <v>160</v>
      </c>
      <c r="H43" t="s">
        <v>270</v>
      </c>
      <c r="I43">
        <v>0</v>
      </c>
    </row>
    <row r="44" spans="1:9" ht="15" customHeight="1">
      <c r="A44" s="182" t="s">
        <v>354</v>
      </c>
      <c r="B44" t="s">
        <v>355</v>
      </c>
      <c r="C44" s="183">
        <v>147400000</v>
      </c>
      <c r="D44" t="s">
        <v>160</v>
      </c>
      <c r="E44" s="183">
        <v>147400000</v>
      </c>
      <c r="F44" t="s">
        <v>269</v>
      </c>
      <c r="G44" t="s">
        <v>160</v>
      </c>
      <c r="H44" t="s">
        <v>270</v>
      </c>
      <c r="I44">
        <v>0</v>
      </c>
    </row>
    <row r="45" spans="1:9" ht="15" customHeight="1">
      <c r="A45" s="182" t="s">
        <v>356</v>
      </c>
      <c r="B45" t="s">
        <v>357</v>
      </c>
      <c r="C45" s="183">
        <v>115550000</v>
      </c>
      <c r="D45" t="s">
        <v>160</v>
      </c>
      <c r="E45" s="183">
        <v>115550000</v>
      </c>
      <c r="F45" t="s">
        <v>269</v>
      </c>
      <c r="G45" t="s">
        <v>160</v>
      </c>
      <c r="H45" t="s">
        <v>270</v>
      </c>
      <c r="I45">
        <v>0</v>
      </c>
    </row>
    <row r="46" spans="1:9" ht="15" customHeight="1">
      <c r="A46" s="182" t="s">
        <v>361</v>
      </c>
      <c r="B46" t="s">
        <v>362</v>
      </c>
      <c r="C46" s="183">
        <v>277400000</v>
      </c>
      <c r="D46" t="s">
        <v>160</v>
      </c>
      <c r="E46" s="183">
        <v>277400000</v>
      </c>
      <c r="F46" t="s">
        <v>269</v>
      </c>
      <c r="G46" t="s">
        <v>160</v>
      </c>
      <c r="H46" t="s">
        <v>270</v>
      </c>
      <c r="I46">
        <v>0</v>
      </c>
    </row>
    <row r="47" spans="1:9" ht="15" customHeight="1">
      <c r="A47" s="182" t="s">
        <v>363</v>
      </c>
      <c r="B47" t="s">
        <v>364</v>
      </c>
      <c r="C47" s="183">
        <v>501550000</v>
      </c>
      <c r="D47" t="s">
        <v>160</v>
      </c>
      <c r="E47" s="183">
        <v>501550000</v>
      </c>
      <c r="F47" t="s">
        <v>269</v>
      </c>
      <c r="G47" t="s">
        <v>160</v>
      </c>
      <c r="H47" t="s">
        <v>270</v>
      </c>
      <c r="I47">
        <v>0</v>
      </c>
    </row>
    <row r="48" spans="1:9" ht="15" customHeight="1">
      <c r="A48" s="182" t="s">
        <v>365</v>
      </c>
      <c r="B48" t="s">
        <v>366</v>
      </c>
      <c r="C48" s="183">
        <v>730250000</v>
      </c>
      <c r="D48" t="s">
        <v>160</v>
      </c>
      <c r="E48" s="183">
        <v>730250000</v>
      </c>
      <c r="F48" t="s">
        <v>269</v>
      </c>
      <c r="G48" t="s">
        <v>160</v>
      </c>
      <c r="H48" t="s">
        <v>270</v>
      </c>
      <c r="I48">
        <v>0</v>
      </c>
    </row>
    <row r="49" spans="1:9" ht="15" customHeight="1">
      <c r="A49" s="182" t="s">
        <v>367</v>
      </c>
      <c r="B49" t="s">
        <v>368</v>
      </c>
      <c r="C49" s="183">
        <v>286450000</v>
      </c>
      <c r="D49" t="s">
        <v>160</v>
      </c>
      <c r="E49" s="183">
        <v>286450000</v>
      </c>
      <c r="F49" t="s">
        <v>269</v>
      </c>
      <c r="G49" t="s">
        <v>160</v>
      </c>
      <c r="H49" t="s">
        <v>270</v>
      </c>
      <c r="I49">
        <v>0</v>
      </c>
    </row>
    <row r="50" spans="1:9" ht="15" customHeight="1">
      <c r="A50" s="182" t="s">
        <v>369</v>
      </c>
      <c r="B50" t="s">
        <v>370</v>
      </c>
      <c r="C50" s="183">
        <v>74700000</v>
      </c>
      <c r="D50" t="s">
        <v>160</v>
      </c>
      <c r="E50" s="183">
        <v>74700000</v>
      </c>
      <c r="F50" t="s">
        <v>269</v>
      </c>
      <c r="G50" t="s">
        <v>160</v>
      </c>
      <c r="H50" t="s">
        <v>270</v>
      </c>
      <c r="I50">
        <v>0</v>
      </c>
    </row>
    <row r="51" spans="1:9" ht="15" customHeight="1">
      <c r="A51" s="182" t="s">
        <v>371</v>
      </c>
      <c r="B51" t="s">
        <v>372</v>
      </c>
      <c r="C51" s="183">
        <v>607590000</v>
      </c>
      <c r="D51" t="s">
        <v>160</v>
      </c>
      <c r="E51" s="183">
        <v>607590000</v>
      </c>
      <c r="F51" t="s">
        <v>269</v>
      </c>
      <c r="G51" t="s">
        <v>160</v>
      </c>
      <c r="H51" t="s">
        <v>270</v>
      </c>
      <c r="I51">
        <v>0</v>
      </c>
    </row>
    <row r="52" spans="1:9" ht="15" customHeight="1">
      <c r="A52" s="182" t="s">
        <v>373</v>
      </c>
      <c r="B52" t="s">
        <v>374</v>
      </c>
      <c r="C52" s="183">
        <v>553060000</v>
      </c>
      <c r="D52" t="s">
        <v>160</v>
      </c>
      <c r="E52" s="183">
        <v>553060000</v>
      </c>
      <c r="F52" t="s">
        <v>269</v>
      </c>
      <c r="G52" t="s">
        <v>160</v>
      </c>
      <c r="H52" t="s">
        <v>270</v>
      </c>
      <c r="I52">
        <v>0</v>
      </c>
    </row>
    <row r="53" spans="1:9" ht="15" customHeight="1">
      <c r="A53" s="182" t="s">
        <v>375</v>
      </c>
      <c r="B53" t="s">
        <v>376</v>
      </c>
      <c r="C53" s="183">
        <v>317100000</v>
      </c>
      <c r="D53" t="s">
        <v>160</v>
      </c>
      <c r="E53" s="183">
        <v>317100000</v>
      </c>
      <c r="F53" t="s">
        <v>269</v>
      </c>
      <c r="G53" t="s">
        <v>160</v>
      </c>
      <c r="H53" t="s">
        <v>270</v>
      </c>
      <c r="I53">
        <v>0</v>
      </c>
    </row>
    <row r="54" spans="1:9" ht="15" customHeight="1">
      <c r="A54" s="182" t="s">
        <v>377</v>
      </c>
      <c r="B54" t="s">
        <v>378</v>
      </c>
      <c r="C54" s="183">
        <v>230900000</v>
      </c>
      <c r="D54" t="s">
        <v>160</v>
      </c>
      <c r="E54" s="183">
        <v>230900000</v>
      </c>
      <c r="F54" t="s">
        <v>269</v>
      </c>
      <c r="G54" t="s">
        <v>160</v>
      </c>
      <c r="H54" t="s">
        <v>270</v>
      </c>
      <c r="I54">
        <v>0</v>
      </c>
    </row>
    <row r="55" spans="1:9" ht="15" customHeight="1">
      <c r="A55" s="182" t="s">
        <v>379</v>
      </c>
      <c r="B55" t="s">
        <v>380</v>
      </c>
      <c r="C55" s="183">
        <v>382100000</v>
      </c>
      <c r="D55" t="s">
        <v>160</v>
      </c>
      <c r="E55" s="183">
        <v>382100000</v>
      </c>
      <c r="F55" t="s">
        <v>269</v>
      </c>
      <c r="G55" t="s">
        <v>160</v>
      </c>
      <c r="H55" t="s">
        <v>270</v>
      </c>
      <c r="I55">
        <v>0</v>
      </c>
    </row>
    <row r="56" spans="1:9" ht="15" customHeight="1">
      <c r="A56" s="182" t="s">
        <v>381</v>
      </c>
      <c r="B56" t="s">
        <v>4733</v>
      </c>
      <c r="C56" s="183">
        <v>736530000</v>
      </c>
      <c r="D56" t="s">
        <v>160</v>
      </c>
      <c r="E56" s="183">
        <v>736530000</v>
      </c>
      <c r="F56" t="s">
        <v>269</v>
      </c>
      <c r="G56" t="s">
        <v>160</v>
      </c>
      <c r="H56" t="s">
        <v>270</v>
      </c>
      <c r="I56">
        <v>0</v>
      </c>
    </row>
    <row r="57" spans="1:9" ht="15" customHeight="1">
      <c r="A57" s="182" t="s">
        <v>382</v>
      </c>
      <c r="B57" t="s">
        <v>383</v>
      </c>
      <c r="C57" s="183">
        <v>752900000</v>
      </c>
      <c r="D57" t="s">
        <v>160</v>
      </c>
      <c r="E57" s="183">
        <v>752900000</v>
      </c>
      <c r="F57" t="s">
        <v>269</v>
      </c>
      <c r="G57" t="s">
        <v>160</v>
      </c>
      <c r="H57" t="s">
        <v>270</v>
      </c>
      <c r="I57">
        <v>0</v>
      </c>
    </row>
    <row r="58" spans="1:9" ht="15" customHeight="1">
      <c r="A58" s="182" t="s">
        <v>384</v>
      </c>
      <c r="B58" t="s">
        <v>385</v>
      </c>
      <c r="C58" s="183">
        <v>397650000</v>
      </c>
      <c r="D58" t="s">
        <v>160</v>
      </c>
      <c r="E58" s="183">
        <v>397650000</v>
      </c>
      <c r="F58" t="s">
        <v>269</v>
      </c>
      <c r="G58" t="s">
        <v>160</v>
      </c>
      <c r="H58" t="s">
        <v>270</v>
      </c>
      <c r="I58">
        <v>0</v>
      </c>
    </row>
    <row r="59" spans="1:9" ht="15" customHeight="1">
      <c r="A59" s="182" t="s">
        <v>4298</v>
      </c>
      <c r="B59" t="s">
        <v>4299</v>
      </c>
      <c r="C59" s="183">
        <v>300800000</v>
      </c>
      <c r="D59" t="s">
        <v>160</v>
      </c>
      <c r="E59" s="183">
        <v>300800000</v>
      </c>
      <c r="F59" t="s">
        <v>269</v>
      </c>
      <c r="G59" t="s">
        <v>160</v>
      </c>
      <c r="H59" t="s">
        <v>270</v>
      </c>
      <c r="I59">
        <v>0</v>
      </c>
    </row>
    <row r="60" spans="1:9" ht="15" customHeight="1">
      <c r="A60" s="182" t="s">
        <v>4300</v>
      </c>
      <c r="B60" t="s">
        <v>4301</v>
      </c>
      <c r="C60" s="183">
        <v>231300000</v>
      </c>
      <c r="D60" t="s">
        <v>160</v>
      </c>
      <c r="E60" s="183">
        <v>231300000</v>
      </c>
      <c r="F60" t="s">
        <v>269</v>
      </c>
      <c r="G60" t="s">
        <v>160</v>
      </c>
      <c r="H60" t="s">
        <v>270</v>
      </c>
      <c r="I60">
        <v>0</v>
      </c>
    </row>
    <row r="61" spans="1:9" ht="15" customHeight="1">
      <c r="A61" s="182" t="s">
        <v>4302</v>
      </c>
      <c r="B61" t="s">
        <v>4303</v>
      </c>
      <c r="C61" s="183">
        <v>38200000</v>
      </c>
      <c r="D61" t="s">
        <v>160</v>
      </c>
      <c r="E61" s="183">
        <v>38200000</v>
      </c>
      <c r="F61" t="s">
        <v>269</v>
      </c>
      <c r="G61" t="s">
        <v>160</v>
      </c>
      <c r="H61" t="s">
        <v>270</v>
      </c>
      <c r="I61">
        <v>0</v>
      </c>
    </row>
    <row r="62" spans="1:9" ht="15" customHeight="1">
      <c r="A62" s="182" t="s">
        <v>4304</v>
      </c>
      <c r="B62" t="s">
        <v>4305</v>
      </c>
      <c r="C62" s="183">
        <v>163650000</v>
      </c>
      <c r="D62" t="s">
        <v>160</v>
      </c>
      <c r="E62" s="183">
        <v>163650000</v>
      </c>
      <c r="F62" t="s">
        <v>269</v>
      </c>
      <c r="G62" t="s">
        <v>160</v>
      </c>
      <c r="H62" t="s">
        <v>270</v>
      </c>
      <c r="I62">
        <v>0</v>
      </c>
    </row>
    <row r="63" spans="1:9" ht="15" customHeight="1">
      <c r="A63" s="182" t="s">
        <v>4306</v>
      </c>
      <c r="B63" t="s">
        <v>4307</v>
      </c>
      <c r="C63" s="183">
        <v>419400000</v>
      </c>
      <c r="D63" t="s">
        <v>160</v>
      </c>
      <c r="E63" s="183">
        <v>419400000</v>
      </c>
      <c r="F63" t="s">
        <v>269</v>
      </c>
      <c r="G63" t="s">
        <v>160</v>
      </c>
      <c r="H63" t="s">
        <v>270</v>
      </c>
      <c r="I63">
        <v>0</v>
      </c>
    </row>
    <row r="64" spans="1:9" ht="15" customHeight="1">
      <c r="A64" s="182" t="s">
        <v>4734</v>
      </c>
      <c r="B64" t="s">
        <v>4735</v>
      </c>
      <c r="C64" s="183">
        <v>234850000</v>
      </c>
      <c r="D64" t="s">
        <v>160</v>
      </c>
      <c r="E64" s="183">
        <v>234850000</v>
      </c>
      <c r="F64" t="s">
        <v>269</v>
      </c>
      <c r="G64" t="s">
        <v>160</v>
      </c>
      <c r="H64" t="s">
        <v>270</v>
      </c>
      <c r="I64">
        <v>0</v>
      </c>
    </row>
    <row r="65" spans="1:9" ht="15" customHeight="1">
      <c r="A65" s="182" t="s">
        <v>4736</v>
      </c>
      <c r="B65" t="s">
        <v>4737</v>
      </c>
      <c r="C65" s="183">
        <v>347830000</v>
      </c>
      <c r="D65" t="s">
        <v>160</v>
      </c>
      <c r="E65" s="183">
        <v>347830000</v>
      </c>
      <c r="F65" t="s">
        <v>269</v>
      </c>
      <c r="G65" t="s">
        <v>160</v>
      </c>
      <c r="H65" t="s">
        <v>270</v>
      </c>
      <c r="I65">
        <v>0</v>
      </c>
    </row>
    <row r="66" spans="1:9" ht="15" customHeight="1">
      <c r="A66" s="182" t="s">
        <v>4738</v>
      </c>
      <c r="B66" t="s">
        <v>4739</v>
      </c>
      <c r="C66" s="183">
        <v>227760000</v>
      </c>
      <c r="D66" t="s">
        <v>160</v>
      </c>
      <c r="E66" s="183">
        <v>227760000</v>
      </c>
      <c r="F66" t="s">
        <v>269</v>
      </c>
      <c r="G66" t="s">
        <v>160</v>
      </c>
      <c r="H66" t="s">
        <v>270</v>
      </c>
      <c r="I66">
        <v>0</v>
      </c>
    </row>
    <row r="67" spans="1:9" ht="15" customHeight="1">
      <c r="A67" s="182" t="s">
        <v>4740</v>
      </c>
      <c r="B67" t="s">
        <v>4741</v>
      </c>
      <c r="C67" s="183">
        <v>265160000</v>
      </c>
      <c r="D67" t="s">
        <v>160</v>
      </c>
      <c r="E67" s="183">
        <v>265160000</v>
      </c>
      <c r="F67" t="s">
        <v>269</v>
      </c>
      <c r="G67" t="s">
        <v>160</v>
      </c>
      <c r="H67" t="s">
        <v>270</v>
      </c>
      <c r="I67">
        <v>0</v>
      </c>
    </row>
    <row r="68" spans="1:9" ht="15" customHeight="1">
      <c r="A68" s="182" t="s">
        <v>4742</v>
      </c>
      <c r="B68" t="s">
        <v>4743</v>
      </c>
      <c r="C68" s="183">
        <v>146400000</v>
      </c>
      <c r="D68" t="s">
        <v>160</v>
      </c>
      <c r="E68" s="183">
        <v>146400000</v>
      </c>
      <c r="F68" t="s">
        <v>269</v>
      </c>
      <c r="G68" t="s">
        <v>160</v>
      </c>
      <c r="H68" t="s">
        <v>270</v>
      </c>
      <c r="I68">
        <v>0</v>
      </c>
    </row>
    <row r="69" spans="1:9" ht="15" customHeight="1">
      <c r="A69" s="182" t="s">
        <v>5277</v>
      </c>
      <c r="B69" t="s">
        <v>5278</v>
      </c>
      <c r="C69" s="183">
        <v>171800000</v>
      </c>
      <c r="D69" t="s">
        <v>160</v>
      </c>
      <c r="E69" s="183">
        <v>171800000</v>
      </c>
      <c r="F69" t="s">
        <v>269</v>
      </c>
      <c r="G69" t="s">
        <v>160</v>
      </c>
      <c r="H69" t="s">
        <v>270</v>
      </c>
      <c r="I69">
        <v>0</v>
      </c>
    </row>
    <row r="70" spans="1:9" ht="15" customHeight="1">
      <c r="A70" s="182" t="s">
        <v>5279</v>
      </c>
      <c r="B70" t="s">
        <v>5280</v>
      </c>
      <c r="C70" s="183">
        <v>152250000</v>
      </c>
      <c r="D70" t="s">
        <v>160</v>
      </c>
      <c r="E70" s="183">
        <v>152250000</v>
      </c>
      <c r="F70" t="s">
        <v>269</v>
      </c>
      <c r="G70" t="s">
        <v>160</v>
      </c>
      <c r="H70" t="s">
        <v>270</v>
      </c>
      <c r="I70">
        <v>0</v>
      </c>
    </row>
    <row r="71" spans="1:9" ht="15" customHeight="1">
      <c r="A71" s="182" t="s">
        <v>5558</v>
      </c>
      <c r="B71" t="s">
        <v>5559</v>
      </c>
      <c r="C71" s="183">
        <v>11100000</v>
      </c>
      <c r="D71" t="s">
        <v>160</v>
      </c>
      <c r="E71" s="183">
        <v>11100000</v>
      </c>
      <c r="F71" t="s">
        <v>269</v>
      </c>
      <c r="G71" t="s">
        <v>160</v>
      </c>
      <c r="H71" t="s">
        <v>270</v>
      </c>
      <c r="I71">
        <v>0</v>
      </c>
    </row>
    <row r="72" spans="1:9" ht="15" customHeight="1">
      <c r="A72" s="182" t="s">
        <v>5560</v>
      </c>
      <c r="B72" t="s">
        <v>5561</v>
      </c>
      <c r="C72" s="183">
        <v>207050000</v>
      </c>
      <c r="D72" t="s">
        <v>160</v>
      </c>
      <c r="E72" s="183">
        <v>207050000</v>
      </c>
      <c r="F72" t="s">
        <v>269</v>
      </c>
      <c r="G72" t="s">
        <v>160</v>
      </c>
      <c r="H72" t="s">
        <v>270</v>
      </c>
      <c r="I72">
        <v>0</v>
      </c>
    </row>
    <row r="73" spans="1:9" ht="15" customHeight="1">
      <c r="A73" s="182" t="s">
        <v>5562</v>
      </c>
      <c r="B73" t="s">
        <v>5563</v>
      </c>
      <c r="C73" s="183">
        <v>102520000</v>
      </c>
      <c r="D73" t="s">
        <v>160</v>
      </c>
      <c r="E73" s="183">
        <v>102520000</v>
      </c>
      <c r="F73" t="s">
        <v>269</v>
      </c>
      <c r="G73" t="s">
        <v>160</v>
      </c>
      <c r="H73" t="s">
        <v>270</v>
      </c>
      <c r="I73">
        <v>0</v>
      </c>
    </row>
    <row r="74" spans="1:9" ht="15" customHeight="1">
      <c r="A74" s="182" t="s">
        <v>358</v>
      </c>
      <c r="B74" t="s">
        <v>359</v>
      </c>
      <c r="C74" t="s">
        <v>160</v>
      </c>
      <c r="D74" s="183">
        <v>39136235548</v>
      </c>
      <c r="E74" s="183">
        <v>39136235548</v>
      </c>
      <c r="F74" t="s">
        <v>360</v>
      </c>
      <c r="G74" s="183">
        <v>6064681</v>
      </c>
      <c r="H74" t="s">
        <v>270</v>
      </c>
      <c r="I74">
        <v>0</v>
      </c>
    </row>
    <row r="75" spans="1:9" ht="15" customHeight="1">
      <c r="A75" s="182" t="s">
        <v>386</v>
      </c>
      <c r="B75" t="s">
        <v>387</v>
      </c>
      <c r="C75" t="s">
        <v>160</v>
      </c>
      <c r="D75" s="183">
        <v>13164406</v>
      </c>
      <c r="E75" s="183">
        <v>13164406</v>
      </c>
      <c r="F75" t="s">
        <v>360</v>
      </c>
      <c r="G75" s="183">
        <v>2040</v>
      </c>
      <c r="H75" t="s">
        <v>270</v>
      </c>
      <c r="I75">
        <v>0</v>
      </c>
    </row>
    <row r="76" spans="1:9" ht="15" customHeight="1">
      <c r="A76" s="182" t="s">
        <v>388</v>
      </c>
      <c r="B76" t="s">
        <v>389</v>
      </c>
      <c r="C76" t="s">
        <v>160</v>
      </c>
      <c r="D76" s="183">
        <v>63886086</v>
      </c>
      <c r="E76" s="183">
        <v>63886086</v>
      </c>
      <c r="F76" t="s">
        <v>360</v>
      </c>
      <c r="G76" s="183">
        <v>9900</v>
      </c>
      <c r="H76" t="s">
        <v>270</v>
      </c>
      <c r="I76">
        <v>0</v>
      </c>
    </row>
    <row r="77" spans="1:9" ht="15" customHeight="1">
      <c r="A77" s="182" t="s">
        <v>390</v>
      </c>
      <c r="B77" t="s">
        <v>391</v>
      </c>
      <c r="C77" t="s">
        <v>160</v>
      </c>
      <c r="D77" s="183">
        <v>25812560</v>
      </c>
      <c r="E77" s="183">
        <v>25812560</v>
      </c>
      <c r="F77" t="s">
        <v>360</v>
      </c>
      <c r="G77" s="183">
        <v>4000</v>
      </c>
      <c r="H77" t="s">
        <v>270</v>
      </c>
      <c r="I77">
        <v>0</v>
      </c>
    </row>
    <row r="78" spans="1:9" ht="15" customHeight="1">
      <c r="A78" s="182" t="s">
        <v>4744</v>
      </c>
      <c r="B78" t="s">
        <v>4745</v>
      </c>
      <c r="C78" t="s">
        <v>160</v>
      </c>
      <c r="D78" s="183">
        <v>6453140</v>
      </c>
      <c r="E78" s="183">
        <v>6453140</v>
      </c>
      <c r="F78" t="s">
        <v>360</v>
      </c>
      <c r="G78" s="183">
        <v>1000</v>
      </c>
      <c r="H78" t="s">
        <v>270</v>
      </c>
      <c r="I78">
        <v>0</v>
      </c>
    </row>
    <row r="79" spans="1:9" ht="15" customHeight="1">
      <c r="A79" s="182" t="s">
        <v>392</v>
      </c>
      <c r="B79" t="s">
        <v>393</v>
      </c>
      <c r="C79" t="s">
        <v>160</v>
      </c>
      <c r="D79" s="183">
        <v>470537780</v>
      </c>
      <c r="E79" s="183">
        <v>470537780</v>
      </c>
      <c r="F79" t="s">
        <v>394</v>
      </c>
      <c r="G79" s="184">
        <v>72916.100000000006</v>
      </c>
      <c r="H79" t="s">
        <v>270</v>
      </c>
      <c r="I79">
        <v>0</v>
      </c>
    </row>
    <row r="80" spans="1:9" ht="15" customHeight="1">
      <c r="A80" s="182" t="s">
        <v>395</v>
      </c>
      <c r="B80" t="s">
        <v>396</v>
      </c>
      <c r="C80" t="s">
        <v>160</v>
      </c>
      <c r="D80" s="183">
        <v>111390547</v>
      </c>
      <c r="E80" s="183">
        <v>111390547</v>
      </c>
      <c r="F80" t="s">
        <v>397</v>
      </c>
      <c r="G80" s="184">
        <v>17261.45</v>
      </c>
      <c r="H80" t="s">
        <v>270</v>
      </c>
      <c r="I80">
        <v>0</v>
      </c>
    </row>
    <row r="81" spans="1:9" ht="15" customHeight="1">
      <c r="A81" s="182" t="s">
        <v>398</v>
      </c>
      <c r="B81" t="s">
        <v>399</v>
      </c>
      <c r="C81" t="s">
        <v>160</v>
      </c>
      <c r="D81" s="183">
        <v>1250078113</v>
      </c>
      <c r="E81" s="183">
        <v>1250078113</v>
      </c>
      <c r="F81" t="s">
        <v>400</v>
      </c>
      <c r="G81" s="184">
        <v>193716.25</v>
      </c>
      <c r="H81" t="s">
        <v>270</v>
      </c>
      <c r="I81">
        <v>0</v>
      </c>
    </row>
    <row r="82" spans="1:9" ht="15" customHeight="1">
      <c r="A82" s="182" t="s">
        <v>401</v>
      </c>
      <c r="B82" t="s">
        <v>402</v>
      </c>
      <c r="C82" s="183">
        <v>50596062428</v>
      </c>
      <c r="D82" s="183">
        <v>1799264495</v>
      </c>
      <c r="E82" s="183">
        <v>52395326923</v>
      </c>
      <c r="F82" t="s">
        <v>269</v>
      </c>
      <c r="G82" s="183">
        <v>278820</v>
      </c>
      <c r="H82" t="s">
        <v>270</v>
      </c>
      <c r="I82">
        <v>0</v>
      </c>
    </row>
    <row r="83" spans="1:9" ht="15" customHeight="1">
      <c r="A83" s="182" t="s">
        <v>403</v>
      </c>
      <c r="B83" t="s">
        <v>4746</v>
      </c>
      <c r="C83" s="183">
        <v>7757120000</v>
      </c>
      <c r="D83" t="s">
        <v>160</v>
      </c>
      <c r="E83" s="183">
        <v>7757120000</v>
      </c>
      <c r="F83" t="s">
        <v>269</v>
      </c>
      <c r="G83" t="s">
        <v>160</v>
      </c>
      <c r="H83" t="s">
        <v>270</v>
      </c>
      <c r="I83">
        <v>0</v>
      </c>
    </row>
    <row r="84" spans="1:9" ht="15" customHeight="1">
      <c r="A84" s="182" t="s">
        <v>404</v>
      </c>
      <c r="B84" t="s">
        <v>405</v>
      </c>
      <c r="C84" s="183">
        <v>1526345591</v>
      </c>
      <c r="D84" t="s">
        <v>160</v>
      </c>
      <c r="E84" s="183">
        <v>1526345591</v>
      </c>
      <c r="F84" t="s">
        <v>269</v>
      </c>
      <c r="G84" t="s">
        <v>160</v>
      </c>
      <c r="H84" t="s">
        <v>270</v>
      </c>
      <c r="I84">
        <v>0</v>
      </c>
    </row>
    <row r="85" spans="1:9" ht="15" customHeight="1">
      <c r="A85" s="182" t="s">
        <v>406</v>
      </c>
      <c r="B85" t="s">
        <v>4747</v>
      </c>
      <c r="C85" s="183">
        <v>191120000</v>
      </c>
      <c r="D85" t="s">
        <v>160</v>
      </c>
      <c r="E85" s="183">
        <v>191120000</v>
      </c>
      <c r="F85" t="s">
        <v>269</v>
      </c>
      <c r="G85" t="s">
        <v>160</v>
      </c>
      <c r="H85" t="s">
        <v>270</v>
      </c>
      <c r="I85">
        <v>0</v>
      </c>
    </row>
    <row r="86" spans="1:9" ht="15" customHeight="1">
      <c r="A86" s="182" t="s">
        <v>4308</v>
      </c>
      <c r="B86" t="s">
        <v>4309</v>
      </c>
      <c r="C86" s="183">
        <v>5332683500</v>
      </c>
      <c r="D86" t="s">
        <v>160</v>
      </c>
      <c r="E86" s="183">
        <v>5332683500</v>
      </c>
      <c r="F86" t="s">
        <v>269</v>
      </c>
      <c r="G86" t="s">
        <v>160</v>
      </c>
      <c r="H86" t="s">
        <v>270</v>
      </c>
      <c r="I86">
        <v>0</v>
      </c>
    </row>
    <row r="87" spans="1:9" ht="15" customHeight="1">
      <c r="A87" s="182" t="s">
        <v>407</v>
      </c>
      <c r="B87" t="s">
        <v>408</v>
      </c>
      <c r="C87" s="183">
        <v>7588773437</v>
      </c>
      <c r="D87" t="s">
        <v>160</v>
      </c>
      <c r="E87" s="183">
        <v>7588773437</v>
      </c>
      <c r="F87" t="s">
        <v>269</v>
      </c>
      <c r="G87" t="s">
        <v>160</v>
      </c>
      <c r="H87" t="s">
        <v>270</v>
      </c>
      <c r="I87">
        <v>0</v>
      </c>
    </row>
    <row r="88" spans="1:9" ht="15" customHeight="1">
      <c r="A88" s="182" t="s">
        <v>4310</v>
      </c>
      <c r="B88" t="s">
        <v>4311</v>
      </c>
      <c r="C88" s="183">
        <v>6137707550</v>
      </c>
      <c r="D88" t="s">
        <v>160</v>
      </c>
      <c r="E88" s="183">
        <v>6137707550</v>
      </c>
      <c r="F88" t="s">
        <v>269</v>
      </c>
      <c r="G88" t="s">
        <v>160</v>
      </c>
      <c r="H88" t="s">
        <v>270</v>
      </c>
      <c r="I88">
        <v>0</v>
      </c>
    </row>
    <row r="89" spans="1:9" ht="15" customHeight="1">
      <c r="A89" s="182" t="s">
        <v>409</v>
      </c>
      <c r="B89" t="s">
        <v>4748</v>
      </c>
      <c r="C89" s="183">
        <v>561050000</v>
      </c>
      <c r="D89" t="s">
        <v>160</v>
      </c>
      <c r="E89" s="183">
        <v>561050000</v>
      </c>
      <c r="F89" t="s">
        <v>269</v>
      </c>
      <c r="G89" t="s">
        <v>160</v>
      </c>
      <c r="H89" t="s">
        <v>270</v>
      </c>
      <c r="I89">
        <v>0</v>
      </c>
    </row>
    <row r="90" spans="1:9" ht="15" customHeight="1">
      <c r="A90" s="182" t="s">
        <v>4312</v>
      </c>
      <c r="B90" t="s">
        <v>4313</v>
      </c>
      <c r="C90" s="183">
        <v>6416612050</v>
      </c>
      <c r="D90" t="s">
        <v>160</v>
      </c>
      <c r="E90" s="183">
        <v>6416612050</v>
      </c>
      <c r="F90" t="s">
        <v>269</v>
      </c>
      <c r="G90" t="s">
        <v>160</v>
      </c>
      <c r="H90" t="s">
        <v>270</v>
      </c>
      <c r="I90">
        <v>0</v>
      </c>
    </row>
    <row r="91" spans="1:9" ht="15" customHeight="1">
      <c r="A91" s="182" t="s">
        <v>410</v>
      </c>
      <c r="B91" t="s">
        <v>411</v>
      </c>
      <c r="C91" s="183">
        <v>3839914200</v>
      </c>
      <c r="D91" t="s">
        <v>160</v>
      </c>
      <c r="E91" s="183">
        <v>3839914200</v>
      </c>
      <c r="F91" t="s">
        <v>269</v>
      </c>
      <c r="G91" t="s">
        <v>160</v>
      </c>
      <c r="H91" t="s">
        <v>270</v>
      </c>
      <c r="I91">
        <v>0</v>
      </c>
    </row>
    <row r="92" spans="1:9" ht="15" customHeight="1">
      <c r="A92" s="182" t="s">
        <v>412</v>
      </c>
      <c r="B92" t="s">
        <v>4749</v>
      </c>
      <c r="C92" s="183">
        <v>1487900000</v>
      </c>
      <c r="D92" t="s">
        <v>160</v>
      </c>
      <c r="E92" s="183">
        <v>1487900000</v>
      </c>
      <c r="F92" t="s">
        <v>269</v>
      </c>
      <c r="G92" t="s">
        <v>160</v>
      </c>
      <c r="H92" t="s">
        <v>270</v>
      </c>
      <c r="I92">
        <v>0</v>
      </c>
    </row>
    <row r="93" spans="1:9" ht="15" customHeight="1">
      <c r="A93" s="182" t="s">
        <v>413</v>
      </c>
      <c r="B93" t="s">
        <v>414</v>
      </c>
      <c r="C93" s="183">
        <v>838546100</v>
      </c>
      <c r="D93" t="s">
        <v>160</v>
      </c>
      <c r="E93" s="183">
        <v>838546100</v>
      </c>
      <c r="F93" t="s">
        <v>269</v>
      </c>
      <c r="G93" t="s">
        <v>160</v>
      </c>
      <c r="H93" t="s">
        <v>270</v>
      </c>
      <c r="I93">
        <v>0</v>
      </c>
    </row>
    <row r="94" spans="1:9" ht="15" customHeight="1">
      <c r="A94" s="182" t="s">
        <v>415</v>
      </c>
      <c r="B94" t="s">
        <v>416</v>
      </c>
      <c r="C94" s="183">
        <v>2145680000</v>
      </c>
      <c r="D94" t="s">
        <v>160</v>
      </c>
      <c r="E94" s="183">
        <v>2145680000</v>
      </c>
      <c r="F94" t="s">
        <v>269</v>
      </c>
      <c r="G94" t="s">
        <v>160</v>
      </c>
      <c r="H94" t="s">
        <v>270</v>
      </c>
      <c r="I94">
        <v>0</v>
      </c>
    </row>
    <row r="95" spans="1:9" ht="15" customHeight="1">
      <c r="A95" s="182" t="s">
        <v>5281</v>
      </c>
      <c r="B95" t="s">
        <v>5282</v>
      </c>
      <c r="C95" s="183">
        <v>6318350000</v>
      </c>
      <c r="D95" t="s">
        <v>160</v>
      </c>
      <c r="E95" s="183">
        <v>6318350000</v>
      </c>
      <c r="F95" t="s">
        <v>269</v>
      </c>
      <c r="G95" t="s">
        <v>160</v>
      </c>
      <c r="H95" t="s">
        <v>270</v>
      </c>
      <c r="I95">
        <v>0</v>
      </c>
    </row>
    <row r="96" spans="1:9" ht="15" customHeight="1">
      <c r="A96" s="182" t="s">
        <v>4314</v>
      </c>
      <c r="B96" t="s">
        <v>4750</v>
      </c>
      <c r="C96" s="183">
        <v>454260000</v>
      </c>
      <c r="D96" t="s">
        <v>160</v>
      </c>
      <c r="E96" s="183">
        <v>454260000</v>
      </c>
      <c r="F96" t="s">
        <v>269</v>
      </c>
      <c r="G96" t="s">
        <v>160</v>
      </c>
      <c r="H96" t="s">
        <v>270</v>
      </c>
      <c r="I96">
        <v>0</v>
      </c>
    </row>
    <row r="97" spans="1:9" ht="15" customHeight="1">
      <c r="A97" s="182" t="s">
        <v>417</v>
      </c>
      <c r="B97" t="s">
        <v>4751</v>
      </c>
      <c r="C97" t="s">
        <v>160</v>
      </c>
      <c r="D97" s="183">
        <v>36266647</v>
      </c>
      <c r="E97" s="183">
        <v>36266647</v>
      </c>
      <c r="F97" t="s">
        <v>360</v>
      </c>
      <c r="G97" s="183">
        <v>5620</v>
      </c>
      <c r="H97" t="s">
        <v>270</v>
      </c>
      <c r="I97">
        <v>0</v>
      </c>
    </row>
    <row r="98" spans="1:9" ht="15" customHeight="1">
      <c r="A98" s="182" t="s">
        <v>5564</v>
      </c>
      <c r="B98" t="s">
        <v>5565</v>
      </c>
      <c r="C98" t="s">
        <v>160</v>
      </c>
      <c r="D98" s="183">
        <v>1710082100</v>
      </c>
      <c r="E98" s="183">
        <v>1710082100</v>
      </c>
      <c r="F98" t="s">
        <v>360</v>
      </c>
      <c r="G98" s="183">
        <v>265000</v>
      </c>
      <c r="H98" t="s">
        <v>270</v>
      </c>
      <c r="I98">
        <v>0</v>
      </c>
    </row>
    <row r="99" spans="1:9" ht="15" customHeight="1">
      <c r="A99" s="182" t="s">
        <v>418</v>
      </c>
      <c r="B99" t="s">
        <v>4752</v>
      </c>
      <c r="C99" t="s">
        <v>160</v>
      </c>
      <c r="D99" s="183">
        <v>52915748</v>
      </c>
      <c r="E99" s="183">
        <v>52915748</v>
      </c>
      <c r="F99" t="s">
        <v>360</v>
      </c>
      <c r="G99" s="183">
        <v>8200</v>
      </c>
      <c r="H99" t="s">
        <v>270</v>
      </c>
      <c r="I99">
        <v>0</v>
      </c>
    </row>
    <row r="100" spans="1:9" ht="15" customHeight="1">
      <c r="A100" s="182" t="s">
        <v>419</v>
      </c>
      <c r="B100" t="s">
        <v>420</v>
      </c>
      <c r="C100" s="183">
        <v>344127238460</v>
      </c>
      <c r="D100" s="183">
        <v>286446531546</v>
      </c>
      <c r="E100" s="183">
        <v>630573770006</v>
      </c>
      <c r="F100" t="s">
        <v>269</v>
      </c>
      <c r="G100" s="184">
        <v>44388705.579999998</v>
      </c>
      <c r="H100" t="s">
        <v>270</v>
      </c>
      <c r="I100">
        <v>0</v>
      </c>
    </row>
    <row r="101" spans="1:9" ht="15" customHeight="1">
      <c r="A101" s="182" t="s">
        <v>249</v>
      </c>
      <c r="B101" t="s">
        <v>421</v>
      </c>
      <c r="C101" s="183">
        <v>323499512394</v>
      </c>
      <c r="D101" s="183">
        <v>192272628225</v>
      </c>
      <c r="E101" s="183">
        <v>515772140619</v>
      </c>
      <c r="F101" t="s">
        <v>269</v>
      </c>
      <c r="G101" s="184">
        <v>29795204.850000001</v>
      </c>
      <c r="H101" t="s">
        <v>270</v>
      </c>
      <c r="I101">
        <v>0</v>
      </c>
    </row>
    <row r="102" spans="1:9" ht="15" customHeight="1">
      <c r="A102" s="182" t="s">
        <v>422</v>
      </c>
      <c r="B102" t="s">
        <v>423</v>
      </c>
      <c r="C102" s="183">
        <v>283429429292</v>
      </c>
      <c r="D102" t="s">
        <v>160</v>
      </c>
      <c r="E102" s="183">
        <v>283429429292</v>
      </c>
      <c r="F102" t="s">
        <v>269</v>
      </c>
      <c r="G102" t="s">
        <v>160</v>
      </c>
      <c r="H102" t="s">
        <v>270</v>
      </c>
      <c r="I102">
        <v>0</v>
      </c>
    </row>
    <row r="103" spans="1:9" ht="15" customHeight="1">
      <c r="A103" s="182" t="s">
        <v>424</v>
      </c>
      <c r="B103" t="s">
        <v>425</v>
      </c>
      <c r="C103" s="183">
        <v>283429429292</v>
      </c>
      <c r="D103" t="s">
        <v>160</v>
      </c>
      <c r="E103" s="183">
        <v>283429429292</v>
      </c>
      <c r="F103" t="s">
        <v>269</v>
      </c>
      <c r="G103" t="s">
        <v>160</v>
      </c>
      <c r="H103" t="s">
        <v>270</v>
      </c>
      <c r="I103">
        <v>0</v>
      </c>
    </row>
    <row r="104" spans="1:9" ht="15" customHeight="1">
      <c r="A104" s="182" t="s">
        <v>426</v>
      </c>
      <c r="B104" t="s">
        <v>427</v>
      </c>
      <c r="C104" s="183">
        <v>623538018</v>
      </c>
      <c r="D104" t="s">
        <v>160</v>
      </c>
      <c r="E104" s="183">
        <v>623538018</v>
      </c>
      <c r="F104" t="s">
        <v>269</v>
      </c>
      <c r="G104" t="s">
        <v>160</v>
      </c>
      <c r="H104" t="s">
        <v>270</v>
      </c>
      <c r="I104">
        <v>0</v>
      </c>
    </row>
    <row r="105" spans="1:9" ht="15" customHeight="1">
      <c r="A105" s="182" t="s">
        <v>428</v>
      </c>
      <c r="B105" t="s">
        <v>429</v>
      </c>
      <c r="C105" s="183">
        <v>623538018</v>
      </c>
      <c r="D105" t="s">
        <v>160</v>
      </c>
      <c r="E105" s="183">
        <v>623538018</v>
      </c>
      <c r="F105" t="s">
        <v>269</v>
      </c>
      <c r="G105" t="s">
        <v>160</v>
      </c>
      <c r="H105" t="s">
        <v>270</v>
      </c>
      <c r="I105">
        <v>0</v>
      </c>
    </row>
    <row r="106" spans="1:9" ht="15" customHeight="1">
      <c r="A106" s="182" t="s">
        <v>430</v>
      </c>
      <c r="B106" t="s">
        <v>431</v>
      </c>
      <c r="C106" t="s">
        <v>160</v>
      </c>
      <c r="D106" s="183">
        <v>117462617854</v>
      </c>
      <c r="E106" s="183">
        <v>117462617854</v>
      </c>
      <c r="F106" t="s">
        <v>269</v>
      </c>
      <c r="G106" s="184">
        <v>18202397.260000002</v>
      </c>
      <c r="H106" t="s">
        <v>270</v>
      </c>
      <c r="I106">
        <v>0</v>
      </c>
    </row>
    <row r="107" spans="1:9" ht="15" customHeight="1">
      <c r="A107" s="182" t="s">
        <v>432</v>
      </c>
      <c r="B107" t="s">
        <v>433</v>
      </c>
      <c r="C107" t="s">
        <v>160</v>
      </c>
      <c r="D107" s="183">
        <v>117462617854</v>
      </c>
      <c r="E107" s="183">
        <v>117462617854</v>
      </c>
      <c r="F107" t="s">
        <v>360</v>
      </c>
      <c r="G107" s="184">
        <v>18202397.260000002</v>
      </c>
      <c r="H107" t="s">
        <v>270</v>
      </c>
      <c r="I107">
        <v>0</v>
      </c>
    </row>
    <row r="108" spans="1:9" ht="15" customHeight="1">
      <c r="A108" s="182" t="s">
        <v>434</v>
      </c>
      <c r="B108" t="s">
        <v>435</v>
      </c>
      <c r="C108" s="183">
        <v>11275924941</v>
      </c>
      <c r="D108" s="183">
        <v>64644692036</v>
      </c>
      <c r="E108" s="183">
        <v>75920616977</v>
      </c>
      <c r="F108" t="s">
        <v>269</v>
      </c>
      <c r="G108" s="184">
        <v>10017556.109999999</v>
      </c>
      <c r="H108" t="s">
        <v>270</v>
      </c>
      <c r="I108">
        <v>0</v>
      </c>
    </row>
    <row r="109" spans="1:9" ht="15" customHeight="1">
      <c r="A109" s="182" t="s">
        <v>436</v>
      </c>
      <c r="B109" t="s">
        <v>437</v>
      </c>
      <c r="C109" s="183">
        <v>11275924941</v>
      </c>
      <c r="D109" t="s">
        <v>160</v>
      </c>
      <c r="E109" s="183">
        <v>11275924941</v>
      </c>
      <c r="F109" t="s">
        <v>269</v>
      </c>
      <c r="G109" t="s">
        <v>160</v>
      </c>
      <c r="H109" t="s">
        <v>270</v>
      </c>
      <c r="I109">
        <v>0</v>
      </c>
    </row>
    <row r="110" spans="1:9" ht="15" customHeight="1">
      <c r="A110" s="182" t="s">
        <v>438</v>
      </c>
      <c r="B110" t="s">
        <v>439</v>
      </c>
      <c r="C110" t="s">
        <v>160</v>
      </c>
      <c r="D110" s="183">
        <v>64644692036</v>
      </c>
      <c r="E110" s="183">
        <v>64644692036</v>
      </c>
      <c r="F110" t="s">
        <v>360</v>
      </c>
      <c r="G110" s="184">
        <v>10017556.109999999</v>
      </c>
      <c r="H110" t="s">
        <v>270</v>
      </c>
      <c r="I110">
        <v>0</v>
      </c>
    </row>
    <row r="111" spans="1:9" ht="15" customHeight="1">
      <c r="A111" s="182" t="s">
        <v>440</v>
      </c>
      <c r="B111" t="s">
        <v>441</v>
      </c>
      <c r="C111" t="s">
        <v>160</v>
      </c>
      <c r="D111" s="183">
        <v>791971415</v>
      </c>
      <c r="E111" s="183">
        <v>791971415</v>
      </c>
      <c r="F111" t="s">
        <v>269</v>
      </c>
      <c r="G111" s="184">
        <v>122726.52</v>
      </c>
      <c r="H111" t="s">
        <v>270</v>
      </c>
      <c r="I111">
        <v>0</v>
      </c>
    </row>
    <row r="112" spans="1:9" ht="15" customHeight="1">
      <c r="A112" s="182" t="s">
        <v>442</v>
      </c>
      <c r="B112" t="s">
        <v>443</v>
      </c>
      <c r="C112" t="s">
        <v>160</v>
      </c>
      <c r="D112" s="183">
        <v>791971415</v>
      </c>
      <c r="E112" s="183">
        <v>791971415</v>
      </c>
      <c r="F112" t="s">
        <v>360</v>
      </c>
      <c r="G112" s="184">
        <v>122726.52</v>
      </c>
      <c r="H112" t="s">
        <v>270</v>
      </c>
      <c r="I112">
        <v>0</v>
      </c>
    </row>
    <row r="113" spans="1:9" ht="15" customHeight="1">
      <c r="A113" s="182" t="s">
        <v>5566</v>
      </c>
      <c r="B113" t="s">
        <v>5567</v>
      </c>
      <c r="C113" t="s">
        <v>160</v>
      </c>
      <c r="D113" s="183">
        <v>9373346920</v>
      </c>
      <c r="E113" s="183">
        <v>9373346920</v>
      </c>
      <c r="F113" t="s">
        <v>269</v>
      </c>
      <c r="G113" s="184">
        <v>1452524.96</v>
      </c>
      <c r="H113" t="s">
        <v>270</v>
      </c>
      <c r="I113">
        <v>0</v>
      </c>
    </row>
    <row r="114" spans="1:9" ht="15" customHeight="1">
      <c r="A114" s="182" t="s">
        <v>5568</v>
      </c>
      <c r="B114" t="s">
        <v>5569</v>
      </c>
      <c r="C114" t="s">
        <v>160</v>
      </c>
      <c r="D114" s="183">
        <v>9373346920</v>
      </c>
      <c r="E114" s="183">
        <v>9373346920</v>
      </c>
      <c r="F114" t="s">
        <v>360</v>
      </c>
      <c r="G114" s="184">
        <v>1452524.96</v>
      </c>
      <c r="H114" t="s">
        <v>270</v>
      </c>
      <c r="I114">
        <v>0</v>
      </c>
    </row>
    <row r="115" spans="1:9" ht="15" customHeight="1">
      <c r="A115" s="182" t="s">
        <v>444</v>
      </c>
      <c r="B115" t="s">
        <v>445</v>
      </c>
      <c r="C115" s="183">
        <v>28170620143</v>
      </c>
      <c r="D115" t="s">
        <v>160</v>
      </c>
      <c r="E115" s="183">
        <v>28170620143</v>
      </c>
      <c r="F115" t="s">
        <v>269</v>
      </c>
      <c r="G115" t="s">
        <v>160</v>
      </c>
      <c r="H115" t="s">
        <v>270</v>
      </c>
      <c r="I115">
        <v>0</v>
      </c>
    </row>
    <row r="116" spans="1:9" ht="15" customHeight="1">
      <c r="A116" s="182" t="s">
        <v>446</v>
      </c>
      <c r="B116" t="s">
        <v>447</v>
      </c>
      <c r="C116" s="183">
        <v>28170620143</v>
      </c>
      <c r="D116" t="s">
        <v>160</v>
      </c>
      <c r="E116" s="183">
        <v>28170620143</v>
      </c>
      <c r="F116" t="s">
        <v>269</v>
      </c>
      <c r="G116" t="s">
        <v>160</v>
      </c>
      <c r="H116" t="s">
        <v>270</v>
      </c>
      <c r="I116">
        <v>0</v>
      </c>
    </row>
    <row r="117" spans="1:9" ht="15" customHeight="1">
      <c r="A117" s="182" t="s">
        <v>250</v>
      </c>
      <c r="B117" t="s">
        <v>448</v>
      </c>
      <c r="C117" s="183">
        <v>4587405039</v>
      </c>
      <c r="D117" s="183">
        <v>92230235041</v>
      </c>
      <c r="E117" s="183">
        <v>96817640080</v>
      </c>
      <c r="F117" t="s">
        <v>269</v>
      </c>
      <c r="G117" s="184">
        <v>14292303.439999999</v>
      </c>
      <c r="H117" t="s">
        <v>270</v>
      </c>
      <c r="I117">
        <v>0</v>
      </c>
    </row>
    <row r="118" spans="1:9" ht="15" customHeight="1">
      <c r="A118" s="182" t="s">
        <v>449</v>
      </c>
      <c r="B118" t="s">
        <v>450</v>
      </c>
      <c r="C118" s="183">
        <v>4587405039</v>
      </c>
      <c r="D118" s="183">
        <v>315408898</v>
      </c>
      <c r="E118" s="183">
        <v>4902813937</v>
      </c>
      <c r="F118" t="s">
        <v>269</v>
      </c>
      <c r="G118" s="184">
        <v>48876.81</v>
      </c>
      <c r="H118" t="s">
        <v>270</v>
      </c>
      <c r="I118">
        <v>0</v>
      </c>
    </row>
    <row r="119" spans="1:9" ht="15" customHeight="1">
      <c r="A119" s="182" t="s">
        <v>451</v>
      </c>
      <c r="B119" t="s">
        <v>4755</v>
      </c>
      <c r="C119" s="183">
        <v>4587405039</v>
      </c>
      <c r="D119" t="s">
        <v>160</v>
      </c>
      <c r="E119" s="183">
        <v>4587405039</v>
      </c>
      <c r="F119" t="s">
        <v>269</v>
      </c>
      <c r="G119" t="s">
        <v>160</v>
      </c>
      <c r="H119" t="s">
        <v>270</v>
      </c>
      <c r="I119">
        <v>0</v>
      </c>
    </row>
    <row r="120" spans="1:9" ht="15" customHeight="1">
      <c r="A120" s="182" t="s">
        <v>452</v>
      </c>
      <c r="B120" t="s">
        <v>453</v>
      </c>
      <c r="C120" t="s">
        <v>160</v>
      </c>
      <c r="D120" s="183">
        <v>64531400</v>
      </c>
      <c r="E120" s="183">
        <v>64531400</v>
      </c>
      <c r="F120" t="s">
        <v>360</v>
      </c>
      <c r="G120" s="183">
        <v>10000</v>
      </c>
      <c r="H120" t="s">
        <v>270</v>
      </c>
      <c r="I120">
        <v>0</v>
      </c>
    </row>
    <row r="121" spans="1:9" ht="15" customHeight="1">
      <c r="A121" s="182" t="s">
        <v>454</v>
      </c>
      <c r="B121" t="s">
        <v>4756</v>
      </c>
      <c r="C121" t="s">
        <v>160</v>
      </c>
      <c r="D121" s="183">
        <v>250877498</v>
      </c>
      <c r="E121" s="183">
        <v>250877498</v>
      </c>
      <c r="F121" t="s">
        <v>360</v>
      </c>
      <c r="G121" s="184">
        <v>38876.81</v>
      </c>
      <c r="H121" t="s">
        <v>270</v>
      </c>
      <c r="I121">
        <v>0</v>
      </c>
    </row>
    <row r="122" spans="1:9" ht="15" customHeight="1">
      <c r="A122" s="182" t="s">
        <v>455</v>
      </c>
      <c r="B122" t="s">
        <v>456</v>
      </c>
      <c r="C122" t="s">
        <v>160</v>
      </c>
      <c r="D122" s="183">
        <v>90066820759</v>
      </c>
      <c r="E122" s="183">
        <v>90066820759</v>
      </c>
      <c r="F122" t="s">
        <v>360</v>
      </c>
      <c r="G122" s="184">
        <v>13957053.58</v>
      </c>
      <c r="H122" t="s">
        <v>270</v>
      </c>
      <c r="I122">
        <v>0</v>
      </c>
    </row>
    <row r="123" spans="1:9" ht="15" customHeight="1">
      <c r="A123" s="182" t="s">
        <v>457</v>
      </c>
      <c r="B123" t="s">
        <v>458</v>
      </c>
      <c r="C123" t="s">
        <v>160</v>
      </c>
      <c r="D123" s="183">
        <v>87013761606</v>
      </c>
      <c r="E123" s="183">
        <v>87013761606</v>
      </c>
      <c r="F123" t="s">
        <v>360</v>
      </c>
      <c r="G123" s="184">
        <v>13483941.4</v>
      </c>
      <c r="H123" t="s">
        <v>270</v>
      </c>
      <c r="I123">
        <v>0</v>
      </c>
    </row>
    <row r="124" spans="1:9" ht="15" customHeight="1">
      <c r="A124" s="182" t="s">
        <v>459</v>
      </c>
      <c r="B124" t="s">
        <v>460</v>
      </c>
      <c r="C124" t="s">
        <v>160</v>
      </c>
      <c r="D124" s="183">
        <v>330565839</v>
      </c>
      <c r="E124" s="183">
        <v>330565839</v>
      </c>
      <c r="F124" t="s">
        <v>360</v>
      </c>
      <c r="G124" s="184">
        <v>51225.58</v>
      </c>
      <c r="H124" t="s">
        <v>270</v>
      </c>
      <c r="I124">
        <v>0</v>
      </c>
    </row>
    <row r="125" spans="1:9" ht="15" customHeight="1">
      <c r="A125" s="182" t="s">
        <v>4757</v>
      </c>
      <c r="B125" t="s">
        <v>4758</v>
      </c>
      <c r="C125" t="s">
        <v>160</v>
      </c>
      <c r="D125" s="183">
        <v>1999793034</v>
      </c>
      <c r="E125" s="183">
        <v>1999793034</v>
      </c>
      <c r="F125" t="s">
        <v>400</v>
      </c>
      <c r="G125" s="184">
        <v>309894.57</v>
      </c>
      <c r="H125" t="s">
        <v>270</v>
      </c>
      <c r="I125">
        <v>0</v>
      </c>
    </row>
    <row r="126" spans="1:9" ht="15" customHeight="1">
      <c r="A126" s="182" t="s">
        <v>5570</v>
      </c>
      <c r="B126" t="s">
        <v>5571</v>
      </c>
      <c r="C126" t="s">
        <v>160</v>
      </c>
      <c r="D126" s="183">
        <v>722700280</v>
      </c>
      <c r="E126" s="183">
        <v>722700280</v>
      </c>
      <c r="F126" t="s">
        <v>400</v>
      </c>
      <c r="G126" s="184">
        <v>111992.03</v>
      </c>
      <c r="H126" t="s">
        <v>270</v>
      </c>
      <c r="I126">
        <v>0</v>
      </c>
    </row>
    <row r="127" spans="1:9" ht="15" customHeight="1">
      <c r="A127" s="182" t="s">
        <v>461</v>
      </c>
      <c r="B127" t="s">
        <v>462</v>
      </c>
      <c r="C127" t="s">
        <v>160</v>
      </c>
      <c r="D127" s="183">
        <v>1848005384</v>
      </c>
      <c r="E127" s="183">
        <v>1848005384</v>
      </c>
      <c r="F127" t="s">
        <v>269</v>
      </c>
      <c r="G127" s="184">
        <v>286373.05</v>
      </c>
      <c r="H127" t="s">
        <v>270</v>
      </c>
      <c r="I127">
        <v>0</v>
      </c>
    </row>
    <row r="128" spans="1:9" ht="15" customHeight="1">
      <c r="A128" s="182" t="s">
        <v>4759</v>
      </c>
      <c r="B128" t="s">
        <v>4760</v>
      </c>
      <c r="C128" t="s">
        <v>160</v>
      </c>
      <c r="D128" s="183">
        <v>181362854</v>
      </c>
      <c r="E128" s="183">
        <v>181362854</v>
      </c>
      <c r="F128" t="s">
        <v>360</v>
      </c>
      <c r="G128" s="184">
        <v>28104.59</v>
      </c>
      <c r="H128" t="s">
        <v>270</v>
      </c>
      <c r="I128">
        <v>0</v>
      </c>
    </row>
    <row r="129" spans="1:9" ht="15" customHeight="1">
      <c r="A129" s="182" t="s">
        <v>463</v>
      </c>
      <c r="B129" t="s">
        <v>464</v>
      </c>
      <c r="C129" t="s">
        <v>160</v>
      </c>
      <c r="D129" s="183">
        <v>93398038</v>
      </c>
      <c r="E129" s="183">
        <v>93398038</v>
      </c>
      <c r="F129" t="s">
        <v>360</v>
      </c>
      <c r="G129" s="184">
        <v>14473.27</v>
      </c>
      <c r="H129" t="s">
        <v>270</v>
      </c>
      <c r="I129">
        <v>0</v>
      </c>
    </row>
    <row r="130" spans="1:9" ht="15" customHeight="1">
      <c r="A130" s="182" t="s">
        <v>4315</v>
      </c>
      <c r="B130" t="s">
        <v>4316</v>
      </c>
      <c r="C130" t="s">
        <v>160</v>
      </c>
      <c r="D130" s="183">
        <v>1326211646</v>
      </c>
      <c r="E130" s="183">
        <v>1326211646</v>
      </c>
      <c r="F130" t="s">
        <v>360</v>
      </c>
      <c r="G130" s="184">
        <v>205514.16</v>
      </c>
      <c r="H130" t="s">
        <v>270</v>
      </c>
      <c r="I130">
        <v>0</v>
      </c>
    </row>
    <row r="131" spans="1:9" ht="15" customHeight="1">
      <c r="A131" s="182" t="s">
        <v>465</v>
      </c>
      <c r="B131" t="s">
        <v>466</v>
      </c>
      <c r="C131" t="s">
        <v>160</v>
      </c>
      <c r="D131" s="183">
        <v>82794496</v>
      </c>
      <c r="E131" s="183">
        <v>82794496</v>
      </c>
      <c r="F131" t="s">
        <v>360</v>
      </c>
      <c r="G131" s="184">
        <v>12830.11</v>
      </c>
      <c r="H131" t="s">
        <v>270</v>
      </c>
      <c r="I131">
        <v>0</v>
      </c>
    </row>
    <row r="132" spans="1:9" ht="15" customHeight="1">
      <c r="A132" s="182" t="s">
        <v>5572</v>
      </c>
      <c r="B132" t="s">
        <v>5573</v>
      </c>
      <c r="C132" t="s">
        <v>160</v>
      </c>
      <c r="D132" s="183">
        <v>23005444</v>
      </c>
      <c r="E132" s="183">
        <v>23005444</v>
      </c>
      <c r="F132" t="s">
        <v>360</v>
      </c>
      <c r="G132" s="183">
        <v>3565</v>
      </c>
      <c r="H132" t="s">
        <v>270</v>
      </c>
      <c r="I132">
        <v>0</v>
      </c>
    </row>
    <row r="133" spans="1:9" ht="15" customHeight="1">
      <c r="A133" s="182" t="s">
        <v>5574</v>
      </c>
      <c r="B133" t="s">
        <v>5575</v>
      </c>
      <c r="C133" t="s">
        <v>160</v>
      </c>
      <c r="D133" s="183">
        <v>23154705</v>
      </c>
      <c r="E133" s="183">
        <v>23154705</v>
      </c>
      <c r="F133" t="s">
        <v>360</v>
      </c>
      <c r="G133" s="184">
        <v>3588.13</v>
      </c>
      <c r="H133" t="s">
        <v>270</v>
      </c>
      <c r="I133">
        <v>0</v>
      </c>
    </row>
    <row r="134" spans="1:9" ht="15" customHeight="1">
      <c r="A134" s="182" t="s">
        <v>5215</v>
      </c>
      <c r="B134" t="s">
        <v>5216</v>
      </c>
      <c r="C134" t="s">
        <v>160</v>
      </c>
      <c r="D134" s="183">
        <v>11835898</v>
      </c>
      <c r="E134" s="183">
        <v>11835898</v>
      </c>
      <c r="F134" t="s">
        <v>360</v>
      </c>
      <c r="G134" s="184">
        <v>1834.13</v>
      </c>
      <c r="H134" t="s">
        <v>270</v>
      </c>
      <c r="I134">
        <v>0</v>
      </c>
    </row>
    <row r="135" spans="1:9" ht="15" customHeight="1">
      <c r="A135" s="182" t="s">
        <v>5283</v>
      </c>
      <c r="B135" t="s">
        <v>5284</v>
      </c>
      <c r="C135" t="s">
        <v>160</v>
      </c>
      <c r="D135" s="183">
        <v>106242303</v>
      </c>
      <c r="E135" s="183">
        <v>106242303</v>
      </c>
      <c r="F135" t="s">
        <v>360</v>
      </c>
      <c r="G135" s="184">
        <v>16463.66</v>
      </c>
      <c r="H135" t="s">
        <v>270</v>
      </c>
      <c r="I135">
        <v>0</v>
      </c>
    </row>
    <row r="136" spans="1:9" ht="15" customHeight="1">
      <c r="A136" s="182" t="s">
        <v>251</v>
      </c>
      <c r="B136" t="s">
        <v>467</v>
      </c>
      <c r="C136" s="183">
        <v>10710854859</v>
      </c>
      <c r="D136" s="183">
        <v>1943668280</v>
      </c>
      <c r="E136" s="183">
        <v>12654523139</v>
      </c>
      <c r="F136" t="s">
        <v>269</v>
      </c>
      <c r="G136" s="184">
        <v>301197.28999999998</v>
      </c>
      <c r="H136" t="s">
        <v>270</v>
      </c>
      <c r="I136">
        <v>0</v>
      </c>
    </row>
    <row r="137" spans="1:9" ht="15" customHeight="1">
      <c r="A137" s="182" t="s">
        <v>468</v>
      </c>
      <c r="B137" t="s">
        <v>462</v>
      </c>
      <c r="C137" s="183">
        <v>10710854859</v>
      </c>
      <c r="D137" s="183">
        <v>1943668280</v>
      </c>
      <c r="E137" s="183">
        <v>12654523139</v>
      </c>
      <c r="F137" t="s">
        <v>269</v>
      </c>
      <c r="G137" s="184">
        <v>301197.28999999998</v>
      </c>
      <c r="H137" t="s">
        <v>270</v>
      </c>
      <c r="I137">
        <v>0</v>
      </c>
    </row>
    <row r="138" spans="1:9" ht="15" customHeight="1">
      <c r="A138" s="182" t="s">
        <v>469</v>
      </c>
      <c r="B138" t="s">
        <v>470</v>
      </c>
      <c r="C138" s="183">
        <v>10710854859</v>
      </c>
      <c r="D138" t="s">
        <v>160</v>
      </c>
      <c r="E138" s="183">
        <v>10710854859</v>
      </c>
      <c r="F138" t="s">
        <v>269</v>
      </c>
      <c r="G138" t="s">
        <v>160</v>
      </c>
      <c r="H138" t="s">
        <v>270</v>
      </c>
      <c r="I138">
        <v>0</v>
      </c>
    </row>
    <row r="139" spans="1:9" ht="15" customHeight="1">
      <c r="A139" s="182" t="s">
        <v>471</v>
      </c>
      <c r="B139" t="s">
        <v>472</v>
      </c>
      <c r="C139" t="s">
        <v>160</v>
      </c>
      <c r="D139" s="183">
        <v>1943668280</v>
      </c>
      <c r="E139" s="183">
        <v>1943668280</v>
      </c>
      <c r="F139" t="s">
        <v>360</v>
      </c>
      <c r="G139" s="184">
        <v>301197.28999999998</v>
      </c>
      <c r="H139" t="s">
        <v>270</v>
      </c>
      <c r="I139">
        <v>0</v>
      </c>
    </row>
    <row r="140" spans="1:9" ht="15" customHeight="1">
      <c r="A140" s="182" t="s">
        <v>252</v>
      </c>
      <c r="B140" t="s">
        <v>473</v>
      </c>
      <c r="C140" s="183">
        <v>5329466168</v>
      </c>
      <c r="D140" t="s">
        <v>160</v>
      </c>
      <c r="E140" s="183">
        <v>5329466168</v>
      </c>
      <c r="F140" t="s">
        <v>269</v>
      </c>
      <c r="G140" t="s">
        <v>160</v>
      </c>
      <c r="H140" t="s">
        <v>270</v>
      </c>
      <c r="I140">
        <v>0</v>
      </c>
    </row>
    <row r="141" spans="1:9" ht="15" customHeight="1">
      <c r="A141" s="182" t="s">
        <v>474</v>
      </c>
      <c r="B141" t="s">
        <v>475</v>
      </c>
      <c r="C141" s="183">
        <v>5329466168</v>
      </c>
      <c r="D141" t="s">
        <v>160</v>
      </c>
      <c r="E141" s="183">
        <v>5329466168</v>
      </c>
      <c r="F141" t="s">
        <v>269</v>
      </c>
      <c r="G141" t="s">
        <v>160</v>
      </c>
      <c r="H141" t="s">
        <v>270</v>
      </c>
      <c r="I141">
        <v>0</v>
      </c>
    </row>
    <row r="142" spans="1:9" ht="15" customHeight="1">
      <c r="A142" s="182" t="s">
        <v>476</v>
      </c>
      <c r="B142" t="s">
        <v>477</v>
      </c>
      <c r="C142" s="183">
        <v>42704990</v>
      </c>
      <c r="D142" t="s">
        <v>160</v>
      </c>
      <c r="E142" s="183">
        <v>42704990</v>
      </c>
      <c r="F142" t="s">
        <v>269</v>
      </c>
      <c r="G142" t="s">
        <v>160</v>
      </c>
      <c r="H142" t="s">
        <v>270</v>
      </c>
      <c r="I142">
        <v>0</v>
      </c>
    </row>
    <row r="143" spans="1:9" ht="15" customHeight="1">
      <c r="A143" s="182" t="s">
        <v>478</v>
      </c>
      <c r="B143" t="s">
        <v>479</v>
      </c>
      <c r="C143" s="183">
        <v>166750179</v>
      </c>
      <c r="D143" t="s">
        <v>160</v>
      </c>
      <c r="E143" s="183">
        <v>166750179</v>
      </c>
      <c r="F143" t="s">
        <v>269</v>
      </c>
      <c r="G143" t="s">
        <v>160</v>
      </c>
      <c r="H143" t="s">
        <v>270</v>
      </c>
      <c r="I143">
        <v>0</v>
      </c>
    </row>
    <row r="144" spans="1:9" ht="15" customHeight="1">
      <c r="A144" s="182" t="s">
        <v>480</v>
      </c>
      <c r="B144" t="s">
        <v>481</v>
      </c>
      <c r="C144" s="183">
        <v>24968750</v>
      </c>
      <c r="D144" t="s">
        <v>160</v>
      </c>
      <c r="E144" s="183">
        <v>24968750</v>
      </c>
      <c r="F144" t="s">
        <v>269</v>
      </c>
      <c r="G144" t="s">
        <v>160</v>
      </c>
      <c r="H144" t="s">
        <v>270</v>
      </c>
      <c r="I144">
        <v>0</v>
      </c>
    </row>
    <row r="145" spans="1:9" ht="15" customHeight="1">
      <c r="A145" s="182" t="s">
        <v>482</v>
      </c>
      <c r="B145" t="s">
        <v>483</v>
      </c>
      <c r="C145" s="183">
        <v>36416815</v>
      </c>
      <c r="D145" t="s">
        <v>160</v>
      </c>
      <c r="E145" s="183">
        <v>36416815</v>
      </c>
      <c r="F145" t="s">
        <v>269</v>
      </c>
      <c r="G145" t="s">
        <v>160</v>
      </c>
      <c r="H145" t="s">
        <v>270</v>
      </c>
      <c r="I145">
        <v>0</v>
      </c>
    </row>
    <row r="146" spans="1:9" ht="15" customHeight="1">
      <c r="A146" s="182" t="s">
        <v>4319</v>
      </c>
      <c r="B146" t="s">
        <v>4320</v>
      </c>
      <c r="C146" s="183">
        <v>3669247259</v>
      </c>
      <c r="D146" t="s">
        <v>160</v>
      </c>
      <c r="E146" s="183">
        <v>3669247259</v>
      </c>
      <c r="F146" t="s">
        <v>269</v>
      </c>
      <c r="G146" t="s">
        <v>160</v>
      </c>
      <c r="H146" t="s">
        <v>270</v>
      </c>
      <c r="I146">
        <v>0</v>
      </c>
    </row>
    <row r="147" spans="1:9" ht="15" customHeight="1">
      <c r="A147" s="182" t="s">
        <v>484</v>
      </c>
      <c r="B147" t="s">
        <v>485</v>
      </c>
      <c r="C147" s="183">
        <v>4387507</v>
      </c>
      <c r="D147" t="s">
        <v>160</v>
      </c>
      <c r="E147" s="183">
        <v>4387507</v>
      </c>
      <c r="F147" t="s">
        <v>269</v>
      </c>
      <c r="G147" t="s">
        <v>160</v>
      </c>
      <c r="H147" t="s">
        <v>270</v>
      </c>
      <c r="I147">
        <v>0</v>
      </c>
    </row>
    <row r="148" spans="1:9" ht="15" customHeight="1">
      <c r="A148" s="182" t="s">
        <v>486</v>
      </c>
      <c r="B148" t="s">
        <v>487</v>
      </c>
      <c r="C148" s="183">
        <v>7261141</v>
      </c>
      <c r="D148" t="s">
        <v>160</v>
      </c>
      <c r="E148" s="183">
        <v>7261141</v>
      </c>
      <c r="F148" t="s">
        <v>269</v>
      </c>
      <c r="G148" t="s">
        <v>160</v>
      </c>
      <c r="H148" t="s">
        <v>270</v>
      </c>
      <c r="I148">
        <v>0</v>
      </c>
    </row>
    <row r="149" spans="1:9" ht="15" customHeight="1">
      <c r="A149" s="182" t="s">
        <v>488</v>
      </c>
      <c r="B149" t="s">
        <v>489</v>
      </c>
      <c r="C149" s="183">
        <v>587557796</v>
      </c>
      <c r="D149" t="s">
        <v>160</v>
      </c>
      <c r="E149" s="183">
        <v>587557796</v>
      </c>
      <c r="F149" t="s">
        <v>269</v>
      </c>
      <c r="G149" t="s">
        <v>160</v>
      </c>
      <c r="H149" t="s">
        <v>270</v>
      </c>
      <c r="I149">
        <v>0</v>
      </c>
    </row>
    <row r="150" spans="1:9" ht="15" customHeight="1">
      <c r="A150" s="182" t="s">
        <v>4761</v>
      </c>
      <c r="B150" t="s">
        <v>4762</v>
      </c>
      <c r="C150" s="183">
        <v>209964835</v>
      </c>
      <c r="D150" t="s">
        <v>160</v>
      </c>
      <c r="E150" s="183">
        <v>209964835</v>
      </c>
      <c r="F150" t="s">
        <v>269</v>
      </c>
      <c r="G150" t="s">
        <v>160</v>
      </c>
      <c r="H150" t="s">
        <v>270</v>
      </c>
      <c r="I150">
        <v>0</v>
      </c>
    </row>
    <row r="151" spans="1:9" ht="15" customHeight="1">
      <c r="A151" s="182" t="s">
        <v>490</v>
      </c>
      <c r="B151" t="s">
        <v>4763</v>
      </c>
      <c r="C151" s="183">
        <v>370954083</v>
      </c>
      <c r="D151" t="s">
        <v>160</v>
      </c>
      <c r="E151" s="183">
        <v>370954083</v>
      </c>
      <c r="F151" t="s">
        <v>269</v>
      </c>
      <c r="G151" t="s">
        <v>160</v>
      </c>
      <c r="H151" t="s">
        <v>270</v>
      </c>
      <c r="I151">
        <v>0</v>
      </c>
    </row>
    <row r="152" spans="1:9" ht="15" customHeight="1">
      <c r="A152" s="182" t="s">
        <v>491</v>
      </c>
      <c r="B152" t="s">
        <v>492</v>
      </c>
      <c r="C152" s="183">
        <v>123271887</v>
      </c>
      <c r="D152" t="s">
        <v>160</v>
      </c>
      <c r="E152" s="183">
        <v>123271887</v>
      </c>
      <c r="F152" t="s">
        <v>269</v>
      </c>
      <c r="G152" t="s">
        <v>160</v>
      </c>
      <c r="H152" t="s">
        <v>270</v>
      </c>
      <c r="I152">
        <v>0</v>
      </c>
    </row>
    <row r="153" spans="1:9" ht="15" customHeight="1">
      <c r="A153" s="182" t="s">
        <v>493</v>
      </c>
      <c r="B153" t="s">
        <v>494</v>
      </c>
      <c r="C153" s="183">
        <v>85980926</v>
      </c>
      <c r="D153" t="s">
        <v>160</v>
      </c>
      <c r="E153" s="183">
        <v>85980926</v>
      </c>
      <c r="F153" t="s">
        <v>269</v>
      </c>
      <c r="G153" t="s">
        <v>160</v>
      </c>
      <c r="H153" t="s">
        <v>270</v>
      </c>
      <c r="I153">
        <v>0</v>
      </c>
    </row>
    <row r="154" spans="1:9" ht="15" customHeight="1">
      <c r="A154" s="182" t="s">
        <v>253</v>
      </c>
      <c r="B154" t="s">
        <v>495</v>
      </c>
      <c r="C154" s="183">
        <v>395177758</v>
      </c>
      <c r="D154" s="183">
        <v>112572382</v>
      </c>
      <c r="E154" s="183">
        <v>507750140</v>
      </c>
      <c r="F154" t="s">
        <v>269</v>
      </c>
      <c r="G154" s="184">
        <v>17444.59</v>
      </c>
      <c r="H154" t="s">
        <v>270</v>
      </c>
      <c r="I154">
        <v>0</v>
      </c>
    </row>
    <row r="155" spans="1:9" ht="15" customHeight="1">
      <c r="A155" s="182" t="s">
        <v>496</v>
      </c>
      <c r="B155" t="s">
        <v>497</v>
      </c>
      <c r="C155" s="183">
        <v>395177758</v>
      </c>
      <c r="D155" s="183">
        <v>112572382</v>
      </c>
      <c r="E155" s="183">
        <v>507750140</v>
      </c>
      <c r="F155" t="s">
        <v>269</v>
      </c>
      <c r="G155" s="184">
        <v>17444.59</v>
      </c>
      <c r="H155" t="s">
        <v>270</v>
      </c>
      <c r="I155">
        <v>0</v>
      </c>
    </row>
    <row r="156" spans="1:9" ht="15" customHeight="1">
      <c r="A156" s="182" t="s">
        <v>498</v>
      </c>
      <c r="B156" t="s">
        <v>499</v>
      </c>
      <c r="C156" s="183">
        <v>395177758</v>
      </c>
      <c r="D156" s="183">
        <v>112572382</v>
      </c>
      <c r="E156" s="183">
        <v>507750140</v>
      </c>
      <c r="F156" t="s">
        <v>269</v>
      </c>
      <c r="G156" s="184">
        <v>17444.59</v>
      </c>
      <c r="H156" t="s">
        <v>270</v>
      </c>
      <c r="I156">
        <v>0</v>
      </c>
    </row>
    <row r="157" spans="1:9" ht="15" customHeight="1">
      <c r="A157" s="182" t="s">
        <v>500</v>
      </c>
      <c r="B157" t="s">
        <v>501</v>
      </c>
      <c r="C157" s="183">
        <v>389389274</v>
      </c>
      <c r="D157" t="s">
        <v>160</v>
      </c>
      <c r="E157" s="183">
        <v>389389274</v>
      </c>
      <c r="F157" t="s">
        <v>269</v>
      </c>
      <c r="G157" t="s">
        <v>160</v>
      </c>
      <c r="H157" t="s">
        <v>270</v>
      </c>
      <c r="I157">
        <v>0</v>
      </c>
    </row>
    <row r="158" spans="1:9" ht="15" customHeight="1">
      <c r="A158" s="182" t="s">
        <v>4764</v>
      </c>
      <c r="B158" t="s">
        <v>4765</v>
      </c>
      <c r="C158" s="183">
        <v>5788484</v>
      </c>
      <c r="D158" t="s">
        <v>160</v>
      </c>
      <c r="E158" s="183">
        <v>5788484</v>
      </c>
      <c r="F158" t="s">
        <v>269</v>
      </c>
      <c r="G158" t="s">
        <v>160</v>
      </c>
      <c r="H158" t="s">
        <v>270</v>
      </c>
      <c r="I158">
        <v>0</v>
      </c>
    </row>
    <row r="159" spans="1:9" ht="15" customHeight="1">
      <c r="A159" s="182" t="s">
        <v>502</v>
      </c>
      <c r="B159" t="s">
        <v>503</v>
      </c>
      <c r="C159" t="s">
        <v>160</v>
      </c>
      <c r="D159" s="183">
        <v>112572382</v>
      </c>
      <c r="E159" s="183">
        <v>112572382</v>
      </c>
      <c r="F159" t="s">
        <v>360</v>
      </c>
      <c r="G159" s="184">
        <v>17444.59</v>
      </c>
      <c r="H159" t="s">
        <v>270</v>
      </c>
      <c r="I159">
        <v>0</v>
      </c>
    </row>
    <row r="160" spans="1:9" ht="15" customHeight="1">
      <c r="A160" s="182" t="s">
        <v>255</v>
      </c>
      <c r="B160" t="s">
        <v>510</v>
      </c>
      <c r="C160" s="183">
        <v>413100387356</v>
      </c>
      <c r="D160" t="s">
        <v>160</v>
      </c>
      <c r="E160" s="183">
        <v>413100387356</v>
      </c>
      <c r="F160" t="s">
        <v>269</v>
      </c>
      <c r="G160" t="s">
        <v>160</v>
      </c>
      <c r="H160" t="s">
        <v>270</v>
      </c>
      <c r="I160">
        <v>0</v>
      </c>
    </row>
    <row r="161" spans="1:9" ht="15" customHeight="1">
      <c r="A161" s="182" t="s">
        <v>5217</v>
      </c>
      <c r="B161" t="s">
        <v>512</v>
      </c>
      <c r="C161" s="183">
        <v>48100000000</v>
      </c>
      <c r="D161" t="s">
        <v>160</v>
      </c>
      <c r="E161" s="183">
        <v>48100000000</v>
      </c>
      <c r="F161" t="s">
        <v>269</v>
      </c>
      <c r="G161" t="s">
        <v>160</v>
      </c>
      <c r="H161" t="s">
        <v>270</v>
      </c>
      <c r="I161">
        <v>0</v>
      </c>
    </row>
    <row r="162" spans="1:9" ht="15" customHeight="1">
      <c r="A162" s="182" t="s">
        <v>5218</v>
      </c>
      <c r="B162" t="s">
        <v>514</v>
      </c>
      <c r="C162" s="183">
        <v>48100000000</v>
      </c>
      <c r="D162" t="s">
        <v>160</v>
      </c>
      <c r="E162" s="183">
        <v>48100000000</v>
      </c>
      <c r="F162" t="s">
        <v>269</v>
      </c>
      <c r="G162" t="s">
        <v>160</v>
      </c>
      <c r="H162" t="s">
        <v>270</v>
      </c>
      <c r="I162">
        <v>0</v>
      </c>
    </row>
    <row r="163" spans="1:9" ht="15" customHeight="1">
      <c r="A163" s="182" t="s">
        <v>5219</v>
      </c>
      <c r="B163" t="s">
        <v>5220</v>
      </c>
      <c r="C163" s="183">
        <v>48100000000</v>
      </c>
      <c r="D163" t="s">
        <v>160</v>
      </c>
      <c r="E163" s="183">
        <v>48100000000</v>
      </c>
      <c r="F163" t="s">
        <v>269</v>
      </c>
      <c r="G163" t="s">
        <v>160</v>
      </c>
      <c r="H163" t="s">
        <v>270</v>
      </c>
      <c r="I163">
        <v>0</v>
      </c>
    </row>
    <row r="164" spans="1:9" ht="15" customHeight="1">
      <c r="A164" s="182" t="s">
        <v>5285</v>
      </c>
      <c r="B164" t="s">
        <v>5286</v>
      </c>
      <c r="C164" s="183">
        <v>48100000000</v>
      </c>
      <c r="D164" t="s">
        <v>160</v>
      </c>
      <c r="E164" s="183">
        <v>48100000000</v>
      </c>
      <c r="F164" t="s">
        <v>269</v>
      </c>
      <c r="G164" t="s">
        <v>160</v>
      </c>
      <c r="H164" t="s">
        <v>270</v>
      </c>
      <c r="I164">
        <v>0</v>
      </c>
    </row>
    <row r="165" spans="1:9" ht="15" customHeight="1">
      <c r="A165" s="182" t="s">
        <v>5287</v>
      </c>
      <c r="B165" t="s">
        <v>5288</v>
      </c>
      <c r="C165" s="183">
        <v>48100000000</v>
      </c>
      <c r="D165" t="s">
        <v>160</v>
      </c>
      <c r="E165" s="183">
        <v>48100000000</v>
      </c>
      <c r="F165" t="s">
        <v>269</v>
      </c>
      <c r="G165" t="s">
        <v>160</v>
      </c>
      <c r="H165" t="s">
        <v>270</v>
      </c>
      <c r="I165">
        <v>0</v>
      </c>
    </row>
    <row r="166" spans="1:9" ht="15" customHeight="1">
      <c r="A166" s="182" t="s">
        <v>5576</v>
      </c>
      <c r="B166" t="s">
        <v>512</v>
      </c>
      <c r="C166" s="183">
        <v>29901806762</v>
      </c>
      <c r="D166" t="s">
        <v>160</v>
      </c>
      <c r="E166" s="183">
        <v>29901806762</v>
      </c>
      <c r="F166" t="s">
        <v>269</v>
      </c>
      <c r="G166" t="s">
        <v>160</v>
      </c>
      <c r="H166" t="s">
        <v>270</v>
      </c>
      <c r="I166">
        <v>0</v>
      </c>
    </row>
    <row r="167" spans="1:9" ht="15" customHeight="1">
      <c r="A167" s="182" t="s">
        <v>5577</v>
      </c>
      <c r="B167" t="s">
        <v>514</v>
      </c>
      <c r="C167" s="183">
        <v>29718512761</v>
      </c>
      <c r="D167" t="s">
        <v>160</v>
      </c>
      <c r="E167" s="183">
        <v>29718512761</v>
      </c>
      <c r="F167" t="s">
        <v>269</v>
      </c>
      <c r="G167" t="s">
        <v>160</v>
      </c>
      <c r="H167" t="s">
        <v>270</v>
      </c>
      <c r="I167">
        <v>0</v>
      </c>
    </row>
    <row r="168" spans="1:9" ht="15" customHeight="1">
      <c r="A168" s="182" t="s">
        <v>5578</v>
      </c>
      <c r="B168" t="s">
        <v>5579</v>
      </c>
      <c r="C168" s="183">
        <v>29718512761</v>
      </c>
      <c r="D168" t="s">
        <v>160</v>
      </c>
      <c r="E168" s="183">
        <v>29718512761</v>
      </c>
      <c r="F168" t="s">
        <v>269</v>
      </c>
      <c r="G168" t="s">
        <v>160</v>
      </c>
      <c r="H168" t="s">
        <v>270</v>
      </c>
      <c r="I168">
        <v>0</v>
      </c>
    </row>
    <row r="169" spans="1:9" ht="15" customHeight="1">
      <c r="A169" s="182" t="s">
        <v>5580</v>
      </c>
      <c r="B169" t="s">
        <v>5581</v>
      </c>
      <c r="C169" s="183">
        <v>29718512761</v>
      </c>
      <c r="D169" t="s">
        <v>160</v>
      </c>
      <c r="E169" s="183">
        <v>29718512761</v>
      </c>
      <c r="F169" t="s">
        <v>269</v>
      </c>
      <c r="G169" t="s">
        <v>160</v>
      </c>
      <c r="H169" t="s">
        <v>270</v>
      </c>
      <c r="I169">
        <v>0</v>
      </c>
    </row>
    <row r="170" spans="1:9" ht="15" customHeight="1">
      <c r="A170" s="182" t="s">
        <v>5582</v>
      </c>
      <c r="B170" t="s">
        <v>5583</v>
      </c>
      <c r="C170" s="183">
        <v>29718512761</v>
      </c>
      <c r="D170" t="s">
        <v>160</v>
      </c>
      <c r="E170" s="183">
        <v>29718512761</v>
      </c>
      <c r="F170" t="s">
        <v>269</v>
      </c>
      <c r="G170" t="s">
        <v>160</v>
      </c>
      <c r="H170" t="s">
        <v>270</v>
      </c>
      <c r="I170">
        <v>0</v>
      </c>
    </row>
    <row r="171" spans="1:9" ht="15" customHeight="1">
      <c r="A171" s="182" t="s">
        <v>5584</v>
      </c>
      <c r="B171" t="s">
        <v>5585</v>
      </c>
      <c r="C171" s="183">
        <v>183294001</v>
      </c>
      <c r="D171" t="s">
        <v>160</v>
      </c>
      <c r="E171" s="183">
        <v>183294001</v>
      </c>
      <c r="F171" t="s">
        <v>269</v>
      </c>
      <c r="G171" t="s">
        <v>160</v>
      </c>
      <c r="H171" t="s">
        <v>270</v>
      </c>
      <c r="I171">
        <v>0</v>
      </c>
    </row>
    <row r="172" spans="1:9" ht="15" customHeight="1">
      <c r="A172" s="182" t="s">
        <v>5586</v>
      </c>
      <c r="B172" t="s">
        <v>5587</v>
      </c>
      <c r="C172" s="183">
        <v>183294001</v>
      </c>
      <c r="D172" t="s">
        <v>160</v>
      </c>
      <c r="E172" s="183">
        <v>183294001</v>
      </c>
      <c r="F172" t="s">
        <v>269</v>
      </c>
      <c r="G172" t="s">
        <v>160</v>
      </c>
      <c r="H172" t="s">
        <v>270</v>
      </c>
      <c r="I172">
        <v>0</v>
      </c>
    </row>
    <row r="173" spans="1:9" ht="15" customHeight="1">
      <c r="A173" s="182" t="s">
        <v>5588</v>
      </c>
      <c r="B173" t="s">
        <v>5589</v>
      </c>
      <c r="C173" s="183">
        <v>281487239</v>
      </c>
      <c r="D173" t="s">
        <v>160</v>
      </c>
      <c r="E173" s="183">
        <v>281487239</v>
      </c>
      <c r="F173" t="s">
        <v>269</v>
      </c>
      <c r="G173" t="s">
        <v>160</v>
      </c>
      <c r="H173" t="s">
        <v>270</v>
      </c>
      <c r="I173">
        <v>0</v>
      </c>
    </row>
    <row r="174" spans="1:9" ht="15" customHeight="1">
      <c r="A174" s="182" t="s">
        <v>5590</v>
      </c>
      <c r="B174" t="s">
        <v>5591</v>
      </c>
      <c r="C174" s="183">
        <v>281487239</v>
      </c>
      <c r="D174" t="s">
        <v>160</v>
      </c>
      <c r="E174" s="183">
        <v>281487239</v>
      </c>
      <c r="F174" t="s">
        <v>269</v>
      </c>
      <c r="G174" t="s">
        <v>160</v>
      </c>
      <c r="H174" t="s">
        <v>270</v>
      </c>
      <c r="I174">
        <v>0</v>
      </c>
    </row>
    <row r="175" spans="1:9" ht="15" customHeight="1">
      <c r="A175" s="182" t="s">
        <v>5592</v>
      </c>
      <c r="B175" t="s">
        <v>5593</v>
      </c>
      <c r="C175" s="183">
        <v>-98193238</v>
      </c>
      <c r="D175" t="s">
        <v>160</v>
      </c>
      <c r="E175" s="183">
        <v>-98193238</v>
      </c>
      <c r="F175" t="s">
        <v>269</v>
      </c>
      <c r="G175" t="s">
        <v>160</v>
      </c>
      <c r="H175" t="s">
        <v>270</v>
      </c>
      <c r="I175">
        <v>0</v>
      </c>
    </row>
    <row r="176" spans="1:9" ht="15" customHeight="1">
      <c r="A176" s="182" t="s">
        <v>5594</v>
      </c>
      <c r="B176" t="s">
        <v>5595</v>
      </c>
      <c r="C176" s="183">
        <v>-98193238</v>
      </c>
      <c r="D176" t="s">
        <v>160</v>
      </c>
      <c r="E176" s="183">
        <v>-98193238</v>
      </c>
      <c r="F176" t="s">
        <v>269</v>
      </c>
      <c r="G176" t="s">
        <v>160</v>
      </c>
      <c r="H176" t="s">
        <v>270</v>
      </c>
      <c r="I176">
        <v>0</v>
      </c>
    </row>
    <row r="177" spans="1:9" ht="15" customHeight="1">
      <c r="A177" s="182" t="s">
        <v>511</v>
      </c>
      <c r="B177" t="s">
        <v>512</v>
      </c>
      <c r="C177" s="183">
        <v>76757378732</v>
      </c>
      <c r="D177" t="s">
        <v>160</v>
      </c>
      <c r="E177" s="183">
        <v>76757378732</v>
      </c>
      <c r="F177" t="s">
        <v>269</v>
      </c>
      <c r="G177" t="s">
        <v>160</v>
      </c>
      <c r="H177" t="s">
        <v>270</v>
      </c>
      <c r="I177">
        <v>0</v>
      </c>
    </row>
    <row r="178" spans="1:9" ht="15" customHeight="1">
      <c r="A178" s="182" t="s">
        <v>513</v>
      </c>
      <c r="B178" t="s">
        <v>514</v>
      </c>
      <c r="C178" s="183">
        <v>75943524509</v>
      </c>
      <c r="D178" t="s">
        <v>160</v>
      </c>
      <c r="E178" s="183">
        <v>75943524509</v>
      </c>
      <c r="F178" t="s">
        <v>269</v>
      </c>
      <c r="G178" t="s">
        <v>160</v>
      </c>
      <c r="H178" t="s">
        <v>270</v>
      </c>
      <c r="I178">
        <v>0</v>
      </c>
    </row>
    <row r="179" spans="1:9" ht="15" customHeight="1">
      <c r="A179" s="182" t="s">
        <v>515</v>
      </c>
      <c r="B179" t="s">
        <v>516</v>
      </c>
      <c r="C179" s="183">
        <v>75943524509</v>
      </c>
      <c r="D179" t="s">
        <v>160</v>
      </c>
      <c r="E179" s="183">
        <v>75943524509</v>
      </c>
      <c r="F179" t="s">
        <v>269</v>
      </c>
      <c r="G179" t="s">
        <v>160</v>
      </c>
      <c r="H179" t="s">
        <v>270</v>
      </c>
      <c r="I179">
        <v>0</v>
      </c>
    </row>
    <row r="180" spans="1:9" ht="15" customHeight="1">
      <c r="A180" s="182" t="s">
        <v>517</v>
      </c>
      <c r="B180" t="s">
        <v>518</v>
      </c>
      <c r="C180" s="183">
        <v>75943524509</v>
      </c>
      <c r="D180" t="s">
        <v>160</v>
      </c>
      <c r="E180" s="183">
        <v>75943524509</v>
      </c>
      <c r="F180" t="s">
        <v>269</v>
      </c>
      <c r="G180" t="s">
        <v>160</v>
      </c>
      <c r="H180" t="s">
        <v>270</v>
      </c>
      <c r="I180">
        <v>0</v>
      </c>
    </row>
    <row r="181" spans="1:9" ht="15" customHeight="1">
      <c r="A181" s="182" t="s">
        <v>519</v>
      </c>
      <c r="B181" t="s">
        <v>520</v>
      </c>
      <c r="C181" s="183">
        <v>75943524509</v>
      </c>
      <c r="D181" t="s">
        <v>160</v>
      </c>
      <c r="E181" s="183">
        <v>75943524509</v>
      </c>
      <c r="F181" t="s">
        <v>269</v>
      </c>
      <c r="G181" t="s">
        <v>160</v>
      </c>
      <c r="H181" t="s">
        <v>270</v>
      </c>
      <c r="I181">
        <v>0</v>
      </c>
    </row>
    <row r="182" spans="1:9" ht="15" customHeight="1">
      <c r="A182" s="182" t="s">
        <v>521</v>
      </c>
      <c r="B182" t="s">
        <v>522</v>
      </c>
      <c r="C182" s="183">
        <v>813854223</v>
      </c>
      <c r="D182" t="s">
        <v>160</v>
      </c>
      <c r="E182" s="183">
        <v>813854223</v>
      </c>
      <c r="F182" t="s">
        <v>269</v>
      </c>
      <c r="G182" t="s">
        <v>160</v>
      </c>
      <c r="H182" t="s">
        <v>270</v>
      </c>
      <c r="I182">
        <v>0</v>
      </c>
    </row>
    <row r="183" spans="1:9" ht="15" customHeight="1">
      <c r="A183" s="182" t="s">
        <v>523</v>
      </c>
      <c r="B183" t="s">
        <v>524</v>
      </c>
      <c r="C183" s="183">
        <v>813854223</v>
      </c>
      <c r="D183" t="s">
        <v>160</v>
      </c>
      <c r="E183" s="183">
        <v>813854223</v>
      </c>
      <c r="F183" t="s">
        <v>269</v>
      </c>
      <c r="G183" t="s">
        <v>160</v>
      </c>
      <c r="H183" t="s">
        <v>270</v>
      </c>
      <c r="I183">
        <v>0</v>
      </c>
    </row>
    <row r="184" spans="1:9" ht="15" customHeight="1">
      <c r="A184" s="182" t="s">
        <v>525</v>
      </c>
      <c r="B184" t="s">
        <v>526</v>
      </c>
      <c r="C184" s="183">
        <v>4056475491</v>
      </c>
      <c r="D184" t="s">
        <v>160</v>
      </c>
      <c r="E184" s="183">
        <v>4056475491</v>
      </c>
      <c r="F184" t="s">
        <v>269</v>
      </c>
      <c r="G184" t="s">
        <v>160</v>
      </c>
      <c r="H184" t="s">
        <v>270</v>
      </c>
      <c r="I184">
        <v>0</v>
      </c>
    </row>
    <row r="185" spans="1:9" ht="15" customHeight="1">
      <c r="A185" s="182" t="s">
        <v>527</v>
      </c>
      <c r="B185" t="s">
        <v>528</v>
      </c>
      <c r="C185" s="183">
        <v>4056475491</v>
      </c>
      <c r="D185" t="s">
        <v>160</v>
      </c>
      <c r="E185" s="183">
        <v>4056475491</v>
      </c>
      <c r="F185" t="s">
        <v>269</v>
      </c>
      <c r="G185" t="s">
        <v>160</v>
      </c>
      <c r="H185" t="s">
        <v>270</v>
      </c>
      <c r="I185">
        <v>0</v>
      </c>
    </row>
    <row r="186" spans="1:9" ht="15" customHeight="1">
      <c r="A186" s="182" t="s">
        <v>529</v>
      </c>
      <c r="B186" t="s">
        <v>530</v>
      </c>
      <c r="C186" s="183">
        <v>-3242621268</v>
      </c>
      <c r="D186" t="s">
        <v>160</v>
      </c>
      <c r="E186" s="183">
        <v>-3242621268</v>
      </c>
      <c r="F186" t="s">
        <v>269</v>
      </c>
      <c r="G186" t="s">
        <v>160</v>
      </c>
      <c r="H186" t="s">
        <v>270</v>
      </c>
      <c r="I186">
        <v>0</v>
      </c>
    </row>
    <row r="187" spans="1:9" ht="15" customHeight="1">
      <c r="A187" s="182" t="s">
        <v>531</v>
      </c>
      <c r="B187" t="s">
        <v>532</v>
      </c>
      <c r="C187" s="183">
        <v>-3242621268</v>
      </c>
      <c r="D187" t="s">
        <v>160</v>
      </c>
      <c r="E187" s="183">
        <v>-3242621268</v>
      </c>
      <c r="F187" t="s">
        <v>269</v>
      </c>
      <c r="G187" t="s">
        <v>160</v>
      </c>
      <c r="H187" t="s">
        <v>270</v>
      </c>
      <c r="I187">
        <v>0</v>
      </c>
    </row>
    <row r="188" spans="1:9" ht="15" customHeight="1">
      <c r="A188" s="182" t="s">
        <v>533</v>
      </c>
      <c r="B188" t="s">
        <v>512</v>
      </c>
      <c r="C188" s="183">
        <v>252129724051</v>
      </c>
      <c r="D188" t="s">
        <v>160</v>
      </c>
      <c r="E188" s="183">
        <v>252129724051</v>
      </c>
      <c r="F188" t="s">
        <v>269</v>
      </c>
      <c r="G188" t="s">
        <v>160</v>
      </c>
      <c r="H188" t="s">
        <v>270</v>
      </c>
      <c r="I188">
        <v>0</v>
      </c>
    </row>
    <row r="189" spans="1:9" ht="15" customHeight="1">
      <c r="A189" s="182" t="s">
        <v>534</v>
      </c>
      <c r="B189" t="s">
        <v>514</v>
      </c>
      <c r="C189" s="183">
        <v>243198532200</v>
      </c>
      <c r="D189" t="s">
        <v>160</v>
      </c>
      <c r="E189" s="183">
        <v>243198532200</v>
      </c>
      <c r="F189" t="s">
        <v>269</v>
      </c>
      <c r="G189" t="s">
        <v>160</v>
      </c>
      <c r="H189" t="s">
        <v>270</v>
      </c>
      <c r="I189">
        <v>0</v>
      </c>
    </row>
    <row r="190" spans="1:9" ht="15" customHeight="1">
      <c r="A190" s="182" t="s">
        <v>535</v>
      </c>
      <c r="B190" t="s">
        <v>536</v>
      </c>
      <c r="C190" s="183">
        <v>243198532200</v>
      </c>
      <c r="D190" t="s">
        <v>160</v>
      </c>
      <c r="E190" s="183">
        <v>243198532200</v>
      </c>
      <c r="F190" t="s">
        <v>269</v>
      </c>
      <c r="G190" t="s">
        <v>160</v>
      </c>
      <c r="H190" t="s">
        <v>270</v>
      </c>
      <c r="I190">
        <v>0</v>
      </c>
    </row>
    <row r="191" spans="1:9" ht="15" customHeight="1">
      <c r="A191" s="182" t="s">
        <v>537</v>
      </c>
      <c r="B191" t="s">
        <v>538</v>
      </c>
      <c r="C191" s="183">
        <v>238198532200</v>
      </c>
      <c r="D191" t="s">
        <v>160</v>
      </c>
      <c r="E191" s="183">
        <v>238198532200</v>
      </c>
      <c r="F191" t="s">
        <v>269</v>
      </c>
      <c r="G191" t="s">
        <v>160</v>
      </c>
      <c r="H191" t="s">
        <v>270</v>
      </c>
      <c r="I191">
        <v>0</v>
      </c>
    </row>
    <row r="192" spans="1:9" ht="15" customHeight="1">
      <c r="A192" s="182" t="s">
        <v>539</v>
      </c>
      <c r="B192" t="s">
        <v>540</v>
      </c>
      <c r="C192" s="183">
        <v>238198532200</v>
      </c>
      <c r="D192" t="s">
        <v>160</v>
      </c>
      <c r="E192" s="183">
        <v>238198532200</v>
      </c>
      <c r="F192" t="s">
        <v>269</v>
      </c>
      <c r="G192" t="s">
        <v>160</v>
      </c>
      <c r="H192" t="s">
        <v>270</v>
      </c>
      <c r="I192">
        <v>0</v>
      </c>
    </row>
    <row r="193" spans="1:9" ht="15" customHeight="1">
      <c r="A193" s="182" t="s">
        <v>541</v>
      </c>
      <c r="B193" t="s">
        <v>542</v>
      </c>
      <c r="C193" s="183">
        <v>5000000000</v>
      </c>
      <c r="D193" t="s">
        <v>160</v>
      </c>
      <c r="E193" s="183">
        <v>5000000000</v>
      </c>
      <c r="F193" t="s">
        <v>269</v>
      </c>
      <c r="G193" t="s">
        <v>160</v>
      </c>
      <c r="H193" t="s">
        <v>270</v>
      </c>
      <c r="I193">
        <v>0</v>
      </c>
    </row>
    <row r="194" spans="1:9" ht="15" customHeight="1">
      <c r="A194" s="182" t="s">
        <v>543</v>
      </c>
      <c r="B194" t="s">
        <v>544</v>
      </c>
      <c r="C194" s="183">
        <v>5000000000</v>
      </c>
      <c r="D194" t="s">
        <v>160</v>
      </c>
      <c r="E194" s="183">
        <v>5000000000</v>
      </c>
      <c r="F194" t="s">
        <v>269</v>
      </c>
      <c r="G194" t="s">
        <v>160</v>
      </c>
      <c r="H194" t="s">
        <v>270</v>
      </c>
      <c r="I194">
        <v>0</v>
      </c>
    </row>
    <row r="195" spans="1:9" ht="15" customHeight="1">
      <c r="A195" s="182" t="s">
        <v>545</v>
      </c>
      <c r="B195" t="s">
        <v>546</v>
      </c>
      <c r="C195" s="183">
        <v>8931191851</v>
      </c>
      <c r="D195" t="s">
        <v>160</v>
      </c>
      <c r="E195" s="183">
        <v>8931191851</v>
      </c>
      <c r="F195" t="s">
        <v>269</v>
      </c>
      <c r="G195" t="s">
        <v>160</v>
      </c>
      <c r="H195" t="s">
        <v>270</v>
      </c>
      <c r="I195">
        <v>0</v>
      </c>
    </row>
    <row r="196" spans="1:9" ht="15" customHeight="1">
      <c r="A196" s="182" t="s">
        <v>547</v>
      </c>
      <c r="B196" t="s">
        <v>548</v>
      </c>
      <c r="C196" s="183">
        <v>8931191851</v>
      </c>
      <c r="D196" t="s">
        <v>160</v>
      </c>
      <c r="E196" s="183">
        <v>8931191851</v>
      </c>
      <c r="F196" t="s">
        <v>269</v>
      </c>
      <c r="G196" t="s">
        <v>160</v>
      </c>
      <c r="H196" t="s">
        <v>270</v>
      </c>
      <c r="I196">
        <v>0</v>
      </c>
    </row>
    <row r="197" spans="1:9" ht="15" customHeight="1">
      <c r="A197" s="182" t="s">
        <v>549</v>
      </c>
      <c r="B197" t="s">
        <v>550</v>
      </c>
      <c r="C197" s="183">
        <v>22501467800</v>
      </c>
      <c r="D197" t="s">
        <v>160</v>
      </c>
      <c r="E197" s="183">
        <v>22501467800</v>
      </c>
      <c r="F197" t="s">
        <v>269</v>
      </c>
      <c r="G197" t="s">
        <v>160</v>
      </c>
      <c r="H197" t="s">
        <v>270</v>
      </c>
      <c r="I197">
        <v>0</v>
      </c>
    </row>
    <row r="198" spans="1:9" ht="15" customHeight="1">
      <c r="A198" s="182" t="s">
        <v>551</v>
      </c>
      <c r="B198" t="s">
        <v>552</v>
      </c>
      <c r="C198" s="183">
        <v>21801467800</v>
      </c>
      <c r="D198" t="s">
        <v>160</v>
      </c>
      <c r="E198" s="183">
        <v>21801467800</v>
      </c>
      <c r="F198" t="s">
        <v>269</v>
      </c>
      <c r="G198" t="s">
        <v>160</v>
      </c>
      <c r="H198" t="s">
        <v>270</v>
      </c>
      <c r="I198">
        <v>0</v>
      </c>
    </row>
    <row r="199" spans="1:9" ht="15" customHeight="1">
      <c r="A199" s="182" t="s">
        <v>4321</v>
      </c>
      <c r="B199" t="s">
        <v>4322</v>
      </c>
      <c r="C199" s="183">
        <v>700000000</v>
      </c>
      <c r="D199" t="s">
        <v>160</v>
      </c>
      <c r="E199" s="183">
        <v>700000000</v>
      </c>
      <c r="F199" t="s">
        <v>269</v>
      </c>
      <c r="G199" t="s">
        <v>160</v>
      </c>
      <c r="H199" t="s">
        <v>270</v>
      </c>
      <c r="I199">
        <v>0</v>
      </c>
    </row>
    <row r="200" spans="1:9" ht="15" customHeight="1">
      <c r="A200" s="182" t="s">
        <v>553</v>
      </c>
      <c r="B200" t="s">
        <v>554</v>
      </c>
      <c r="C200" s="183">
        <v>-13570275949</v>
      </c>
      <c r="D200" t="s">
        <v>160</v>
      </c>
      <c r="E200" s="183">
        <v>-13570275949</v>
      </c>
      <c r="F200" t="s">
        <v>269</v>
      </c>
      <c r="G200" t="s">
        <v>160</v>
      </c>
      <c r="H200" t="s">
        <v>270</v>
      </c>
      <c r="I200">
        <v>0</v>
      </c>
    </row>
    <row r="201" spans="1:9" ht="15" customHeight="1">
      <c r="A201" s="182" t="s">
        <v>555</v>
      </c>
      <c r="B201" t="s">
        <v>556</v>
      </c>
      <c r="C201" s="183">
        <v>-12921237463</v>
      </c>
      <c r="D201" t="s">
        <v>160</v>
      </c>
      <c r="E201" s="183">
        <v>-12921237463</v>
      </c>
      <c r="F201" t="s">
        <v>269</v>
      </c>
      <c r="G201" t="s">
        <v>160</v>
      </c>
      <c r="H201" t="s">
        <v>270</v>
      </c>
      <c r="I201">
        <v>0</v>
      </c>
    </row>
    <row r="202" spans="1:9" ht="15" customHeight="1">
      <c r="A202" s="182" t="s">
        <v>4323</v>
      </c>
      <c r="B202" t="s">
        <v>4324</v>
      </c>
      <c r="C202" s="183">
        <v>-649038486</v>
      </c>
      <c r="D202" t="s">
        <v>160</v>
      </c>
      <c r="E202" s="183">
        <v>-649038486</v>
      </c>
      <c r="F202" t="s">
        <v>269</v>
      </c>
      <c r="G202" t="s">
        <v>160</v>
      </c>
      <c r="H202" t="s">
        <v>270</v>
      </c>
      <c r="I202">
        <v>0</v>
      </c>
    </row>
    <row r="203" spans="1:9" ht="15" customHeight="1">
      <c r="A203" s="182" t="s">
        <v>557</v>
      </c>
      <c r="B203" t="s">
        <v>512</v>
      </c>
      <c r="C203" s="183">
        <v>6211477811</v>
      </c>
      <c r="D203" t="s">
        <v>160</v>
      </c>
      <c r="E203" s="183">
        <v>6211477811</v>
      </c>
      <c r="F203" t="s">
        <v>269</v>
      </c>
      <c r="G203" t="s">
        <v>160</v>
      </c>
      <c r="H203" t="s">
        <v>270</v>
      </c>
      <c r="I203">
        <v>0</v>
      </c>
    </row>
    <row r="204" spans="1:9" ht="15" customHeight="1">
      <c r="A204" s="182" t="s">
        <v>558</v>
      </c>
      <c r="B204" t="s">
        <v>514</v>
      </c>
      <c r="C204" s="183">
        <v>4742781933</v>
      </c>
      <c r="D204" t="s">
        <v>160</v>
      </c>
      <c r="E204" s="183">
        <v>4742781933</v>
      </c>
      <c r="F204" t="s">
        <v>269</v>
      </c>
      <c r="G204" t="s">
        <v>160</v>
      </c>
      <c r="H204" t="s">
        <v>270</v>
      </c>
      <c r="I204">
        <v>0</v>
      </c>
    </row>
    <row r="205" spans="1:9" ht="15" customHeight="1">
      <c r="A205" s="182" t="s">
        <v>559</v>
      </c>
      <c r="B205" t="s">
        <v>560</v>
      </c>
      <c r="C205" s="183">
        <v>4742781933</v>
      </c>
      <c r="D205" t="s">
        <v>160</v>
      </c>
      <c r="E205" s="183">
        <v>4742781933</v>
      </c>
      <c r="F205" t="s">
        <v>269</v>
      </c>
      <c r="G205" t="s">
        <v>160</v>
      </c>
      <c r="H205" t="s">
        <v>270</v>
      </c>
      <c r="I205">
        <v>0</v>
      </c>
    </row>
    <row r="206" spans="1:9" ht="15" customHeight="1">
      <c r="A206" s="182" t="s">
        <v>561</v>
      </c>
      <c r="B206" t="s">
        <v>562</v>
      </c>
      <c r="C206" s="183">
        <v>4742781933</v>
      </c>
      <c r="D206" t="s">
        <v>160</v>
      </c>
      <c r="E206" s="183">
        <v>4742781933</v>
      </c>
      <c r="F206" t="s">
        <v>269</v>
      </c>
      <c r="G206" t="s">
        <v>160</v>
      </c>
      <c r="H206" t="s">
        <v>270</v>
      </c>
      <c r="I206">
        <v>0</v>
      </c>
    </row>
    <row r="207" spans="1:9" ht="15" customHeight="1">
      <c r="A207" s="182" t="s">
        <v>563</v>
      </c>
      <c r="B207" t="s">
        <v>544</v>
      </c>
      <c r="C207" s="183">
        <v>4742781933</v>
      </c>
      <c r="D207" t="s">
        <v>160</v>
      </c>
      <c r="E207" s="183">
        <v>4742781933</v>
      </c>
      <c r="F207" t="s">
        <v>269</v>
      </c>
      <c r="G207" t="s">
        <v>160</v>
      </c>
      <c r="H207" t="s">
        <v>270</v>
      </c>
      <c r="I207">
        <v>0</v>
      </c>
    </row>
    <row r="208" spans="1:9" ht="15" customHeight="1">
      <c r="A208" s="182" t="s">
        <v>564</v>
      </c>
      <c r="B208" t="s">
        <v>565</v>
      </c>
      <c r="C208" s="183">
        <v>4742781933</v>
      </c>
      <c r="D208" t="s">
        <v>160</v>
      </c>
      <c r="E208" s="183">
        <v>4742781933</v>
      </c>
      <c r="F208" t="s">
        <v>269</v>
      </c>
      <c r="G208" t="s">
        <v>160</v>
      </c>
      <c r="H208" t="s">
        <v>270</v>
      </c>
      <c r="I208">
        <v>0</v>
      </c>
    </row>
    <row r="209" spans="1:9" ht="15" customHeight="1">
      <c r="A209" s="182" t="s">
        <v>566</v>
      </c>
      <c r="B209" t="s">
        <v>567</v>
      </c>
      <c r="C209" s="183">
        <v>1468695878</v>
      </c>
      <c r="D209" t="s">
        <v>160</v>
      </c>
      <c r="E209" s="183">
        <v>1468695878</v>
      </c>
      <c r="F209" t="s">
        <v>269</v>
      </c>
      <c r="G209" t="s">
        <v>160</v>
      </c>
      <c r="H209" t="s">
        <v>270</v>
      </c>
      <c r="I209">
        <v>0</v>
      </c>
    </row>
    <row r="210" spans="1:9" ht="15" customHeight="1">
      <c r="A210" s="182" t="s">
        <v>568</v>
      </c>
      <c r="B210" t="s">
        <v>569</v>
      </c>
      <c r="C210" s="183">
        <v>1468695878</v>
      </c>
      <c r="D210" t="s">
        <v>160</v>
      </c>
      <c r="E210" s="183">
        <v>1468695878</v>
      </c>
      <c r="F210" t="s">
        <v>269</v>
      </c>
      <c r="G210" t="s">
        <v>160</v>
      </c>
      <c r="H210" t="s">
        <v>270</v>
      </c>
      <c r="I210">
        <v>0</v>
      </c>
    </row>
    <row r="211" spans="1:9" ht="15" customHeight="1">
      <c r="A211" s="182" t="s">
        <v>570</v>
      </c>
      <c r="B211" t="s">
        <v>571</v>
      </c>
      <c r="C211" s="183">
        <v>1506218067</v>
      </c>
      <c r="D211" t="s">
        <v>160</v>
      </c>
      <c r="E211" s="183">
        <v>1506218067</v>
      </c>
      <c r="F211" t="s">
        <v>269</v>
      </c>
      <c r="G211" t="s">
        <v>160</v>
      </c>
      <c r="H211" t="s">
        <v>270</v>
      </c>
      <c r="I211">
        <v>0</v>
      </c>
    </row>
    <row r="212" spans="1:9" ht="15" customHeight="1">
      <c r="A212" s="182" t="s">
        <v>4325</v>
      </c>
      <c r="B212" t="s">
        <v>4326</v>
      </c>
      <c r="C212" s="183">
        <v>1506218067</v>
      </c>
      <c r="D212" t="s">
        <v>160</v>
      </c>
      <c r="E212" s="183">
        <v>1506218067</v>
      </c>
      <c r="F212" t="s">
        <v>269</v>
      </c>
      <c r="G212" t="s">
        <v>160</v>
      </c>
      <c r="H212" t="s">
        <v>270</v>
      </c>
      <c r="I212">
        <v>0</v>
      </c>
    </row>
    <row r="213" spans="1:9" ht="15" customHeight="1">
      <c r="A213" s="182" t="s">
        <v>572</v>
      </c>
      <c r="B213" t="s">
        <v>573</v>
      </c>
      <c r="C213" s="183">
        <v>-37522189</v>
      </c>
      <c r="D213" t="s">
        <v>160</v>
      </c>
      <c r="E213" s="183">
        <v>-37522189</v>
      </c>
      <c r="F213" t="s">
        <v>269</v>
      </c>
      <c r="G213" t="s">
        <v>160</v>
      </c>
      <c r="H213" t="s">
        <v>270</v>
      </c>
      <c r="I213">
        <v>0</v>
      </c>
    </row>
    <row r="214" spans="1:9" ht="15" customHeight="1">
      <c r="A214" s="182" t="s">
        <v>4327</v>
      </c>
      <c r="B214" t="s">
        <v>4328</v>
      </c>
      <c r="C214" s="183">
        <v>-37522189</v>
      </c>
      <c r="D214" t="s">
        <v>160</v>
      </c>
      <c r="E214" s="183">
        <v>-37522189</v>
      </c>
      <c r="F214" t="s">
        <v>269</v>
      </c>
      <c r="G214" t="s">
        <v>160</v>
      </c>
      <c r="H214" t="s">
        <v>270</v>
      </c>
      <c r="I214">
        <v>0</v>
      </c>
    </row>
    <row r="215" spans="1:9" ht="15" customHeight="1">
      <c r="A215" s="182" t="s">
        <v>256</v>
      </c>
      <c r="B215" t="s">
        <v>574</v>
      </c>
      <c r="C215" s="183">
        <v>259126150927</v>
      </c>
      <c r="D215" s="183">
        <v>52962905095</v>
      </c>
      <c r="E215" s="183">
        <v>312089056022</v>
      </c>
      <c r="F215" t="s">
        <v>269</v>
      </c>
      <c r="G215" s="184">
        <v>8207307.6200000001</v>
      </c>
      <c r="H215" t="s">
        <v>270</v>
      </c>
      <c r="I215">
        <v>0</v>
      </c>
    </row>
    <row r="216" spans="1:9" ht="15" customHeight="1">
      <c r="A216" s="182" t="s">
        <v>4766</v>
      </c>
      <c r="B216" t="s">
        <v>4767</v>
      </c>
      <c r="C216" s="183">
        <v>50450714938</v>
      </c>
      <c r="D216" t="s">
        <v>160</v>
      </c>
      <c r="E216" s="183">
        <v>50450714938</v>
      </c>
      <c r="F216" t="s">
        <v>269</v>
      </c>
      <c r="G216" t="s">
        <v>160</v>
      </c>
      <c r="H216" t="s">
        <v>270</v>
      </c>
      <c r="I216">
        <v>0</v>
      </c>
    </row>
    <row r="217" spans="1:9" ht="15" customHeight="1">
      <c r="A217" s="182" t="s">
        <v>4768</v>
      </c>
      <c r="B217" t="s">
        <v>4769</v>
      </c>
      <c r="C217" s="183">
        <v>5001932253</v>
      </c>
      <c r="D217" t="s">
        <v>160</v>
      </c>
      <c r="E217" s="183">
        <v>5001932253</v>
      </c>
      <c r="F217" t="s">
        <v>269</v>
      </c>
      <c r="G217" t="s">
        <v>160</v>
      </c>
      <c r="H217" t="s">
        <v>270</v>
      </c>
      <c r="I217">
        <v>0</v>
      </c>
    </row>
    <row r="218" spans="1:9" ht="15" customHeight="1">
      <c r="A218" s="182" t="s">
        <v>4770</v>
      </c>
      <c r="B218" t="s">
        <v>4771</v>
      </c>
      <c r="C218" s="183">
        <v>5001932253</v>
      </c>
      <c r="D218" t="s">
        <v>160</v>
      </c>
      <c r="E218" s="183">
        <v>5001932253</v>
      </c>
      <c r="F218" t="s">
        <v>269</v>
      </c>
      <c r="G218" t="s">
        <v>160</v>
      </c>
      <c r="H218" t="s">
        <v>270</v>
      </c>
      <c r="I218">
        <v>0</v>
      </c>
    </row>
    <row r="219" spans="1:9" ht="15" customHeight="1">
      <c r="A219" s="182" t="s">
        <v>5596</v>
      </c>
      <c r="B219" t="s">
        <v>5597</v>
      </c>
      <c r="C219" s="183">
        <v>5001932253</v>
      </c>
      <c r="D219" t="s">
        <v>160</v>
      </c>
      <c r="E219" s="183">
        <v>5001932253</v>
      </c>
      <c r="F219" t="s">
        <v>269</v>
      </c>
      <c r="G219" t="s">
        <v>160</v>
      </c>
      <c r="H219" t="s">
        <v>270</v>
      </c>
      <c r="I219">
        <v>0</v>
      </c>
    </row>
    <row r="220" spans="1:9" ht="15" customHeight="1">
      <c r="A220" s="182" t="s">
        <v>5598</v>
      </c>
      <c r="B220" t="s">
        <v>5599</v>
      </c>
      <c r="C220" s="183">
        <v>5001932253</v>
      </c>
      <c r="D220" t="s">
        <v>160</v>
      </c>
      <c r="E220" s="183">
        <v>5001932253</v>
      </c>
      <c r="F220" t="s">
        <v>269</v>
      </c>
      <c r="G220" t="s">
        <v>160</v>
      </c>
      <c r="H220" t="s">
        <v>270</v>
      </c>
      <c r="I220">
        <v>0</v>
      </c>
    </row>
    <row r="221" spans="1:9" ht="15" customHeight="1">
      <c r="A221" s="182" t="s">
        <v>5221</v>
      </c>
      <c r="B221" t="s">
        <v>5222</v>
      </c>
      <c r="C221" s="183">
        <v>45446206349</v>
      </c>
      <c r="D221" t="s">
        <v>160</v>
      </c>
      <c r="E221" s="183">
        <v>45446206349</v>
      </c>
      <c r="F221" t="s">
        <v>269</v>
      </c>
      <c r="G221" t="s">
        <v>160</v>
      </c>
      <c r="H221" t="s">
        <v>270</v>
      </c>
      <c r="I221">
        <v>0</v>
      </c>
    </row>
    <row r="222" spans="1:9" ht="15" customHeight="1">
      <c r="A222" s="182" t="s">
        <v>5223</v>
      </c>
      <c r="B222" t="s">
        <v>5224</v>
      </c>
      <c r="C222" s="183">
        <v>45446206349</v>
      </c>
      <c r="D222" t="s">
        <v>160</v>
      </c>
      <c r="E222" s="183">
        <v>45446206349</v>
      </c>
      <c r="F222" t="s">
        <v>269</v>
      </c>
      <c r="G222" t="s">
        <v>160</v>
      </c>
      <c r="H222" t="s">
        <v>270</v>
      </c>
      <c r="I222">
        <v>0</v>
      </c>
    </row>
    <row r="223" spans="1:9" ht="15" customHeight="1">
      <c r="A223" s="182" t="s">
        <v>5225</v>
      </c>
      <c r="B223" t="s">
        <v>462</v>
      </c>
      <c r="C223" s="183">
        <v>45446206349</v>
      </c>
      <c r="D223" t="s">
        <v>160</v>
      </c>
      <c r="E223" s="183">
        <v>45446206349</v>
      </c>
      <c r="F223" t="s">
        <v>269</v>
      </c>
      <c r="G223" t="s">
        <v>160</v>
      </c>
      <c r="H223" t="s">
        <v>270</v>
      </c>
      <c r="I223">
        <v>0</v>
      </c>
    </row>
    <row r="224" spans="1:9" ht="15" customHeight="1">
      <c r="A224" s="182" t="s">
        <v>5226</v>
      </c>
      <c r="B224" t="s">
        <v>5227</v>
      </c>
      <c r="C224" s="183">
        <v>45446206349</v>
      </c>
      <c r="D224" t="s">
        <v>160</v>
      </c>
      <c r="E224" s="183">
        <v>45446206349</v>
      </c>
      <c r="F224" t="s">
        <v>269</v>
      </c>
      <c r="G224" t="s">
        <v>160</v>
      </c>
      <c r="H224" t="s">
        <v>270</v>
      </c>
      <c r="I224">
        <v>0</v>
      </c>
    </row>
    <row r="225" spans="1:9" ht="15" customHeight="1">
      <c r="A225" s="182" t="s">
        <v>4774</v>
      </c>
      <c r="B225" t="s">
        <v>4775</v>
      </c>
      <c r="C225" s="183">
        <v>2576336</v>
      </c>
      <c r="D225" t="s">
        <v>160</v>
      </c>
      <c r="E225" s="183">
        <v>2576336</v>
      </c>
      <c r="F225" t="s">
        <v>269</v>
      </c>
      <c r="G225" t="s">
        <v>160</v>
      </c>
      <c r="H225" t="s">
        <v>270</v>
      </c>
      <c r="I225">
        <v>0</v>
      </c>
    </row>
    <row r="226" spans="1:9" ht="15" customHeight="1">
      <c r="A226" s="182" t="s">
        <v>4776</v>
      </c>
      <c r="B226" t="s">
        <v>584</v>
      </c>
      <c r="C226" s="183">
        <v>2576336</v>
      </c>
      <c r="D226" t="s">
        <v>160</v>
      </c>
      <c r="E226" s="183">
        <v>2576336</v>
      </c>
      <c r="F226" t="s">
        <v>269</v>
      </c>
      <c r="G226" t="s">
        <v>160</v>
      </c>
      <c r="H226" t="s">
        <v>270</v>
      </c>
      <c r="I226">
        <v>0</v>
      </c>
    </row>
    <row r="227" spans="1:9" ht="15" customHeight="1">
      <c r="A227" s="182" t="s">
        <v>4777</v>
      </c>
      <c r="B227" t="s">
        <v>4778</v>
      </c>
      <c r="C227" s="183">
        <v>19322533</v>
      </c>
      <c r="D227" t="s">
        <v>160</v>
      </c>
      <c r="E227" s="183">
        <v>19322533</v>
      </c>
      <c r="F227" t="s">
        <v>269</v>
      </c>
      <c r="G227" t="s">
        <v>160</v>
      </c>
      <c r="H227" t="s">
        <v>270</v>
      </c>
      <c r="I227">
        <v>0</v>
      </c>
    </row>
    <row r="228" spans="1:9" ht="15" customHeight="1">
      <c r="A228" s="182" t="s">
        <v>5600</v>
      </c>
      <c r="B228" t="s">
        <v>5601</v>
      </c>
      <c r="C228" s="183">
        <v>19322533</v>
      </c>
      <c r="D228" t="s">
        <v>160</v>
      </c>
      <c r="E228" s="183">
        <v>19322533</v>
      </c>
      <c r="F228" t="s">
        <v>269</v>
      </c>
      <c r="G228" t="s">
        <v>160</v>
      </c>
      <c r="H228" t="s">
        <v>270</v>
      </c>
      <c r="I228">
        <v>0</v>
      </c>
    </row>
    <row r="229" spans="1:9" ht="15" customHeight="1">
      <c r="A229" s="182" t="s">
        <v>4779</v>
      </c>
      <c r="B229" t="s">
        <v>4780</v>
      </c>
      <c r="C229" s="183">
        <v>-16746197</v>
      </c>
      <c r="D229" t="s">
        <v>160</v>
      </c>
      <c r="E229" s="183">
        <v>-16746197</v>
      </c>
      <c r="F229" t="s">
        <v>269</v>
      </c>
      <c r="G229" t="s">
        <v>160</v>
      </c>
      <c r="H229" t="s">
        <v>270</v>
      </c>
      <c r="I229">
        <v>0</v>
      </c>
    </row>
    <row r="230" spans="1:9" ht="15" customHeight="1">
      <c r="A230" s="182" t="s">
        <v>5602</v>
      </c>
      <c r="B230" t="s">
        <v>5603</v>
      </c>
      <c r="C230" s="183">
        <v>-16746197</v>
      </c>
      <c r="D230" t="s">
        <v>160</v>
      </c>
      <c r="E230" s="183">
        <v>-16746197</v>
      </c>
      <c r="F230" t="s">
        <v>269</v>
      </c>
      <c r="G230" t="s">
        <v>160</v>
      </c>
      <c r="H230" t="s">
        <v>270</v>
      </c>
      <c r="I230">
        <v>0</v>
      </c>
    </row>
    <row r="231" spans="1:9" ht="15" customHeight="1">
      <c r="A231" s="182" t="s">
        <v>575</v>
      </c>
      <c r="B231" t="s">
        <v>576</v>
      </c>
      <c r="C231" s="183">
        <v>4065300372</v>
      </c>
      <c r="D231" s="183">
        <v>53738459</v>
      </c>
      <c r="E231" s="183">
        <v>4119038831</v>
      </c>
      <c r="F231" t="s">
        <v>269</v>
      </c>
      <c r="G231" s="184">
        <v>8327.49</v>
      </c>
      <c r="H231" t="s">
        <v>270</v>
      </c>
      <c r="I231">
        <v>0</v>
      </c>
    </row>
    <row r="232" spans="1:9" ht="15" customHeight="1">
      <c r="A232" s="182" t="s">
        <v>577</v>
      </c>
      <c r="B232" t="s">
        <v>578</v>
      </c>
      <c r="C232" s="183">
        <v>4061536834</v>
      </c>
      <c r="D232" s="183">
        <v>53651858</v>
      </c>
      <c r="E232" s="183">
        <v>4115188692</v>
      </c>
      <c r="F232" t="s">
        <v>269</v>
      </c>
      <c r="G232" s="184">
        <v>8314.07</v>
      </c>
      <c r="H232" t="s">
        <v>270</v>
      </c>
      <c r="I232">
        <v>0</v>
      </c>
    </row>
    <row r="233" spans="1:9" ht="15" customHeight="1">
      <c r="A233" s="182" t="s">
        <v>579</v>
      </c>
      <c r="B233" t="s">
        <v>580</v>
      </c>
      <c r="C233" s="183">
        <v>4061536834</v>
      </c>
      <c r="D233" s="183">
        <v>53651858</v>
      </c>
      <c r="E233" s="183">
        <v>4115188692</v>
      </c>
      <c r="F233" t="s">
        <v>269</v>
      </c>
      <c r="G233" s="184">
        <v>8314.07</v>
      </c>
      <c r="H233" t="s">
        <v>270</v>
      </c>
      <c r="I233">
        <v>0</v>
      </c>
    </row>
    <row r="234" spans="1:9" ht="15" customHeight="1">
      <c r="A234" s="182" t="s">
        <v>4781</v>
      </c>
      <c r="B234" t="s">
        <v>462</v>
      </c>
      <c r="C234" s="183">
        <v>4061536834</v>
      </c>
      <c r="D234" s="183">
        <v>53651858</v>
      </c>
      <c r="E234" s="183">
        <v>4115188692</v>
      </c>
      <c r="F234" t="s">
        <v>269</v>
      </c>
      <c r="G234" s="184">
        <v>8314.07</v>
      </c>
      <c r="H234" t="s">
        <v>270</v>
      </c>
      <c r="I234">
        <v>0</v>
      </c>
    </row>
    <row r="235" spans="1:9" ht="15" customHeight="1">
      <c r="A235" s="182" t="s">
        <v>4782</v>
      </c>
      <c r="B235" t="s">
        <v>4783</v>
      </c>
      <c r="C235" s="183">
        <v>4061536834</v>
      </c>
      <c r="D235" t="s">
        <v>160</v>
      </c>
      <c r="E235" s="183">
        <v>4061536834</v>
      </c>
      <c r="F235" t="s">
        <v>269</v>
      </c>
      <c r="G235" t="s">
        <v>160</v>
      </c>
      <c r="H235" t="s">
        <v>270</v>
      </c>
      <c r="I235">
        <v>0</v>
      </c>
    </row>
    <row r="236" spans="1:9" ht="15" customHeight="1">
      <c r="A236" s="182" t="s">
        <v>4784</v>
      </c>
      <c r="B236" t="s">
        <v>4785</v>
      </c>
      <c r="C236" t="s">
        <v>160</v>
      </c>
      <c r="D236" s="183">
        <v>53651858</v>
      </c>
      <c r="E236" s="183">
        <v>53651858</v>
      </c>
      <c r="F236" t="s">
        <v>360</v>
      </c>
      <c r="G236" s="184">
        <v>8314.07</v>
      </c>
      <c r="H236" t="s">
        <v>270</v>
      </c>
      <c r="I236">
        <v>0</v>
      </c>
    </row>
    <row r="237" spans="1:9" ht="15" customHeight="1">
      <c r="A237" s="182" t="s">
        <v>257</v>
      </c>
      <c r="B237" t="s">
        <v>582</v>
      </c>
      <c r="C237" s="183">
        <v>3763538</v>
      </c>
      <c r="D237" s="183">
        <v>86601</v>
      </c>
      <c r="E237" s="183">
        <v>3850139</v>
      </c>
      <c r="F237" t="s">
        <v>269</v>
      </c>
      <c r="G237">
        <v>13.42</v>
      </c>
      <c r="H237" t="s">
        <v>270</v>
      </c>
      <c r="I237">
        <v>0</v>
      </c>
    </row>
    <row r="238" spans="1:9" ht="15" customHeight="1">
      <c r="A238" s="182" t="s">
        <v>583</v>
      </c>
      <c r="B238" t="s">
        <v>584</v>
      </c>
      <c r="C238" s="183">
        <v>3763538</v>
      </c>
      <c r="D238" s="183">
        <v>86601</v>
      </c>
      <c r="E238" s="183">
        <v>3850139</v>
      </c>
      <c r="F238" t="s">
        <v>269</v>
      </c>
      <c r="G238">
        <v>13.42</v>
      </c>
      <c r="H238" t="s">
        <v>270</v>
      </c>
      <c r="I238">
        <v>0</v>
      </c>
    </row>
    <row r="239" spans="1:9" ht="15" customHeight="1">
      <c r="A239" s="182" t="s">
        <v>585</v>
      </c>
      <c r="B239" t="s">
        <v>586</v>
      </c>
      <c r="C239" s="183">
        <v>37607008</v>
      </c>
      <c r="D239" s="183">
        <v>271613</v>
      </c>
      <c r="E239" s="183">
        <v>37878621</v>
      </c>
      <c r="F239" t="s">
        <v>269</v>
      </c>
      <c r="G239">
        <v>42.09</v>
      </c>
      <c r="H239" t="s">
        <v>270</v>
      </c>
      <c r="I239">
        <v>0</v>
      </c>
    </row>
    <row r="240" spans="1:9" ht="15" customHeight="1">
      <c r="A240" s="182" t="s">
        <v>587</v>
      </c>
      <c r="B240" t="s">
        <v>588</v>
      </c>
      <c r="C240" s="183">
        <v>37607008</v>
      </c>
      <c r="D240" t="s">
        <v>160</v>
      </c>
      <c r="E240" s="183">
        <v>37607008</v>
      </c>
      <c r="F240" t="s">
        <v>269</v>
      </c>
      <c r="G240" t="s">
        <v>160</v>
      </c>
      <c r="H240" t="s">
        <v>270</v>
      </c>
      <c r="I240">
        <v>0</v>
      </c>
    </row>
    <row r="241" spans="1:9" ht="15" customHeight="1">
      <c r="A241" s="182" t="s">
        <v>4786</v>
      </c>
      <c r="B241" t="s">
        <v>588</v>
      </c>
      <c r="C241" t="s">
        <v>160</v>
      </c>
      <c r="D241" s="183">
        <v>271613</v>
      </c>
      <c r="E241" s="183">
        <v>271613</v>
      </c>
      <c r="F241" t="s">
        <v>360</v>
      </c>
      <c r="G241">
        <v>42.09</v>
      </c>
      <c r="H241" t="s">
        <v>270</v>
      </c>
      <c r="I241">
        <v>0</v>
      </c>
    </row>
    <row r="242" spans="1:9" ht="15" customHeight="1">
      <c r="A242" s="182" t="s">
        <v>589</v>
      </c>
      <c r="B242" t="s">
        <v>590</v>
      </c>
      <c r="C242" s="183">
        <v>-33843470</v>
      </c>
      <c r="D242" s="183">
        <v>-185012</v>
      </c>
      <c r="E242" s="183">
        <v>-34028482</v>
      </c>
      <c r="F242" t="s">
        <v>269</v>
      </c>
      <c r="G242">
        <v>-28.67</v>
      </c>
      <c r="H242" t="s">
        <v>270</v>
      </c>
      <c r="I242">
        <v>0</v>
      </c>
    </row>
    <row r="243" spans="1:9" ht="15" customHeight="1">
      <c r="A243" s="182" t="s">
        <v>591</v>
      </c>
      <c r="B243" t="s">
        <v>592</v>
      </c>
      <c r="C243" s="183">
        <v>-33843470</v>
      </c>
      <c r="D243" t="s">
        <v>160</v>
      </c>
      <c r="E243" s="183">
        <v>-33843470</v>
      </c>
      <c r="F243" t="s">
        <v>269</v>
      </c>
      <c r="G243" t="s">
        <v>160</v>
      </c>
      <c r="H243" t="s">
        <v>270</v>
      </c>
      <c r="I243">
        <v>0</v>
      </c>
    </row>
    <row r="244" spans="1:9" ht="15" customHeight="1">
      <c r="A244" s="182" t="s">
        <v>4787</v>
      </c>
      <c r="B244" t="s">
        <v>592</v>
      </c>
      <c r="C244" t="s">
        <v>160</v>
      </c>
      <c r="D244" s="183">
        <v>-185012</v>
      </c>
      <c r="E244" s="183">
        <v>-185012</v>
      </c>
      <c r="F244" t="s">
        <v>360</v>
      </c>
      <c r="G244">
        <v>-28.67</v>
      </c>
      <c r="H244" t="s">
        <v>270</v>
      </c>
      <c r="I244">
        <v>0</v>
      </c>
    </row>
    <row r="245" spans="1:9" ht="15" customHeight="1">
      <c r="A245" s="182" t="s">
        <v>4788</v>
      </c>
      <c r="B245" t="s">
        <v>4789</v>
      </c>
      <c r="C245" s="183">
        <v>30458627255</v>
      </c>
      <c r="D245" s="183">
        <v>16268156601</v>
      </c>
      <c r="E245" s="183">
        <v>46726783856</v>
      </c>
      <c r="F245" t="s">
        <v>269</v>
      </c>
      <c r="G245" s="184">
        <v>2520967.56</v>
      </c>
      <c r="H245" t="s">
        <v>270</v>
      </c>
      <c r="I245">
        <v>0</v>
      </c>
    </row>
    <row r="246" spans="1:9" ht="15" customHeight="1">
      <c r="A246" s="182" t="s">
        <v>4790</v>
      </c>
      <c r="B246" t="s">
        <v>596</v>
      </c>
      <c r="C246" s="183">
        <v>30163460123</v>
      </c>
      <c r="D246" s="183">
        <v>16231061306</v>
      </c>
      <c r="E246" s="183">
        <v>46394521429</v>
      </c>
      <c r="F246" t="s">
        <v>269</v>
      </c>
      <c r="G246" s="184">
        <v>2515219.15</v>
      </c>
      <c r="H246" t="s">
        <v>270</v>
      </c>
      <c r="I246">
        <v>0</v>
      </c>
    </row>
    <row r="247" spans="1:9" ht="15" customHeight="1">
      <c r="A247" s="182" t="s">
        <v>4791</v>
      </c>
      <c r="B247" t="s">
        <v>4792</v>
      </c>
      <c r="C247" s="183">
        <v>124574168</v>
      </c>
      <c r="D247" s="183">
        <v>16231061306</v>
      </c>
      <c r="E247" s="183">
        <v>16355635474</v>
      </c>
      <c r="F247" t="s">
        <v>269</v>
      </c>
      <c r="G247" s="184">
        <v>2515219.15</v>
      </c>
      <c r="H247" t="s">
        <v>270</v>
      </c>
      <c r="I247">
        <v>0</v>
      </c>
    </row>
    <row r="248" spans="1:9" ht="15" customHeight="1">
      <c r="A248" s="182" t="s">
        <v>4793</v>
      </c>
      <c r="B248" t="s">
        <v>462</v>
      </c>
      <c r="C248" s="183">
        <v>124574168</v>
      </c>
      <c r="D248" s="183">
        <v>86666961</v>
      </c>
      <c r="E248" s="183">
        <v>211241129</v>
      </c>
      <c r="F248" t="s">
        <v>269</v>
      </c>
      <c r="G248" s="184">
        <v>13430.2</v>
      </c>
      <c r="H248" t="s">
        <v>270</v>
      </c>
      <c r="I248">
        <v>0</v>
      </c>
    </row>
    <row r="249" spans="1:9" ht="15" customHeight="1">
      <c r="A249" s="182" t="s">
        <v>4794</v>
      </c>
      <c r="B249" t="s">
        <v>4795</v>
      </c>
      <c r="C249" s="183">
        <v>124574168</v>
      </c>
      <c r="D249" t="s">
        <v>160</v>
      </c>
      <c r="E249" s="183">
        <v>124574168</v>
      </c>
      <c r="F249" t="s">
        <v>269</v>
      </c>
      <c r="G249" t="s">
        <v>160</v>
      </c>
      <c r="H249" t="s">
        <v>270</v>
      </c>
      <c r="I249">
        <v>0</v>
      </c>
    </row>
    <row r="250" spans="1:9" ht="15" customHeight="1">
      <c r="A250" s="182" t="s">
        <v>4796</v>
      </c>
      <c r="B250" t="s">
        <v>4797</v>
      </c>
      <c r="C250" t="s">
        <v>160</v>
      </c>
      <c r="D250" s="183">
        <v>86666961</v>
      </c>
      <c r="E250" s="183">
        <v>86666961</v>
      </c>
      <c r="F250" t="s">
        <v>360</v>
      </c>
      <c r="G250" s="184">
        <v>13430.2</v>
      </c>
      <c r="H250" t="s">
        <v>270</v>
      </c>
      <c r="I250">
        <v>0</v>
      </c>
    </row>
    <row r="251" spans="1:9" ht="15" customHeight="1">
      <c r="A251" s="182" t="s">
        <v>4798</v>
      </c>
      <c r="B251" t="s">
        <v>4799</v>
      </c>
      <c r="C251" t="s">
        <v>160</v>
      </c>
      <c r="D251" s="183">
        <v>16144394345</v>
      </c>
      <c r="E251" s="183">
        <v>16144394345</v>
      </c>
      <c r="F251" t="s">
        <v>269</v>
      </c>
      <c r="G251" s="184">
        <v>2501788.9500000002</v>
      </c>
      <c r="H251" t="s">
        <v>270</v>
      </c>
      <c r="I251">
        <v>0</v>
      </c>
    </row>
    <row r="252" spans="1:9" ht="15" customHeight="1">
      <c r="A252" s="182" t="s">
        <v>5604</v>
      </c>
      <c r="B252" t="s">
        <v>5605</v>
      </c>
      <c r="C252" t="s">
        <v>160</v>
      </c>
      <c r="D252" s="183">
        <v>16144394345</v>
      </c>
      <c r="E252" s="183">
        <v>16144394345</v>
      </c>
      <c r="F252" t="s">
        <v>360</v>
      </c>
      <c r="G252" s="184">
        <v>2501788.9500000002</v>
      </c>
      <c r="H252" t="s">
        <v>270</v>
      </c>
      <c r="I252">
        <v>0</v>
      </c>
    </row>
    <row r="253" spans="1:9" ht="15" customHeight="1">
      <c r="A253" s="182" t="s">
        <v>5606</v>
      </c>
      <c r="B253" t="s">
        <v>5607</v>
      </c>
      <c r="C253" s="183">
        <v>30038885955</v>
      </c>
      <c r="D253" t="s">
        <v>160</v>
      </c>
      <c r="E253" s="183">
        <v>30038885955</v>
      </c>
      <c r="F253" t="s">
        <v>269</v>
      </c>
      <c r="G253" t="s">
        <v>160</v>
      </c>
      <c r="H253" t="s">
        <v>270</v>
      </c>
      <c r="I253">
        <v>0</v>
      </c>
    </row>
    <row r="254" spans="1:9" ht="15" customHeight="1">
      <c r="A254" s="182" t="s">
        <v>5608</v>
      </c>
      <c r="B254" t="s">
        <v>4829</v>
      </c>
      <c r="C254" s="183">
        <v>30038885955</v>
      </c>
      <c r="D254" t="s">
        <v>160</v>
      </c>
      <c r="E254" s="183">
        <v>30038885955</v>
      </c>
      <c r="F254" t="s">
        <v>269</v>
      </c>
      <c r="G254" t="s">
        <v>160</v>
      </c>
      <c r="H254" t="s">
        <v>270</v>
      </c>
      <c r="I254">
        <v>0</v>
      </c>
    </row>
    <row r="255" spans="1:9" ht="15" customHeight="1">
      <c r="A255" s="182" t="s">
        <v>5609</v>
      </c>
      <c r="B255" t="s">
        <v>5610</v>
      </c>
      <c r="C255" s="183">
        <v>30038885955</v>
      </c>
      <c r="D255" t="s">
        <v>160</v>
      </c>
      <c r="E255" s="183">
        <v>30038885955</v>
      </c>
      <c r="F255" t="s">
        <v>269</v>
      </c>
      <c r="G255" t="s">
        <v>160</v>
      </c>
      <c r="H255" t="s">
        <v>270</v>
      </c>
      <c r="I255">
        <v>0</v>
      </c>
    </row>
    <row r="256" spans="1:9" ht="15" customHeight="1">
      <c r="A256" s="182" t="s">
        <v>4800</v>
      </c>
      <c r="B256" t="s">
        <v>4801</v>
      </c>
      <c r="C256" s="183">
        <v>295167132</v>
      </c>
      <c r="D256" s="183">
        <v>37095295</v>
      </c>
      <c r="E256" s="183">
        <v>332262427</v>
      </c>
      <c r="F256" t="s">
        <v>269</v>
      </c>
      <c r="G256" s="184">
        <v>5748.41</v>
      </c>
      <c r="H256" t="s">
        <v>270</v>
      </c>
      <c r="I256">
        <v>0</v>
      </c>
    </row>
    <row r="257" spans="1:9" ht="15" customHeight="1">
      <c r="A257" s="182" t="s">
        <v>4802</v>
      </c>
      <c r="B257" t="s">
        <v>584</v>
      </c>
      <c r="C257" s="183">
        <v>295167132</v>
      </c>
      <c r="D257" s="183">
        <v>37095295</v>
      </c>
      <c r="E257" s="183">
        <v>332262427</v>
      </c>
      <c r="F257" t="s">
        <v>269</v>
      </c>
      <c r="G257" s="184">
        <v>5748.41</v>
      </c>
      <c r="H257" t="s">
        <v>270</v>
      </c>
      <c r="I257">
        <v>0</v>
      </c>
    </row>
    <row r="258" spans="1:9" ht="15" customHeight="1">
      <c r="A258" s="182" t="s">
        <v>4803</v>
      </c>
      <c r="B258" t="s">
        <v>4804</v>
      </c>
      <c r="C258" s="183">
        <v>391052503</v>
      </c>
      <c r="D258" s="183">
        <v>116291391</v>
      </c>
      <c r="E258" s="183">
        <v>507343894</v>
      </c>
      <c r="F258" t="s">
        <v>269</v>
      </c>
      <c r="G258" s="184">
        <v>18020.900000000001</v>
      </c>
      <c r="H258" t="s">
        <v>270</v>
      </c>
      <c r="I258">
        <v>0</v>
      </c>
    </row>
    <row r="259" spans="1:9" ht="15" customHeight="1">
      <c r="A259" s="182" t="s">
        <v>4805</v>
      </c>
      <c r="B259" t="s">
        <v>4806</v>
      </c>
      <c r="C259" s="183">
        <v>2192952</v>
      </c>
      <c r="D259" t="s">
        <v>160</v>
      </c>
      <c r="E259" s="183">
        <v>2192952</v>
      </c>
      <c r="F259" t="s">
        <v>269</v>
      </c>
      <c r="G259" t="s">
        <v>160</v>
      </c>
      <c r="H259" t="s">
        <v>270</v>
      </c>
      <c r="I259">
        <v>0</v>
      </c>
    </row>
    <row r="260" spans="1:9" ht="15" customHeight="1">
      <c r="A260" s="182" t="s">
        <v>4807</v>
      </c>
      <c r="B260" t="s">
        <v>4808</v>
      </c>
      <c r="C260" s="183">
        <v>388859551</v>
      </c>
      <c r="D260" t="s">
        <v>160</v>
      </c>
      <c r="E260" s="183">
        <v>388859551</v>
      </c>
      <c r="F260" t="s">
        <v>269</v>
      </c>
      <c r="G260" t="s">
        <v>160</v>
      </c>
      <c r="H260" t="s">
        <v>270</v>
      </c>
      <c r="I260">
        <v>0</v>
      </c>
    </row>
    <row r="261" spans="1:9" ht="15" customHeight="1">
      <c r="A261" s="182" t="s">
        <v>4809</v>
      </c>
      <c r="B261" t="s">
        <v>4806</v>
      </c>
      <c r="C261" t="s">
        <v>160</v>
      </c>
      <c r="D261" s="183">
        <v>847943</v>
      </c>
      <c r="E261" s="183">
        <v>847943</v>
      </c>
      <c r="F261" t="s">
        <v>360</v>
      </c>
      <c r="G261">
        <v>131.4</v>
      </c>
      <c r="H261" t="s">
        <v>270</v>
      </c>
      <c r="I261">
        <v>0</v>
      </c>
    </row>
    <row r="262" spans="1:9" ht="15" customHeight="1">
      <c r="A262" s="182" t="s">
        <v>5611</v>
      </c>
      <c r="B262" t="s">
        <v>5612</v>
      </c>
      <c r="C262" t="s">
        <v>160</v>
      </c>
      <c r="D262" s="183">
        <v>115443448</v>
      </c>
      <c r="E262" s="183">
        <v>115443448</v>
      </c>
      <c r="F262" t="s">
        <v>360</v>
      </c>
      <c r="G262" s="184">
        <v>17889.5</v>
      </c>
      <c r="H262" t="s">
        <v>270</v>
      </c>
      <c r="I262">
        <v>0</v>
      </c>
    </row>
    <row r="263" spans="1:9" ht="15" customHeight="1">
      <c r="A263" s="182" t="s">
        <v>4810</v>
      </c>
      <c r="B263" t="s">
        <v>4811</v>
      </c>
      <c r="C263" s="183">
        <v>-95885371</v>
      </c>
      <c r="D263" s="183">
        <v>-79196096</v>
      </c>
      <c r="E263" s="183">
        <v>-175081467</v>
      </c>
      <c r="F263" t="s">
        <v>269</v>
      </c>
      <c r="G263" s="184">
        <v>-12272.49</v>
      </c>
      <c r="H263" t="s">
        <v>270</v>
      </c>
      <c r="I263">
        <v>0</v>
      </c>
    </row>
    <row r="264" spans="1:9" ht="15" customHeight="1">
      <c r="A264" s="182" t="s">
        <v>4812</v>
      </c>
      <c r="B264" t="s">
        <v>4813</v>
      </c>
      <c r="C264" s="183">
        <v>-830768</v>
      </c>
      <c r="D264" t="s">
        <v>160</v>
      </c>
      <c r="E264" s="183">
        <v>-830768</v>
      </c>
      <c r="F264" t="s">
        <v>269</v>
      </c>
      <c r="G264" t="s">
        <v>160</v>
      </c>
      <c r="H264" t="s">
        <v>270</v>
      </c>
      <c r="I264">
        <v>0</v>
      </c>
    </row>
    <row r="265" spans="1:9" ht="15" customHeight="1">
      <c r="A265" s="182" t="s">
        <v>4814</v>
      </c>
      <c r="B265" t="s">
        <v>4815</v>
      </c>
      <c r="C265" s="183">
        <v>-95054603</v>
      </c>
      <c r="D265" t="s">
        <v>160</v>
      </c>
      <c r="E265" s="183">
        <v>-95054603</v>
      </c>
      <c r="F265" t="s">
        <v>269</v>
      </c>
      <c r="G265" t="s">
        <v>160</v>
      </c>
      <c r="H265" t="s">
        <v>270</v>
      </c>
      <c r="I265">
        <v>0</v>
      </c>
    </row>
    <row r="266" spans="1:9" ht="15" customHeight="1">
      <c r="A266" s="182" t="s">
        <v>4816</v>
      </c>
      <c r="B266" t="s">
        <v>4813</v>
      </c>
      <c r="C266" t="s">
        <v>160</v>
      </c>
      <c r="D266" s="183">
        <v>-694358</v>
      </c>
      <c r="E266" s="183">
        <v>-694358</v>
      </c>
      <c r="F266" t="s">
        <v>360</v>
      </c>
      <c r="G266">
        <v>-107.6</v>
      </c>
      <c r="H266" t="s">
        <v>270</v>
      </c>
      <c r="I266">
        <v>0</v>
      </c>
    </row>
    <row r="267" spans="1:9" ht="15" customHeight="1">
      <c r="A267" s="182" t="s">
        <v>5613</v>
      </c>
      <c r="B267" t="s">
        <v>5614</v>
      </c>
      <c r="C267" t="s">
        <v>160</v>
      </c>
      <c r="D267" s="183">
        <v>-78501738</v>
      </c>
      <c r="E267" s="183">
        <v>-78501738</v>
      </c>
      <c r="F267" t="s">
        <v>360</v>
      </c>
      <c r="G267" s="184">
        <v>-12164.89</v>
      </c>
      <c r="H267" t="s">
        <v>270</v>
      </c>
      <c r="I267">
        <v>0</v>
      </c>
    </row>
    <row r="268" spans="1:9" ht="15" customHeight="1">
      <c r="A268" s="182" t="s">
        <v>593</v>
      </c>
      <c r="B268" t="s">
        <v>594</v>
      </c>
      <c r="C268" s="183">
        <v>31239716227</v>
      </c>
      <c r="D268" s="183">
        <v>9070466084</v>
      </c>
      <c r="E268" s="183">
        <v>40310182311</v>
      </c>
      <c r="F268" t="s">
        <v>269</v>
      </c>
      <c r="G268" s="184">
        <v>1405589.54</v>
      </c>
      <c r="H268" t="s">
        <v>270</v>
      </c>
      <c r="I268">
        <v>0</v>
      </c>
    </row>
    <row r="269" spans="1:9" ht="15" customHeight="1">
      <c r="A269" s="182" t="s">
        <v>595</v>
      </c>
      <c r="B269" t="s">
        <v>596</v>
      </c>
      <c r="C269" s="183">
        <v>30894540741</v>
      </c>
      <c r="D269" s="183">
        <v>8988026833</v>
      </c>
      <c r="E269" s="183">
        <v>39882567574</v>
      </c>
      <c r="F269" t="s">
        <v>269</v>
      </c>
      <c r="G269" s="184">
        <v>1392814.48</v>
      </c>
      <c r="H269" t="s">
        <v>270</v>
      </c>
      <c r="I269">
        <v>0</v>
      </c>
    </row>
    <row r="270" spans="1:9" ht="15" customHeight="1">
      <c r="A270" s="182" t="s">
        <v>597</v>
      </c>
      <c r="B270" t="s">
        <v>598</v>
      </c>
      <c r="C270" s="183">
        <v>30894540741</v>
      </c>
      <c r="D270" s="183">
        <v>8988026833</v>
      </c>
      <c r="E270" s="183">
        <v>39882567574</v>
      </c>
      <c r="F270" t="s">
        <v>269</v>
      </c>
      <c r="G270" s="184">
        <v>1392814.48</v>
      </c>
      <c r="H270" t="s">
        <v>270</v>
      </c>
      <c r="I270">
        <v>0</v>
      </c>
    </row>
    <row r="271" spans="1:9" ht="15" customHeight="1">
      <c r="A271" s="182" t="s">
        <v>5615</v>
      </c>
      <c r="B271" t="s">
        <v>450</v>
      </c>
      <c r="C271" s="183">
        <v>1061658091</v>
      </c>
      <c r="D271" t="s">
        <v>160</v>
      </c>
      <c r="E271" s="183">
        <v>1061658091</v>
      </c>
      <c r="F271" t="s">
        <v>269</v>
      </c>
      <c r="G271" t="s">
        <v>160</v>
      </c>
      <c r="H271" t="s">
        <v>270</v>
      </c>
      <c r="I271">
        <v>0</v>
      </c>
    </row>
    <row r="272" spans="1:9" ht="15" customHeight="1">
      <c r="A272" s="182" t="s">
        <v>5616</v>
      </c>
      <c r="B272" t="s">
        <v>5617</v>
      </c>
      <c r="C272" s="183">
        <v>1061658091</v>
      </c>
      <c r="D272" t="s">
        <v>160</v>
      </c>
      <c r="E272" s="183">
        <v>1061658091</v>
      </c>
      <c r="F272" t="s">
        <v>269</v>
      </c>
      <c r="G272" t="s">
        <v>160</v>
      </c>
      <c r="H272" t="s">
        <v>270</v>
      </c>
      <c r="I272">
        <v>0</v>
      </c>
    </row>
    <row r="273" spans="1:9" ht="15" customHeight="1">
      <c r="A273" s="182" t="s">
        <v>599</v>
      </c>
      <c r="B273" t="s">
        <v>462</v>
      </c>
      <c r="C273" s="183">
        <v>4269365591</v>
      </c>
      <c r="D273" s="183">
        <v>250611951</v>
      </c>
      <c r="E273" s="183">
        <v>4519977542</v>
      </c>
      <c r="F273" t="s">
        <v>269</v>
      </c>
      <c r="G273" s="184">
        <v>38835.660000000003</v>
      </c>
      <c r="H273" t="s">
        <v>270</v>
      </c>
      <c r="I273">
        <v>0</v>
      </c>
    </row>
    <row r="274" spans="1:9" ht="15" customHeight="1">
      <c r="A274" s="182" t="s">
        <v>600</v>
      </c>
      <c r="B274" t="s">
        <v>601</v>
      </c>
      <c r="C274" s="183">
        <v>4269365591</v>
      </c>
      <c r="D274" t="s">
        <v>160</v>
      </c>
      <c r="E274" s="183">
        <v>4269365591</v>
      </c>
      <c r="F274" t="s">
        <v>269</v>
      </c>
      <c r="G274" t="s">
        <v>160</v>
      </c>
      <c r="H274" t="s">
        <v>270</v>
      </c>
      <c r="I274">
        <v>0</v>
      </c>
    </row>
    <row r="275" spans="1:9" ht="15" customHeight="1">
      <c r="A275" s="182" t="s">
        <v>602</v>
      </c>
      <c r="B275" t="s">
        <v>603</v>
      </c>
      <c r="C275" t="s">
        <v>160</v>
      </c>
      <c r="D275" s="183">
        <v>250611951</v>
      </c>
      <c r="E275" s="183">
        <v>250611951</v>
      </c>
      <c r="F275" t="s">
        <v>360</v>
      </c>
      <c r="G275" s="184">
        <v>38835.660000000003</v>
      </c>
      <c r="H275" t="s">
        <v>270</v>
      </c>
      <c r="I275">
        <v>0</v>
      </c>
    </row>
    <row r="276" spans="1:9" ht="15" customHeight="1">
      <c r="A276" s="182" t="s">
        <v>604</v>
      </c>
      <c r="B276" t="s">
        <v>605</v>
      </c>
      <c r="C276" s="183">
        <v>10017207649</v>
      </c>
      <c r="D276" s="183">
        <v>8737414882</v>
      </c>
      <c r="E276" s="183">
        <v>18754622531</v>
      </c>
      <c r="F276" t="s">
        <v>269</v>
      </c>
      <c r="G276" s="184">
        <v>1353978.82</v>
      </c>
      <c r="H276" t="s">
        <v>270</v>
      </c>
      <c r="I276">
        <v>0</v>
      </c>
    </row>
    <row r="277" spans="1:9" ht="15" customHeight="1">
      <c r="A277" s="182" t="s">
        <v>606</v>
      </c>
      <c r="B277" t="s">
        <v>607</v>
      </c>
      <c r="C277" s="183">
        <v>10017207649</v>
      </c>
      <c r="D277" t="s">
        <v>160</v>
      </c>
      <c r="E277" s="183">
        <v>10017207649</v>
      </c>
      <c r="F277" t="s">
        <v>269</v>
      </c>
      <c r="G277" t="s">
        <v>160</v>
      </c>
      <c r="H277" t="s">
        <v>270</v>
      </c>
      <c r="I277">
        <v>0</v>
      </c>
    </row>
    <row r="278" spans="1:9" ht="15" customHeight="1">
      <c r="A278" s="182" t="s">
        <v>5618</v>
      </c>
      <c r="B278" t="s">
        <v>5619</v>
      </c>
      <c r="C278" t="s">
        <v>160</v>
      </c>
      <c r="D278" s="183">
        <v>8737414882</v>
      </c>
      <c r="E278" s="183">
        <v>8737414882</v>
      </c>
      <c r="F278" t="s">
        <v>360</v>
      </c>
      <c r="G278" s="184">
        <v>1353978.82</v>
      </c>
      <c r="H278" t="s">
        <v>270</v>
      </c>
      <c r="I278">
        <v>0</v>
      </c>
    </row>
    <row r="279" spans="1:9" ht="15" customHeight="1">
      <c r="A279" s="182" t="s">
        <v>608</v>
      </c>
      <c r="B279" t="s">
        <v>609</v>
      </c>
      <c r="C279" s="183">
        <v>15546309410</v>
      </c>
      <c r="D279" t="s">
        <v>160</v>
      </c>
      <c r="E279" s="183">
        <v>15546309410</v>
      </c>
      <c r="F279" t="s">
        <v>269</v>
      </c>
      <c r="G279" t="s">
        <v>160</v>
      </c>
      <c r="H279" t="s">
        <v>270</v>
      </c>
      <c r="I279">
        <v>0</v>
      </c>
    </row>
    <row r="280" spans="1:9" ht="15" customHeight="1">
      <c r="A280" s="182" t="s">
        <v>4329</v>
      </c>
      <c r="B280" t="s">
        <v>4330</v>
      </c>
      <c r="C280" s="183">
        <v>15546309410</v>
      </c>
      <c r="D280" t="s">
        <v>160</v>
      </c>
      <c r="E280" s="183">
        <v>15546309410</v>
      </c>
      <c r="F280" t="s">
        <v>269</v>
      </c>
      <c r="G280" t="s">
        <v>160</v>
      </c>
      <c r="H280" t="s">
        <v>270</v>
      </c>
      <c r="I280">
        <v>0</v>
      </c>
    </row>
    <row r="281" spans="1:9" ht="15" customHeight="1">
      <c r="A281" s="182" t="s">
        <v>610</v>
      </c>
      <c r="B281" t="s">
        <v>611</v>
      </c>
      <c r="C281" s="183">
        <v>345175486</v>
      </c>
      <c r="D281" s="183">
        <v>82439251</v>
      </c>
      <c r="E281" s="183">
        <v>427614737</v>
      </c>
      <c r="F281" t="s">
        <v>269</v>
      </c>
      <c r="G281" s="184">
        <v>12775.06</v>
      </c>
      <c r="H281" t="s">
        <v>270</v>
      </c>
      <c r="I281">
        <v>0</v>
      </c>
    </row>
    <row r="282" spans="1:9" ht="15" customHeight="1">
      <c r="A282" s="182" t="s">
        <v>612</v>
      </c>
      <c r="B282" t="s">
        <v>584</v>
      </c>
      <c r="C282" s="183">
        <v>345175486</v>
      </c>
      <c r="D282" s="183">
        <v>82439251</v>
      </c>
      <c r="E282" s="183">
        <v>427614737</v>
      </c>
      <c r="F282" t="s">
        <v>269</v>
      </c>
      <c r="G282" s="184">
        <v>12775.06</v>
      </c>
      <c r="H282" t="s">
        <v>270</v>
      </c>
      <c r="I282">
        <v>0</v>
      </c>
    </row>
    <row r="283" spans="1:9" ht="15" customHeight="1">
      <c r="A283" s="182" t="s">
        <v>613</v>
      </c>
      <c r="B283" t="s">
        <v>614</v>
      </c>
      <c r="C283" s="183">
        <v>775448263</v>
      </c>
      <c r="D283" s="183">
        <v>131823260</v>
      </c>
      <c r="E283" s="183">
        <v>907271523</v>
      </c>
      <c r="F283" t="s">
        <v>269</v>
      </c>
      <c r="G283" s="184">
        <v>20427.77</v>
      </c>
      <c r="H283" t="s">
        <v>270</v>
      </c>
      <c r="I283">
        <v>0</v>
      </c>
    </row>
    <row r="284" spans="1:9" ht="15" customHeight="1">
      <c r="A284" s="182" t="s">
        <v>615</v>
      </c>
      <c r="B284" t="s">
        <v>616</v>
      </c>
      <c r="C284" s="183">
        <v>140277686</v>
      </c>
      <c r="D284" t="s">
        <v>160</v>
      </c>
      <c r="E284" s="183">
        <v>140277686</v>
      </c>
      <c r="F284" t="s">
        <v>269</v>
      </c>
      <c r="G284" t="s">
        <v>160</v>
      </c>
      <c r="H284" t="s">
        <v>270</v>
      </c>
      <c r="I284">
        <v>0</v>
      </c>
    </row>
    <row r="285" spans="1:9" ht="15" customHeight="1">
      <c r="A285" s="182" t="s">
        <v>4331</v>
      </c>
      <c r="B285" t="s">
        <v>4332</v>
      </c>
      <c r="C285" s="183">
        <v>635170577</v>
      </c>
      <c r="D285" t="s">
        <v>160</v>
      </c>
      <c r="E285" s="183">
        <v>635170577</v>
      </c>
      <c r="F285" t="s">
        <v>269</v>
      </c>
      <c r="G285" t="s">
        <v>160</v>
      </c>
      <c r="H285" t="s">
        <v>270</v>
      </c>
      <c r="I285">
        <v>0</v>
      </c>
    </row>
    <row r="286" spans="1:9" ht="15" customHeight="1">
      <c r="A286" s="182" t="s">
        <v>617</v>
      </c>
      <c r="B286" t="s">
        <v>616</v>
      </c>
      <c r="C286" t="s">
        <v>160</v>
      </c>
      <c r="D286" s="183">
        <v>4128590</v>
      </c>
      <c r="E286" s="183">
        <v>4128590</v>
      </c>
      <c r="F286" t="s">
        <v>360</v>
      </c>
      <c r="G286">
        <v>639.78</v>
      </c>
      <c r="H286" t="s">
        <v>270</v>
      </c>
      <c r="I286">
        <v>0</v>
      </c>
    </row>
    <row r="287" spans="1:9" ht="15" customHeight="1">
      <c r="A287" s="182" t="s">
        <v>5620</v>
      </c>
      <c r="B287" t="s">
        <v>5621</v>
      </c>
      <c r="C287" t="s">
        <v>160</v>
      </c>
      <c r="D287" s="183">
        <v>127694670</v>
      </c>
      <c r="E287" s="183">
        <v>127694670</v>
      </c>
      <c r="F287" t="s">
        <v>360</v>
      </c>
      <c r="G287" s="184">
        <v>19787.990000000002</v>
      </c>
      <c r="H287" t="s">
        <v>270</v>
      </c>
      <c r="I287">
        <v>0</v>
      </c>
    </row>
    <row r="288" spans="1:9" ht="15" customHeight="1">
      <c r="A288" s="182" t="s">
        <v>618</v>
      </c>
      <c r="B288" t="s">
        <v>619</v>
      </c>
      <c r="C288" s="183">
        <v>-430272777</v>
      </c>
      <c r="D288" s="183">
        <v>-49384009</v>
      </c>
      <c r="E288" s="183">
        <v>-479656786</v>
      </c>
      <c r="F288" t="s">
        <v>269</v>
      </c>
      <c r="G288" s="184">
        <v>-7652.71</v>
      </c>
      <c r="H288" t="s">
        <v>270</v>
      </c>
      <c r="I288">
        <v>0</v>
      </c>
    </row>
    <row r="289" spans="1:9" ht="15" customHeight="1">
      <c r="A289" s="182" t="s">
        <v>620</v>
      </c>
      <c r="B289" t="s">
        <v>621</v>
      </c>
      <c r="C289" s="183">
        <v>-78814538</v>
      </c>
      <c r="D289" t="s">
        <v>160</v>
      </c>
      <c r="E289" s="183">
        <v>-78814538</v>
      </c>
      <c r="F289" t="s">
        <v>269</v>
      </c>
      <c r="G289" t="s">
        <v>160</v>
      </c>
      <c r="H289" t="s">
        <v>270</v>
      </c>
      <c r="I289">
        <v>0</v>
      </c>
    </row>
    <row r="290" spans="1:9" ht="15" customHeight="1">
      <c r="A290" s="182" t="s">
        <v>4333</v>
      </c>
      <c r="B290" t="s">
        <v>4334</v>
      </c>
      <c r="C290" s="183">
        <v>-351458239</v>
      </c>
      <c r="D290" t="s">
        <v>160</v>
      </c>
      <c r="E290" s="183">
        <v>-351458239</v>
      </c>
      <c r="F290" t="s">
        <v>269</v>
      </c>
      <c r="G290" t="s">
        <v>160</v>
      </c>
      <c r="H290" t="s">
        <v>270</v>
      </c>
      <c r="I290">
        <v>0</v>
      </c>
    </row>
    <row r="291" spans="1:9" ht="15" customHeight="1">
      <c r="A291" s="182" t="s">
        <v>622</v>
      </c>
      <c r="B291" t="s">
        <v>621</v>
      </c>
      <c r="C291" t="s">
        <v>160</v>
      </c>
      <c r="D291" s="183">
        <v>-3318463</v>
      </c>
      <c r="E291" s="183">
        <v>-3318463</v>
      </c>
      <c r="F291" t="s">
        <v>360</v>
      </c>
      <c r="G291">
        <v>-514.24</v>
      </c>
      <c r="H291" t="s">
        <v>270</v>
      </c>
      <c r="I291">
        <v>0</v>
      </c>
    </row>
    <row r="292" spans="1:9" ht="15" customHeight="1">
      <c r="A292" s="182" t="s">
        <v>5622</v>
      </c>
      <c r="B292" t="s">
        <v>5623</v>
      </c>
      <c r="C292" t="s">
        <v>160</v>
      </c>
      <c r="D292" s="183">
        <v>-46065546</v>
      </c>
      <c r="E292" s="183">
        <v>-46065546</v>
      </c>
      <c r="F292" t="s">
        <v>360</v>
      </c>
      <c r="G292" s="184">
        <v>-7138.47</v>
      </c>
      <c r="H292" t="s">
        <v>270</v>
      </c>
      <c r="I292">
        <v>0</v>
      </c>
    </row>
    <row r="293" spans="1:9" ht="15" customHeight="1">
      <c r="A293" s="182" t="s">
        <v>623</v>
      </c>
      <c r="B293" t="s">
        <v>624</v>
      </c>
      <c r="C293" s="183">
        <v>47234899581</v>
      </c>
      <c r="D293" s="183">
        <v>11498302230</v>
      </c>
      <c r="E293" s="183">
        <v>58733201811</v>
      </c>
      <c r="F293" t="s">
        <v>269</v>
      </c>
      <c r="G293" s="184">
        <v>1781815.09</v>
      </c>
      <c r="H293" t="s">
        <v>270</v>
      </c>
      <c r="I293">
        <v>0</v>
      </c>
    </row>
    <row r="294" spans="1:9" ht="15" customHeight="1">
      <c r="A294" s="182" t="s">
        <v>625</v>
      </c>
      <c r="B294" t="s">
        <v>578</v>
      </c>
      <c r="C294" s="183">
        <v>46417908643</v>
      </c>
      <c r="D294" s="183">
        <v>11447046229</v>
      </c>
      <c r="E294" s="183">
        <v>57864954872</v>
      </c>
      <c r="F294" t="s">
        <v>269</v>
      </c>
      <c r="G294" s="184">
        <v>1773872.29</v>
      </c>
      <c r="H294" t="s">
        <v>270</v>
      </c>
      <c r="I294">
        <v>0</v>
      </c>
    </row>
    <row r="295" spans="1:9" ht="15" customHeight="1">
      <c r="A295" s="182" t="s">
        <v>626</v>
      </c>
      <c r="B295" t="s">
        <v>627</v>
      </c>
      <c r="C295" s="183">
        <v>46417908643</v>
      </c>
      <c r="D295" s="183">
        <v>11447046229</v>
      </c>
      <c r="E295" s="183">
        <v>57864954872</v>
      </c>
      <c r="F295" t="s">
        <v>269</v>
      </c>
      <c r="G295" s="184">
        <v>1773872.29</v>
      </c>
      <c r="H295" t="s">
        <v>270</v>
      </c>
      <c r="I295">
        <v>0</v>
      </c>
    </row>
    <row r="296" spans="1:9" ht="15" customHeight="1">
      <c r="A296" s="182" t="s">
        <v>5624</v>
      </c>
      <c r="B296" t="s">
        <v>450</v>
      </c>
      <c r="C296" s="183">
        <v>3678839600</v>
      </c>
      <c r="D296" t="s">
        <v>160</v>
      </c>
      <c r="E296" s="183">
        <v>3678839600</v>
      </c>
      <c r="F296" t="s">
        <v>269</v>
      </c>
      <c r="G296" t="s">
        <v>160</v>
      </c>
      <c r="H296" t="s">
        <v>270</v>
      </c>
      <c r="I296">
        <v>0</v>
      </c>
    </row>
    <row r="297" spans="1:9" ht="15" customHeight="1">
      <c r="A297" s="182" t="s">
        <v>5625</v>
      </c>
      <c r="B297" t="s">
        <v>5626</v>
      </c>
      <c r="C297" s="183">
        <v>3678839600</v>
      </c>
      <c r="D297" t="s">
        <v>160</v>
      </c>
      <c r="E297" s="183">
        <v>3678839600</v>
      </c>
      <c r="F297" t="s">
        <v>269</v>
      </c>
      <c r="G297" t="s">
        <v>160</v>
      </c>
      <c r="H297" t="s">
        <v>270</v>
      </c>
      <c r="I297">
        <v>0</v>
      </c>
    </row>
    <row r="298" spans="1:9" ht="15" customHeight="1">
      <c r="A298" s="182" t="s">
        <v>628</v>
      </c>
      <c r="B298" t="s">
        <v>462</v>
      </c>
      <c r="C298" s="183">
        <v>14615729522</v>
      </c>
      <c r="D298" s="183">
        <v>11447046229</v>
      </c>
      <c r="E298" s="183">
        <v>26062775751</v>
      </c>
      <c r="F298" t="s">
        <v>269</v>
      </c>
      <c r="G298" s="184">
        <v>1773872.29</v>
      </c>
      <c r="H298" t="s">
        <v>270</v>
      </c>
      <c r="I298">
        <v>0</v>
      </c>
    </row>
    <row r="299" spans="1:9" ht="15" customHeight="1">
      <c r="A299" s="182" t="s">
        <v>629</v>
      </c>
      <c r="B299" t="s">
        <v>630</v>
      </c>
      <c r="C299" s="183">
        <v>14615729522</v>
      </c>
      <c r="D299" t="s">
        <v>160</v>
      </c>
      <c r="E299" s="183">
        <v>14615729522</v>
      </c>
      <c r="F299" t="s">
        <v>269</v>
      </c>
      <c r="G299" t="s">
        <v>160</v>
      </c>
      <c r="H299" t="s">
        <v>270</v>
      </c>
      <c r="I299">
        <v>0</v>
      </c>
    </row>
    <row r="300" spans="1:9" ht="15" customHeight="1">
      <c r="A300" s="182" t="s">
        <v>631</v>
      </c>
      <c r="B300" t="s">
        <v>632</v>
      </c>
      <c r="C300" t="s">
        <v>160</v>
      </c>
      <c r="D300" s="183">
        <v>11447046229</v>
      </c>
      <c r="E300" s="183">
        <v>11447046229</v>
      </c>
      <c r="F300" t="s">
        <v>360</v>
      </c>
      <c r="G300" s="184">
        <v>1773872.29</v>
      </c>
      <c r="H300" t="s">
        <v>270</v>
      </c>
      <c r="I300">
        <v>0</v>
      </c>
    </row>
    <row r="301" spans="1:9" ht="15" customHeight="1">
      <c r="A301" s="182" t="s">
        <v>4817</v>
      </c>
      <c r="B301" t="s">
        <v>4818</v>
      </c>
      <c r="C301" s="183">
        <v>10034171164</v>
      </c>
      <c r="D301" t="s">
        <v>160</v>
      </c>
      <c r="E301" s="183">
        <v>10034171164</v>
      </c>
      <c r="F301" t="s">
        <v>269</v>
      </c>
      <c r="G301" t="s">
        <v>160</v>
      </c>
      <c r="H301" t="s">
        <v>270</v>
      </c>
      <c r="I301">
        <v>0</v>
      </c>
    </row>
    <row r="302" spans="1:9" ht="15" customHeight="1">
      <c r="A302" s="182" t="s">
        <v>4819</v>
      </c>
      <c r="B302" t="s">
        <v>4820</v>
      </c>
      <c r="C302" s="183">
        <v>10034171164</v>
      </c>
      <c r="D302" t="s">
        <v>160</v>
      </c>
      <c r="E302" s="183">
        <v>10034171164</v>
      </c>
      <c r="F302" t="s">
        <v>269</v>
      </c>
      <c r="G302" t="s">
        <v>160</v>
      </c>
      <c r="H302" t="s">
        <v>270</v>
      </c>
      <c r="I302">
        <v>0</v>
      </c>
    </row>
    <row r="303" spans="1:9" ht="15" customHeight="1">
      <c r="A303" s="182" t="s">
        <v>4821</v>
      </c>
      <c r="B303" t="s">
        <v>4822</v>
      </c>
      <c r="C303" s="183">
        <v>18089168357</v>
      </c>
      <c r="D303" t="s">
        <v>160</v>
      </c>
      <c r="E303" s="183">
        <v>18089168357</v>
      </c>
      <c r="F303" t="s">
        <v>269</v>
      </c>
      <c r="G303" t="s">
        <v>160</v>
      </c>
      <c r="H303" t="s">
        <v>270</v>
      </c>
      <c r="I303">
        <v>0</v>
      </c>
    </row>
    <row r="304" spans="1:9" ht="15" customHeight="1">
      <c r="A304" s="182" t="s">
        <v>4823</v>
      </c>
      <c r="B304" t="s">
        <v>4824</v>
      </c>
      <c r="C304" s="183">
        <v>18089168357</v>
      </c>
      <c r="D304" t="s">
        <v>160</v>
      </c>
      <c r="E304" s="183">
        <v>18089168357</v>
      </c>
      <c r="F304" t="s">
        <v>269</v>
      </c>
      <c r="G304" t="s">
        <v>160</v>
      </c>
      <c r="H304" t="s">
        <v>270</v>
      </c>
      <c r="I304">
        <v>0</v>
      </c>
    </row>
    <row r="305" spans="1:9" ht="15" customHeight="1">
      <c r="A305" s="182" t="s">
        <v>633</v>
      </c>
      <c r="B305" t="s">
        <v>634</v>
      </c>
      <c r="C305" s="183">
        <v>816990938</v>
      </c>
      <c r="D305" s="183">
        <v>51256001</v>
      </c>
      <c r="E305" s="183">
        <v>868246939</v>
      </c>
      <c r="F305" t="s">
        <v>269</v>
      </c>
      <c r="G305" s="184">
        <v>7942.8</v>
      </c>
      <c r="H305" t="s">
        <v>270</v>
      </c>
      <c r="I305">
        <v>0</v>
      </c>
    </row>
    <row r="306" spans="1:9" ht="15" customHeight="1">
      <c r="A306" s="182" t="s">
        <v>635</v>
      </c>
      <c r="B306" t="s">
        <v>584</v>
      </c>
      <c r="C306" s="183">
        <v>816990938</v>
      </c>
      <c r="D306" s="183">
        <v>51256001</v>
      </c>
      <c r="E306" s="183">
        <v>868246939</v>
      </c>
      <c r="F306" t="s">
        <v>269</v>
      </c>
      <c r="G306" s="184">
        <v>7942.8</v>
      </c>
      <c r="H306" t="s">
        <v>270</v>
      </c>
      <c r="I306">
        <v>0</v>
      </c>
    </row>
    <row r="307" spans="1:9" ht="15" customHeight="1">
      <c r="A307" s="182" t="s">
        <v>636</v>
      </c>
      <c r="B307" t="s">
        <v>637</v>
      </c>
      <c r="C307" s="183">
        <v>1815689587</v>
      </c>
      <c r="D307" s="183">
        <v>379591183</v>
      </c>
      <c r="E307" s="183">
        <v>2195280770</v>
      </c>
      <c r="F307" t="s">
        <v>269</v>
      </c>
      <c r="G307" s="184">
        <v>58822.71</v>
      </c>
      <c r="H307" t="s">
        <v>270</v>
      </c>
      <c r="I307">
        <v>0</v>
      </c>
    </row>
    <row r="308" spans="1:9" ht="15" customHeight="1">
      <c r="A308" s="182" t="s">
        <v>638</v>
      </c>
      <c r="B308" t="s">
        <v>639</v>
      </c>
      <c r="C308" s="183">
        <v>868380773</v>
      </c>
      <c r="D308" t="s">
        <v>160</v>
      </c>
      <c r="E308" s="183">
        <v>868380773</v>
      </c>
      <c r="F308" t="s">
        <v>269</v>
      </c>
      <c r="G308" t="s">
        <v>160</v>
      </c>
      <c r="H308" t="s">
        <v>270</v>
      </c>
      <c r="I308">
        <v>0</v>
      </c>
    </row>
    <row r="309" spans="1:9" ht="15" customHeight="1">
      <c r="A309" s="182" t="s">
        <v>4825</v>
      </c>
      <c r="B309" t="s">
        <v>4826</v>
      </c>
      <c r="C309" s="183">
        <v>947308814</v>
      </c>
      <c r="D309" t="s">
        <v>160</v>
      </c>
      <c r="E309" s="183">
        <v>947308814</v>
      </c>
      <c r="F309" t="s">
        <v>269</v>
      </c>
      <c r="G309" t="s">
        <v>160</v>
      </c>
      <c r="H309" t="s">
        <v>270</v>
      </c>
      <c r="I309">
        <v>0</v>
      </c>
    </row>
    <row r="310" spans="1:9" ht="15" customHeight="1">
      <c r="A310" s="182" t="s">
        <v>640</v>
      </c>
      <c r="B310" t="s">
        <v>639</v>
      </c>
      <c r="C310" t="s">
        <v>160</v>
      </c>
      <c r="D310" s="183">
        <v>379591183</v>
      </c>
      <c r="E310" s="183">
        <v>379591183</v>
      </c>
      <c r="F310" t="s">
        <v>360</v>
      </c>
      <c r="G310" s="184">
        <v>58822.71</v>
      </c>
      <c r="H310" t="s">
        <v>270</v>
      </c>
      <c r="I310">
        <v>0</v>
      </c>
    </row>
    <row r="311" spans="1:9" ht="15" customHeight="1">
      <c r="A311" s="182" t="s">
        <v>641</v>
      </c>
      <c r="B311" t="s">
        <v>642</v>
      </c>
      <c r="C311" s="183">
        <v>-998698649</v>
      </c>
      <c r="D311" s="183">
        <v>-328335182</v>
      </c>
      <c r="E311" s="183">
        <v>-1327033831</v>
      </c>
      <c r="F311" t="s">
        <v>269</v>
      </c>
      <c r="G311" s="184">
        <v>-50879.91</v>
      </c>
      <c r="H311" t="s">
        <v>270</v>
      </c>
      <c r="I311">
        <v>0</v>
      </c>
    </row>
    <row r="312" spans="1:9" ht="15" customHeight="1">
      <c r="A312" s="182" t="s">
        <v>643</v>
      </c>
      <c r="B312" t="s">
        <v>644</v>
      </c>
      <c r="C312" s="183">
        <v>-605628290</v>
      </c>
      <c r="D312" t="s">
        <v>160</v>
      </c>
      <c r="E312" s="183">
        <v>-605628290</v>
      </c>
      <c r="F312" t="s">
        <v>269</v>
      </c>
      <c r="G312" t="s">
        <v>160</v>
      </c>
      <c r="H312" t="s">
        <v>270</v>
      </c>
      <c r="I312">
        <v>0</v>
      </c>
    </row>
    <row r="313" spans="1:9" ht="15" customHeight="1">
      <c r="A313" s="182" t="s">
        <v>4827</v>
      </c>
      <c r="B313" t="s">
        <v>4828</v>
      </c>
      <c r="C313" s="183">
        <v>-393070359</v>
      </c>
      <c r="D313" t="s">
        <v>160</v>
      </c>
      <c r="E313" s="183">
        <v>-393070359</v>
      </c>
      <c r="F313" t="s">
        <v>269</v>
      </c>
      <c r="G313" t="s">
        <v>160</v>
      </c>
      <c r="H313" t="s">
        <v>270</v>
      </c>
      <c r="I313">
        <v>0</v>
      </c>
    </row>
    <row r="314" spans="1:9" ht="15" customHeight="1">
      <c r="A314" s="182" t="s">
        <v>645</v>
      </c>
      <c r="B314" t="s">
        <v>644</v>
      </c>
      <c r="C314" t="s">
        <v>160</v>
      </c>
      <c r="D314" s="183">
        <v>-328335182</v>
      </c>
      <c r="E314" s="183">
        <v>-328335182</v>
      </c>
      <c r="F314" t="s">
        <v>360</v>
      </c>
      <c r="G314" s="184">
        <v>-50879.91</v>
      </c>
      <c r="H314" t="s">
        <v>270</v>
      </c>
      <c r="I314">
        <v>0</v>
      </c>
    </row>
    <row r="315" spans="1:9" ht="15" customHeight="1">
      <c r="A315" s="182" t="s">
        <v>646</v>
      </c>
      <c r="B315" t="s">
        <v>647</v>
      </c>
      <c r="C315" s="183">
        <v>3250591233</v>
      </c>
      <c r="D315" s="183">
        <v>16072241721</v>
      </c>
      <c r="E315" s="183">
        <v>19322832954</v>
      </c>
      <c r="F315" t="s">
        <v>269</v>
      </c>
      <c r="G315" s="184">
        <v>2490607.94</v>
      </c>
      <c r="H315" t="s">
        <v>270</v>
      </c>
      <c r="I315">
        <v>0</v>
      </c>
    </row>
    <row r="316" spans="1:9" ht="15" customHeight="1">
      <c r="A316" s="182" t="s">
        <v>648</v>
      </c>
      <c r="B316" t="s">
        <v>578</v>
      </c>
      <c r="C316" s="183">
        <v>3026447529</v>
      </c>
      <c r="D316" s="183">
        <v>15880442333</v>
      </c>
      <c r="E316" s="183">
        <v>18906889862</v>
      </c>
      <c r="F316" t="s">
        <v>269</v>
      </c>
      <c r="G316" s="184">
        <v>2460886.0699999998</v>
      </c>
      <c r="H316" t="s">
        <v>270</v>
      </c>
      <c r="I316">
        <v>0</v>
      </c>
    </row>
    <row r="317" spans="1:9" ht="15" customHeight="1">
      <c r="A317" s="182" t="s">
        <v>649</v>
      </c>
      <c r="B317" t="s">
        <v>650</v>
      </c>
      <c r="C317" s="183">
        <v>3026447529</v>
      </c>
      <c r="D317" s="183">
        <v>15880442333</v>
      </c>
      <c r="E317" s="183">
        <v>18906889862</v>
      </c>
      <c r="F317" t="s">
        <v>269</v>
      </c>
      <c r="G317" s="184">
        <v>2460886.0699999998</v>
      </c>
      <c r="H317" t="s">
        <v>270</v>
      </c>
      <c r="I317">
        <v>0</v>
      </c>
    </row>
    <row r="318" spans="1:9" ht="15" customHeight="1">
      <c r="A318" s="182" t="s">
        <v>651</v>
      </c>
      <c r="B318" t="s">
        <v>462</v>
      </c>
      <c r="C318" s="183">
        <v>1026447529</v>
      </c>
      <c r="D318" s="183">
        <v>9310666345</v>
      </c>
      <c r="E318" s="183">
        <v>10337113874</v>
      </c>
      <c r="F318" t="s">
        <v>269</v>
      </c>
      <c r="G318" s="184">
        <v>1442811.77</v>
      </c>
      <c r="H318" t="s">
        <v>270</v>
      </c>
      <c r="I318">
        <v>0</v>
      </c>
    </row>
    <row r="319" spans="1:9" ht="15" customHeight="1">
      <c r="A319" s="182" t="s">
        <v>5292</v>
      </c>
      <c r="B319" t="s">
        <v>652</v>
      </c>
      <c r="C319" s="183">
        <v>1026447529</v>
      </c>
      <c r="D319" t="s">
        <v>160</v>
      </c>
      <c r="E319" s="183">
        <v>1026447529</v>
      </c>
      <c r="F319" t="s">
        <v>269</v>
      </c>
      <c r="G319" t="s">
        <v>160</v>
      </c>
      <c r="H319" t="s">
        <v>270</v>
      </c>
      <c r="I319">
        <v>0</v>
      </c>
    </row>
    <row r="320" spans="1:9" ht="15" customHeight="1">
      <c r="A320" s="182" t="s">
        <v>4335</v>
      </c>
      <c r="B320" t="s">
        <v>652</v>
      </c>
      <c r="C320" t="s">
        <v>160</v>
      </c>
      <c r="D320" s="183">
        <v>9310666345</v>
      </c>
      <c r="E320" s="183">
        <v>9310666345</v>
      </c>
      <c r="F320" t="s">
        <v>360</v>
      </c>
      <c r="G320" s="184">
        <v>1442811.77</v>
      </c>
      <c r="H320" t="s">
        <v>270</v>
      </c>
      <c r="I320">
        <v>0</v>
      </c>
    </row>
    <row r="321" spans="1:9" ht="15" customHeight="1">
      <c r="A321" s="182" t="s">
        <v>653</v>
      </c>
      <c r="B321" t="s">
        <v>581</v>
      </c>
      <c r="C321" s="183">
        <v>2000000000</v>
      </c>
      <c r="D321" t="s">
        <v>160</v>
      </c>
      <c r="E321" s="183">
        <v>2000000000</v>
      </c>
      <c r="F321" t="s">
        <v>269</v>
      </c>
      <c r="G321" t="s">
        <v>160</v>
      </c>
      <c r="H321" t="s">
        <v>270</v>
      </c>
      <c r="I321">
        <v>0</v>
      </c>
    </row>
    <row r="322" spans="1:9" ht="15" customHeight="1">
      <c r="A322" s="182" t="s">
        <v>654</v>
      </c>
      <c r="B322" t="s">
        <v>655</v>
      </c>
      <c r="C322" s="183">
        <v>2000000000</v>
      </c>
      <c r="D322" t="s">
        <v>160</v>
      </c>
      <c r="E322" s="183">
        <v>2000000000</v>
      </c>
      <c r="F322" t="s">
        <v>269</v>
      </c>
      <c r="G322" t="s">
        <v>160</v>
      </c>
      <c r="H322" t="s">
        <v>270</v>
      </c>
      <c r="I322">
        <v>0</v>
      </c>
    </row>
    <row r="323" spans="1:9" ht="15" customHeight="1">
      <c r="A323" s="182" t="s">
        <v>5627</v>
      </c>
      <c r="B323" t="s">
        <v>4818</v>
      </c>
      <c r="C323" t="s">
        <v>160</v>
      </c>
      <c r="D323" s="183">
        <v>6569775988</v>
      </c>
      <c r="E323" s="183">
        <v>6569775988</v>
      </c>
      <c r="F323" t="s">
        <v>269</v>
      </c>
      <c r="G323" s="184">
        <v>1018074.3</v>
      </c>
      <c r="H323" t="s">
        <v>270</v>
      </c>
      <c r="I323">
        <v>0</v>
      </c>
    </row>
    <row r="324" spans="1:9" ht="15" customHeight="1">
      <c r="A324" s="182" t="s">
        <v>5628</v>
      </c>
      <c r="B324" t="s">
        <v>5629</v>
      </c>
      <c r="C324" t="s">
        <v>160</v>
      </c>
      <c r="D324" s="183">
        <v>6569775988</v>
      </c>
      <c r="E324" s="183">
        <v>6569775988</v>
      </c>
      <c r="F324" t="s">
        <v>360</v>
      </c>
      <c r="G324" s="184">
        <v>1018074.3</v>
      </c>
      <c r="H324" t="s">
        <v>270</v>
      </c>
      <c r="I324">
        <v>0</v>
      </c>
    </row>
    <row r="325" spans="1:9" ht="15" customHeight="1">
      <c r="A325" s="182" t="s">
        <v>656</v>
      </c>
      <c r="B325" t="s">
        <v>657</v>
      </c>
      <c r="C325" s="183">
        <v>224143704</v>
      </c>
      <c r="D325" s="183">
        <v>191799388</v>
      </c>
      <c r="E325" s="183">
        <v>415943092</v>
      </c>
      <c r="F325" t="s">
        <v>269</v>
      </c>
      <c r="G325" s="184">
        <v>29721.87</v>
      </c>
      <c r="H325" t="s">
        <v>270</v>
      </c>
      <c r="I325">
        <v>0</v>
      </c>
    </row>
    <row r="326" spans="1:9" ht="15" customHeight="1">
      <c r="A326" s="182" t="s">
        <v>658</v>
      </c>
      <c r="B326" t="s">
        <v>584</v>
      </c>
      <c r="C326" s="183">
        <v>224143704</v>
      </c>
      <c r="D326" s="183">
        <v>191799388</v>
      </c>
      <c r="E326" s="183">
        <v>415943092</v>
      </c>
      <c r="F326" t="s">
        <v>269</v>
      </c>
      <c r="G326" s="184">
        <v>29721.87</v>
      </c>
      <c r="H326" t="s">
        <v>270</v>
      </c>
      <c r="I326">
        <v>0</v>
      </c>
    </row>
    <row r="327" spans="1:9" ht="15" customHeight="1">
      <c r="A327" s="182" t="s">
        <v>659</v>
      </c>
      <c r="B327" t="s">
        <v>660</v>
      </c>
      <c r="C327" s="183">
        <v>271157957</v>
      </c>
      <c r="D327" s="183">
        <v>1404388598</v>
      </c>
      <c r="E327" s="183">
        <v>1675546555</v>
      </c>
      <c r="F327" t="s">
        <v>269</v>
      </c>
      <c r="G327" s="184">
        <v>217628.72</v>
      </c>
      <c r="H327" t="s">
        <v>270</v>
      </c>
      <c r="I327">
        <v>0</v>
      </c>
    </row>
    <row r="328" spans="1:9" ht="15" customHeight="1">
      <c r="A328" s="182" t="s">
        <v>661</v>
      </c>
      <c r="B328" t="s">
        <v>662</v>
      </c>
      <c r="C328" s="183">
        <v>271157957</v>
      </c>
      <c r="D328" t="s">
        <v>160</v>
      </c>
      <c r="E328" s="183">
        <v>271157957</v>
      </c>
      <c r="F328" t="s">
        <v>269</v>
      </c>
      <c r="G328" t="s">
        <v>160</v>
      </c>
      <c r="H328" t="s">
        <v>270</v>
      </c>
      <c r="I328">
        <v>0</v>
      </c>
    </row>
    <row r="329" spans="1:9" ht="15" customHeight="1">
      <c r="A329" s="182" t="s">
        <v>4336</v>
      </c>
      <c r="B329" t="s">
        <v>662</v>
      </c>
      <c r="C329" t="s">
        <v>160</v>
      </c>
      <c r="D329" s="183">
        <v>529618492</v>
      </c>
      <c r="E329" s="183">
        <v>529618492</v>
      </c>
      <c r="F329" t="s">
        <v>360</v>
      </c>
      <c r="G329" s="184">
        <v>82071.44</v>
      </c>
      <c r="H329" t="s">
        <v>270</v>
      </c>
      <c r="I329">
        <v>0</v>
      </c>
    </row>
    <row r="330" spans="1:9" ht="15" customHeight="1">
      <c r="A330" s="182" t="s">
        <v>4830</v>
      </c>
      <c r="B330" t="s">
        <v>4831</v>
      </c>
      <c r="C330" t="s">
        <v>160</v>
      </c>
      <c r="D330" s="183">
        <v>874770106</v>
      </c>
      <c r="E330" s="183">
        <v>874770106</v>
      </c>
      <c r="F330" t="s">
        <v>360</v>
      </c>
      <c r="G330" s="184">
        <v>135557.28</v>
      </c>
      <c r="H330" t="s">
        <v>270</v>
      </c>
      <c r="I330">
        <v>0</v>
      </c>
    </row>
    <row r="331" spans="1:9" ht="15" customHeight="1">
      <c r="A331" s="182" t="s">
        <v>663</v>
      </c>
      <c r="B331" t="s">
        <v>664</v>
      </c>
      <c r="C331" s="183">
        <v>-47014253</v>
      </c>
      <c r="D331" s="183">
        <v>-1212589210</v>
      </c>
      <c r="E331" s="183">
        <v>-1259603463</v>
      </c>
      <c r="F331" t="s">
        <v>269</v>
      </c>
      <c r="G331" s="184">
        <v>-187906.85</v>
      </c>
      <c r="H331" t="s">
        <v>270</v>
      </c>
      <c r="I331">
        <v>0</v>
      </c>
    </row>
    <row r="332" spans="1:9" ht="15" customHeight="1">
      <c r="A332" s="182" t="s">
        <v>665</v>
      </c>
      <c r="B332" t="s">
        <v>666</v>
      </c>
      <c r="C332" s="183">
        <v>-47014253</v>
      </c>
      <c r="D332" t="s">
        <v>160</v>
      </c>
      <c r="E332" s="183">
        <v>-47014253</v>
      </c>
      <c r="F332" t="s">
        <v>269</v>
      </c>
      <c r="G332" t="s">
        <v>160</v>
      </c>
      <c r="H332" t="s">
        <v>270</v>
      </c>
      <c r="I332">
        <v>0</v>
      </c>
    </row>
    <row r="333" spans="1:9" ht="15" customHeight="1">
      <c r="A333" s="182" t="s">
        <v>4337</v>
      </c>
      <c r="B333" t="s">
        <v>666</v>
      </c>
      <c r="C333" t="s">
        <v>160</v>
      </c>
      <c r="D333" s="183">
        <v>-371837671</v>
      </c>
      <c r="E333" s="183">
        <v>-371837671</v>
      </c>
      <c r="F333" t="s">
        <v>360</v>
      </c>
      <c r="G333" s="184">
        <v>-57621.2</v>
      </c>
      <c r="H333" t="s">
        <v>270</v>
      </c>
      <c r="I333">
        <v>0</v>
      </c>
    </row>
    <row r="334" spans="1:9" ht="15" customHeight="1">
      <c r="A334" s="182" t="s">
        <v>4832</v>
      </c>
      <c r="B334" t="s">
        <v>4833</v>
      </c>
      <c r="C334" t="s">
        <v>160</v>
      </c>
      <c r="D334" s="183">
        <v>-840751539</v>
      </c>
      <c r="E334" s="183">
        <v>-840751539</v>
      </c>
      <c r="F334" t="s">
        <v>360</v>
      </c>
      <c r="G334" s="184">
        <v>-130285.65</v>
      </c>
      <c r="H334" t="s">
        <v>270</v>
      </c>
      <c r="I334">
        <v>0</v>
      </c>
    </row>
    <row r="335" spans="1:9" ht="15" customHeight="1">
      <c r="A335" s="182" t="s">
        <v>5630</v>
      </c>
      <c r="B335" t="s">
        <v>5631</v>
      </c>
      <c r="C335" s="183">
        <v>92426301321</v>
      </c>
      <c r="D335" t="s">
        <v>160</v>
      </c>
      <c r="E335" s="183">
        <v>92426301321</v>
      </c>
      <c r="F335" t="s">
        <v>269</v>
      </c>
      <c r="G335" t="s">
        <v>160</v>
      </c>
      <c r="H335" t="s">
        <v>270</v>
      </c>
      <c r="I335">
        <v>0</v>
      </c>
    </row>
    <row r="336" spans="1:9" ht="15" customHeight="1">
      <c r="A336" s="182" t="s">
        <v>667</v>
      </c>
      <c r="B336" t="s">
        <v>578</v>
      </c>
      <c r="C336" s="183">
        <v>90000000000</v>
      </c>
      <c r="D336" t="s">
        <v>160</v>
      </c>
      <c r="E336" s="183">
        <v>90000000000</v>
      </c>
      <c r="F336" t="s">
        <v>269</v>
      </c>
      <c r="G336" t="s">
        <v>160</v>
      </c>
      <c r="H336" t="s">
        <v>270</v>
      </c>
      <c r="I336">
        <v>0</v>
      </c>
    </row>
    <row r="337" spans="1:9" ht="15" customHeight="1">
      <c r="A337" s="182" t="s">
        <v>5632</v>
      </c>
      <c r="B337" t="s">
        <v>5633</v>
      </c>
      <c r="C337" s="183">
        <v>90000000000</v>
      </c>
      <c r="D337" t="s">
        <v>160</v>
      </c>
      <c r="E337" s="183">
        <v>90000000000</v>
      </c>
      <c r="F337" t="s">
        <v>269</v>
      </c>
      <c r="G337" t="s">
        <v>160</v>
      </c>
      <c r="H337" t="s">
        <v>270</v>
      </c>
      <c r="I337">
        <v>0</v>
      </c>
    </row>
    <row r="338" spans="1:9" ht="15" customHeight="1">
      <c r="A338" s="182" t="s">
        <v>5634</v>
      </c>
      <c r="B338" t="s">
        <v>5635</v>
      </c>
      <c r="C338" s="183">
        <v>90000000000</v>
      </c>
      <c r="D338" t="s">
        <v>160</v>
      </c>
      <c r="E338" s="183">
        <v>90000000000</v>
      </c>
      <c r="F338" t="s">
        <v>269</v>
      </c>
      <c r="G338" t="s">
        <v>160</v>
      </c>
      <c r="H338" t="s">
        <v>270</v>
      </c>
      <c r="I338">
        <v>0</v>
      </c>
    </row>
    <row r="339" spans="1:9" ht="15" customHeight="1">
      <c r="A339" s="182" t="s">
        <v>5636</v>
      </c>
      <c r="B339" t="s">
        <v>5637</v>
      </c>
      <c r="C339" s="183">
        <v>90000000000</v>
      </c>
      <c r="D339" t="s">
        <v>160</v>
      </c>
      <c r="E339" s="183">
        <v>90000000000</v>
      </c>
      <c r="F339" t="s">
        <v>269</v>
      </c>
      <c r="G339" t="s">
        <v>160</v>
      </c>
      <c r="H339" t="s">
        <v>270</v>
      </c>
      <c r="I339">
        <v>0</v>
      </c>
    </row>
    <row r="340" spans="1:9" ht="15" customHeight="1">
      <c r="A340" s="182" t="s">
        <v>668</v>
      </c>
      <c r="B340" t="s">
        <v>495</v>
      </c>
      <c r="C340" s="183">
        <v>2426301321</v>
      </c>
      <c r="D340" t="s">
        <v>160</v>
      </c>
      <c r="E340" s="183">
        <v>2426301321</v>
      </c>
      <c r="F340" t="s">
        <v>269</v>
      </c>
      <c r="G340" t="s">
        <v>160</v>
      </c>
      <c r="H340" t="s">
        <v>270</v>
      </c>
      <c r="I340">
        <v>0</v>
      </c>
    </row>
    <row r="341" spans="1:9" ht="15" customHeight="1">
      <c r="A341" s="182" t="s">
        <v>5638</v>
      </c>
      <c r="B341" t="s">
        <v>5639</v>
      </c>
      <c r="C341" s="183">
        <v>2426301321</v>
      </c>
      <c r="D341" t="s">
        <v>160</v>
      </c>
      <c r="E341" s="183">
        <v>2426301321</v>
      </c>
      <c r="F341" t="s">
        <v>269</v>
      </c>
      <c r="G341" t="s">
        <v>160</v>
      </c>
      <c r="H341" t="s">
        <v>270</v>
      </c>
      <c r="I341">
        <v>0</v>
      </c>
    </row>
    <row r="342" spans="1:9" ht="15" customHeight="1">
      <c r="A342" s="182" t="s">
        <v>5640</v>
      </c>
      <c r="B342" t="s">
        <v>5641</v>
      </c>
      <c r="C342" s="183">
        <v>24854794524</v>
      </c>
      <c r="D342" t="s">
        <v>160</v>
      </c>
      <c r="E342" s="183">
        <v>24854794524</v>
      </c>
      <c r="F342" t="s">
        <v>269</v>
      </c>
      <c r="G342" t="s">
        <v>160</v>
      </c>
      <c r="H342" t="s">
        <v>270</v>
      </c>
      <c r="I342">
        <v>0</v>
      </c>
    </row>
    <row r="343" spans="1:9" ht="15" customHeight="1">
      <c r="A343" s="182" t="s">
        <v>5642</v>
      </c>
      <c r="B343" t="s">
        <v>5643</v>
      </c>
      <c r="C343" s="183">
        <v>24854794524</v>
      </c>
      <c r="D343" t="s">
        <v>160</v>
      </c>
      <c r="E343" s="183">
        <v>24854794524</v>
      </c>
      <c r="F343" t="s">
        <v>269</v>
      </c>
      <c r="G343" t="s">
        <v>160</v>
      </c>
      <c r="H343" t="s">
        <v>270</v>
      </c>
      <c r="I343">
        <v>0</v>
      </c>
    </row>
    <row r="344" spans="1:9" ht="15" customHeight="1">
      <c r="A344" s="182" t="s">
        <v>5644</v>
      </c>
      <c r="B344" t="s">
        <v>5645</v>
      </c>
      <c r="C344" s="183">
        <v>-22428493203</v>
      </c>
      <c r="D344" t="s">
        <v>160</v>
      </c>
      <c r="E344" s="183">
        <v>-22428493203</v>
      </c>
      <c r="F344" t="s">
        <v>269</v>
      </c>
      <c r="G344" t="s">
        <v>160</v>
      </c>
      <c r="H344" t="s">
        <v>270</v>
      </c>
      <c r="I344">
        <v>0</v>
      </c>
    </row>
    <row r="345" spans="1:9" ht="15" customHeight="1">
      <c r="A345" s="182" t="s">
        <v>5646</v>
      </c>
      <c r="B345" t="s">
        <v>5647</v>
      </c>
      <c r="C345" s="183">
        <v>-22428493203</v>
      </c>
      <c r="D345" t="s">
        <v>160</v>
      </c>
      <c r="E345" s="183">
        <v>-22428493203</v>
      </c>
      <c r="F345" t="s">
        <v>269</v>
      </c>
      <c r="G345" t="s">
        <v>160</v>
      </c>
      <c r="H345" t="s">
        <v>270</v>
      </c>
      <c r="I345">
        <v>0</v>
      </c>
    </row>
    <row r="346" spans="1:9" ht="15" customHeight="1">
      <c r="A346" s="182" t="s">
        <v>669</v>
      </c>
      <c r="B346" t="s">
        <v>670</v>
      </c>
      <c r="C346" s="183">
        <v>2625103234989</v>
      </c>
      <c r="D346" s="183">
        <v>782848742850</v>
      </c>
      <c r="E346" s="183">
        <v>3407951977839</v>
      </c>
      <c r="F346" t="s">
        <v>269</v>
      </c>
      <c r="G346" s="184">
        <v>121312872.08</v>
      </c>
      <c r="H346" t="s">
        <v>270</v>
      </c>
      <c r="I346">
        <v>0</v>
      </c>
    </row>
    <row r="347" spans="1:9" ht="15" customHeight="1">
      <c r="A347" s="182" t="s">
        <v>671</v>
      </c>
      <c r="B347" t="s">
        <v>672</v>
      </c>
      <c r="C347" s="183">
        <v>170174888656</v>
      </c>
      <c r="D347" s="183">
        <v>2754310824</v>
      </c>
      <c r="E347" s="183">
        <v>172929199480</v>
      </c>
      <c r="F347" t="s">
        <v>269</v>
      </c>
      <c r="G347" s="184">
        <v>426817.15</v>
      </c>
      <c r="H347" t="s">
        <v>270</v>
      </c>
      <c r="I347">
        <v>0</v>
      </c>
    </row>
    <row r="348" spans="1:9" ht="15" customHeight="1">
      <c r="A348" s="182" t="s">
        <v>673</v>
      </c>
      <c r="B348" t="s">
        <v>674</v>
      </c>
      <c r="C348" s="183">
        <v>170660787018</v>
      </c>
      <c r="D348" s="183">
        <v>2749502331</v>
      </c>
      <c r="E348" s="183">
        <v>173410289349</v>
      </c>
      <c r="F348" t="s">
        <v>269</v>
      </c>
      <c r="G348" s="184">
        <v>426072.01</v>
      </c>
      <c r="H348" t="s">
        <v>270</v>
      </c>
      <c r="I348">
        <v>0</v>
      </c>
    </row>
    <row r="349" spans="1:9" ht="15" customHeight="1">
      <c r="A349" s="182" t="s">
        <v>675</v>
      </c>
      <c r="B349" t="s">
        <v>676</v>
      </c>
      <c r="C349" s="183">
        <v>554126116</v>
      </c>
      <c r="D349" t="s">
        <v>160</v>
      </c>
      <c r="E349" s="183">
        <v>554126116</v>
      </c>
      <c r="F349" t="s">
        <v>269</v>
      </c>
      <c r="G349" t="s">
        <v>160</v>
      </c>
      <c r="H349" t="s">
        <v>270</v>
      </c>
      <c r="I349">
        <v>0</v>
      </c>
    </row>
    <row r="350" spans="1:9" ht="15" customHeight="1">
      <c r="A350" s="182" t="s">
        <v>677</v>
      </c>
      <c r="B350" t="s">
        <v>499</v>
      </c>
      <c r="C350" s="183">
        <v>554126116</v>
      </c>
      <c r="D350" t="s">
        <v>160</v>
      </c>
      <c r="E350" s="183">
        <v>554126116</v>
      </c>
      <c r="F350" t="s">
        <v>269</v>
      </c>
      <c r="G350" t="s">
        <v>160</v>
      </c>
      <c r="H350" t="s">
        <v>270</v>
      </c>
      <c r="I350">
        <v>0</v>
      </c>
    </row>
    <row r="351" spans="1:9" ht="15" customHeight="1">
      <c r="A351" s="182" t="s">
        <v>678</v>
      </c>
      <c r="B351" t="s">
        <v>679</v>
      </c>
      <c r="C351" s="183">
        <v>554126116</v>
      </c>
      <c r="D351" t="s">
        <v>160</v>
      </c>
      <c r="E351" s="183">
        <v>554126116</v>
      </c>
      <c r="F351" t="s">
        <v>269</v>
      </c>
      <c r="G351" t="s">
        <v>160</v>
      </c>
      <c r="H351" t="s">
        <v>270</v>
      </c>
      <c r="I351">
        <v>0</v>
      </c>
    </row>
    <row r="352" spans="1:9" ht="15" customHeight="1">
      <c r="A352" s="182" t="s">
        <v>680</v>
      </c>
      <c r="B352" t="s">
        <v>681</v>
      </c>
      <c r="C352" s="183">
        <v>92744775</v>
      </c>
      <c r="D352" t="s">
        <v>160</v>
      </c>
      <c r="E352" s="183">
        <v>92744775</v>
      </c>
      <c r="F352" t="s">
        <v>269</v>
      </c>
      <c r="G352" t="s">
        <v>160</v>
      </c>
      <c r="H352" t="s">
        <v>270</v>
      </c>
      <c r="I352">
        <v>0</v>
      </c>
    </row>
    <row r="353" spans="1:9" ht="15" customHeight="1">
      <c r="A353" s="182" t="s">
        <v>682</v>
      </c>
      <c r="B353" t="s">
        <v>683</v>
      </c>
      <c r="C353" s="183">
        <v>92744775</v>
      </c>
      <c r="D353" t="s">
        <v>160</v>
      </c>
      <c r="E353" s="183">
        <v>92744775</v>
      </c>
      <c r="F353" t="s">
        <v>269</v>
      </c>
      <c r="G353" t="s">
        <v>160</v>
      </c>
      <c r="H353" t="s">
        <v>270</v>
      </c>
      <c r="I353">
        <v>0</v>
      </c>
    </row>
    <row r="354" spans="1:9" ht="15" customHeight="1">
      <c r="A354" s="182" t="s">
        <v>684</v>
      </c>
      <c r="B354" t="s">
        <v>685</v>
      </c>
      <c r="C354" s="183">
        <v>92744775</v>
      </c>
      <c r="D354" t="s">
        <v>160</v>
      </c>
      <c r="E354" s="183">
        <v>92744775</v>
      </c>
      <c r="F354" t="s">
        <v>269</v>
      </c>
      <c r="G354" t="s">
        <v>160</v>
      </c>
      <c r="H354" t="s">
        <v>270</v>
      </c>
      <c r="I354">
        <v>0</v>
      </c>
    </row>
    <row r="355" spans="1:9" ht="15" customHeight="1">
      <c r="A355" s="182" t="s">
        <v>686</v>
      </c>
      <c r="B355" t="s">
        <v>687</v>
      </c>
      <c r="C355" s="183">
        <v>3421980796</v>
      </c>
      <c r="D355" s="183">
        <v>100106851</v>
      </c>
      <c r="E355" s="183">
        <v>3522087647</v>
      </c>
      <c r="F355" t="s">
        <v>269</v>
      </c>
      <c r="G355" s="184">
        <v>15512.89</v>
      </c>
      <c r="H355" t="s">
        <v>270</v>
      </c>
      <c r="I355">
        <v>0</v>
      </c>
    </row>
    <row r="356" spans="1:9" ht="15" customHeight="1">
      <c r="A356" s="182" t="s">
        <v>688</v>
      </c>
      <c r="B356" t="s">
        <v>689</v>
      </c>
      <c r="C356" s="183">
        <v>3421980796</v>
      </c>
      <c r="D356" s="183">
        <v>100106851</v>
      </c>
      <c r="E356" s="183">
        <v>3522087647</v>
      </c>
      <c r="F356" t="s">
        <v>269</v>
      </c>
      <c r="G356" s="184">
        <v>15512.89</v>
      </c>
      <c r="H356" t="s">
        <v>270</v>
      </c>
      <c r="I356">
        <v>0</v>
      </c>
    </row>
    <row r="357" spans="1:9" ht="15" customHeight="1">
      <c r="A357" s="182" t="s">
        <v>690</v>
      </c>
      <c r="B357" t="s">
        <v>691</v>
      </c>
      <c r="C357" s="183">
        <v>3421980796</v>
      </c>
      <c r="D357" t="s">
        <v>160</v>
      </c>
      <c r="E357" s="183">
        <v>3421980796</v>
      </c>
      <c r="F357" t="s">
        <v>269</v>
      </c>
      <c r="G357" t="s">
        <v>160</v>
      </c>
      <c r="H357" t="s">
        <v>270</v>
      </c>
      <c r="I357">
        <v>0</v>
      </c>
    </row>
    <row r="358" spans="1:9" ht="15" customHeight="1">
      <c r="A358" s="182" t="s">
        <v>692</v>
      </c>
      <c r="B358" t="s">
        <v>693</v>
      </c>
      <c r="C358" t="s">
        <v>160</v>
      </c>
      <c r="D358" s="183">
        <v>100106851</v>
      </c>
      <c r="E358" s="183">
        <v>100106851</v>
      </c>
      <c r="F358" t="s">
        <v>360</v>
      </c>
      <c r="G358" s="184">
        <v>15512.89</v>
      </c>
      <c r="H358" t="s">
        <v>270</v>
      </c>
      <c r="I358">
        <v>0</v>
      </c>
    </row>
    <row r="359" spans="1:9" ht="15" customHeight="1">
      <c r="A359" s="182" t="s">
        <v>694</v>
      </c>
      <c r="B359" t="s">
        <v>695</v>
      </c>
      <c r="C359" s="183">
        <v>162346951725</v>
      </c>
      <c r="D359" t="s">
        <v>160</v>
      </c>
      <c r="E359" s="183">
        <v>162346951725</v>
      </c>
      <c r="F359" t="s">
        <v>269</v>
      </c>
      <c r="G359" t="s">
        <v>160</v>
      </c>
      <c r="H359" t="s">
        <v>270</v>
      </c>
      <c r="I359">
        <v>0</v>
      </c>
    </row>
    <row r="360" spans="1:9" ht="15" customHeight="1">
      <c r="A360" s="182" t="s">
        <v>696</v>
      </c>
      <c r="B360" t="s">
        <v>697</v>
      </c>
      <c r="C360" s="183">
        <v>162346951725</v>
      </c>
      <c r="D360" t="s">
        <v>160</v>
      </c>
      <c r="E360" s="183">
        <v>162346951725</v>
      </c>
      <c r="F360" t="s">
        <v>269</v>
      </c>
      <c r="G360" t="s">
        <v>160</v>
      </c>
      <c r="H360" t="s">
        <v>270</v>
      </c>
      <c r="I360">
        <v>0</v>
      </c>
    </row>
    <row r="361" spans="1:9" ht="15" customHeight="1">
      <c r="A361" s="182" t="s">
        <v>698</v>
      </c>
      <c r="B361" t="s">
        <v>699</v>
      </c>
      <c r="C361" s="183">
        <v>7302389040</v>
      </c>
      <c r="D361" t="s">
        <v>160</v>
      </c>
      <c r="E361" s="183">
        <v>7302389040</v>
      </c>
      <c r="F361" t="s">
        <v>269</v>
      </c>
      <c r="G361" t="s">
        <v>160</v>
      </c>
      <c r="H361" t="s">
        <v>270</v>
      </c>
      <c r="I361">
        <v>0</v>
      </c>
    </row>
    <row r="362" spans="1:9" ht="15" customHeight="1">
      <c r="A362" s="182" t="s">
        <v>700</v>
      </c>
      <c r="B362" t="s">
        <v>701</v>
      </c>
      <c r="C362" s="183">
        <v>94024039793</v>
      </c>
      <c r="D362" t="s">
        <v>160</v>
      </c>
      <c r="E362" s="183">
        <v>94024039793</v>
      </c>
      <c r="F362" t="s">
        <v>269</v>
      </c>
      <c r="G362" t="s">
        <v>160</v>
      </c>
      <c r="H362" t="s">
        <v>270</v>
      </c>
      <c r="I362">
        <v>0</v>
      </c>
    </row>
    <row r="363" spans="1:9" ht="15" customHeight="1">
      <c r="A363" s="182" t="s">
        <v>702</v>
      </c>
      <c r="B363" t="s">
        <v>703</v>
      </c>
      <c r="C363" s="183">
        <v>29134399745</v>
      </c>
      <c r="D363" t="s">
        <v>160</v>
      </c>
      <c r="E363" s="183">
        <v>29134399745</v>
      </c>
      <c r="F363" t="s">
        <v>269</v>
      </c>
      <c r="G363" t="s">
        <v>160</v>
      </c>
      <c r="H363" t="s">
        <v>270</v>
      </c>
      <c r="I363">
        <v>0</v>
      </c>
    </row>
    <row r="364" spans="1:9" ht="15" customHeight="1">
      <c r="A364" s="182" t="s">
        <v>704</v>
      </c>
      <c r="B364" t="s">
        <v>705</v>
      </c>
      <c r="C364" s="183">
        <v>6366376277</v>
      </c>
      <c r="D364" t="s">
        <v>160</v>
      </c>
      <c r="E364" s="183">
        <v>6366376277</v>
      </c>
      <c r="F364" t="s">
        <v>269</v>
      </c>
      <c r="G364" t="s">
        <v>160</v>
      </c>
      <c r="H364" t="s">
        <v>270</v>
      </c>
      <c r="I364">
        <v>0</v>
      </c>
    </row>
    <row r="365" spans="1:9" ht="15" customHeight="1">
      <c r="A365" s="182" t="s">
        <v>706</v>
      </c>
      <c r="B365" t="s">
        <v>707</v>
      </c>
      <c r="C365" s="183">
        <v>16955088476</v>
      </c>
      <c r="D365" t="s">
        <v>160</v>
      </c>
      <c r="E365" s="183">
        <v>16955088476</v>
      </c>
      <c r="F365" t="s">
        <v>269</v>
      </c>
      <c r="G365" t="s">
        <v>160</v>
      </c>
      <c r="H365" t="s">
        <v>270</v>
      </c>
      <c r="I365">
        <v>0</v>
      </c>
    </row>
    <row r="366" spans="1:9" ht="15" customHeight="1">
      <c r="A366" s="182" t="s">
        <v>708</v>
      </c>
      <c r="B366" t="s">
        <v>709</v>
      </c>
      <c r="C366" s="183">
        <v>1065825751</v>
      </c>
      <c r="D366" t="s">
        <v>160</v>
      </c>
      <c r="E366" s="183">
        <v>1065825751</v>
      </c>
      <c r="F366" t="s">
        <v>269</v>
      </c>
      <c r="G366" t="s">
        <v>160</v>
      </c>
      <c r="H366" t="s">
        <v>270</v>
      </c>
      <c r="I366">
        <v>0</v>
      </c>
    </row>
    <row r="367" spans="1:9" ht="15" customHeight="1">
      <c r="A367" s="182" t="s">
        <v>710</v>
      </c>
      <c r="B367" t="s">
        <v>711</v>
      </c>
      <c r="C367" s="183">
        <v>1270127489</v>
      </c>
      <c r="D367" t="s">
        <v>160</v>
      </c>
      <c r="E367" s="183">
        <v>1270127489</v>
      </c>
      <c r="F367" t="s">
        <v>269</v>
      </c>
      <c r="G367" t="s">
        <v>160</v>
      </c>
      <c r="H367" t="s">
        <v>270</v>
      </c>
      <c r="I367">
        <v>0</v>
      </c>
    </row>
    <row r="368" spans="1:9" ht="15" customHeight="1">
      <c r="A368" s="182" t="s">
        <v>712</v>
      </c>
      <c r="B368" t="s">
        <v>713</v>
      </c>
      <c r="C368" s="183">
        <v>177247922</v>
      </c>
      <c r="D368" t="s">
        <v>160</v>
      </c>
      <c r="E368" s="183">
        <v>177247922</v>
      </c>
      <c r="F368" t="s">
        <v>269</v>
      </c>
      <c r="G368" t="s">
        <v>160</v>
      </c>
      <c r="H368" t="s">
        <v>270</v>
      </c>
      <c r="I368">
        <v>0</v>
      </c>
    </row>
    <row r="369" spans="1:9" ht="15" customHeight="1">
      <c r="A369" s="182" t="s">
        <v>714</v>
      </c>
      <c r="B369" t="s">
        <v>715</v>
      </c>
      <c r="C369" s="183">
        <v>184773895</v>
      </c>
      <c r="D369" t="s">
        <v>160</v>
      </c>
      <c r="E369" s="183">
        <v>184773895</v>
      </c>
      <c r="F369" t="s">
        <v>269</v>
      </c>
      <c r="G369" t="s">
        <v>160</v>
      </c>
      <c r="H369" t="s">
        <v>270</v>
      </c>
      <c r="I369">
        <v>0</v>
      </c>
    </row>
    <row r="370" spans="1:9" ht="15" customHeight="1">
      <c r="A370" s="182" t="s">
        <v>716</v>
      </c>
      <c r="B370" t="s">
        <v>717</v>
      </c>
      <c r="C370" s="183">
        <v>31294710</v>
      </c>
      <c r="D370" t="s">
        <v>160</v>
      </c>
      <c r="E370" s="183">
        <v>31294710</v>
      </c>
      <c r="F370" t="s">
        <v>269</v>
      </c>
      <c r="G370" t="s">
        <v>160</v>
      </c>
      <c r="H370" t="s">
        <v>270</v>
      </c>
      <c r="I370">
        <v>0</v>
      </c>
    </row>
    <row r="371" spans="1:9" ht="15" customHeight="1">
      <c r="A371" s="182" t="s">
        <v>4834</v>
      </c>
      <c r="B371" t="s">
        <v>4835</v>
      </c>
      <c r="C371" s="183">
        <v>5335592139</v>
      </c>
      <c r="D371" t="s">
        <v>160</v>
      </c>
      <c r="E371" s="183">
        <v>5335592139</v>
      </c>
      <c r="F371" t="s">
        <v>269</v>
      </c>
      <c r="G371" t="s">
        <v>160</v>
      </c>
      <c r="H371" t="s">
        <v>270</v>
      </c>
      <c r="I371">
        <v>0</v>
      </c>
    </row>
    <row r="372" spans="1:9" ht="15" customHeight="1">
      <c r="A372" s="182" t="s">
        <v>4836</v>
      </c>
      <c r="B372" t="s">
        <v>4837</v>
      </c>
      <c r="C372" s="183">
        <v>499796488</v>
      </c>
      <c r="D372" t="s">
        <v>160</v>
      </c>
      <c r="E372" s="183">
        <v>499796488</v>
      </c>
      <c r="F372" t="s">
        <v>269</v>
      </c>
      <c r="G372" t="s">
        <v>160</v>
      </c>
      <c r="H372" t="s">
        <v>270</v>
      </c>
      <c r="I372">
        <v>0</v>
      </c>
    </row>
    <row r="373" spans="1:9" ht="15" customHeight="1">
      <c r="A373" s="182" t="s">
        <v>718</v>
      </c>
      <c r="B373" t="s">
        <v>719</v>
      </c>
      <c r="C373" s="183">
        <v>4244983606</v>
      </c>
      <c r="D373" s="183">
        <v>2649395480</v>
      </c>
      <c r="E373" s="183">
        <v>6894379086</v>
      </c>
      <c r="F373" t="s">
        <v>269</v>
      </c>
      <c r="G373" s="184">
        <v>410559.12</v>
      </c>
      <c r="H373" t="s">
        <v>270</v>
      </c>
      <c r="I373">
        <v>0</v>
      </c>
    </row>
    <row r="374" spans="1:9" ht="15" customHeight="1">
      <c r="A374" s="182" t="s">
        <v>720</v>
      </c>
      <c r="B374" t="s">
        <v>721</v>
      </c>
      <c r="C374" s="183">
        <v>4244983606</v>
      </c>
      <c r="D374" s="183">
        <v>2649395480</v>
      </c>
      <c r="E374" s="183">
        <v>6894379086</v>
      </c>
      <c r="F374" t="s">
        <v>269</v>
      </c>
      <c r="G374" s="184">
        <v>410559.12</v>
      </c>
      <c r="H374" t="s">
        <v>270</v>
      </c>
      <c r="I374">
        <v>0</v>
      </c>
    </row>
    <row r="375" spans="1:9" ht="15" customHeight="1">
      <c r="A375" s="182" t="s">
        <v>722</v>
      </c>
      <c r="B375" t="s">
        <v>723</v>
      </c>
      <c r="C375" s="183">
        <v>4244983606</v>
      </c>
      <c r="D375" t="s">
        <v>160</v>
      </c>
      <c r="E375" s="183">
        <v>4244983606</v>
      </c>
      <c r="F375" t="s">
        <v>269</v>
      </c>
      <c r="G375" t="s">
        <v>160</v>
      </c>
      <c r="H375" t="s">
        <v>270</v>
      </c>
      <c r="I375">
        <v>0</v>
      </c>
    </row>
    <row r="376" spans="1:9" ht="15" customHeight="1">
      <c r="A376" s="182" t="s">
        <v>724</v>
      </c>
      <c r="B376" t="s">
        <v>725</v>
      </c>
      <c r="C376" t="s">
        <v>160</v>
      </c>
      <c r="D376" s="183">
        <v>2649395480</v>
      </c>
      <c r="E376" s="183">
        <v>2649395480</v>
      </c>
      <c r="F376" t="s">
        <v>360</v>
      </c>
      <c r="G376" s="184">
        <v>410559.12</v>
      </c>
      <c r="H376" t="s">
        <v>270</v>
      </c>
      <c r="I376">
        <v>0</v>
      </c>
    </row>
    <row r="377" spans="1:9" ht="15" customHeight="1">
      <c r="A377" s="182" t="s">
        <v>726</v>
      </c>
      <c r="B377" t="s">
        <v>727</v>
      </c>
      <c r="C377" s="183">
        <v>9004630</v>
      </c>
      <c r="D377" s="183">
        <v>6044850</v>
      </c>
      <c r="E377" s="183">
        <v>15049480</v>
      </c>
      <c r="F377" t="s">
        <v>269</v>
      </c>
      <c r="G377">
        <v>936.73</v>
      </c>
      <c r="H377" t="s">
        <v>270</v>
      </c>
      <c r="I377">
        <v>0</v>
      </c>
    </row>
    <row r="378" spans="1:9" ht="15" customHeight="1">
      <c r="A378" s="182" t="s">
        <v>728</v>
      </c>
      <c r="B378" t="s">
        <v>729</v>
      </c>
      <c r="C378" s="183">
        <v>9004630</v>
      </c>
      <c r="D378" s="183">
        <v>6044850</v>
      </c>
      <c r="E378" s="183">
        <v>15049480</v>
      </c>
      <c r="F378" t="s">
        <v>269</v>
      </c>
      <c r="G378">
        <v>936.73</v>
      </c>
      <c r="H378" t="s">
        <v>270</v>
      </c>
      <c r="I378">
        <v>0</v>
      </c>
    </row>
    <row r="379" spans="1:9" ht="15" customHeight="1">
      <c r="A379" s="182" t="s">
        <v>730</v>
      </c>
      <c r="B379" t="s">
        <v>731</v>
      </c>
      <c r="C379" s="183">
        <v>50826508</v>
      </c>
      <c r="D379" s="183">
        <v>11598422</v>
      </c>
      <c r="E379" s="183">
        <v>62424930</v>
      </c>
      <c r="F379" t="s">
        <v>269</v>
      </c>
      <c r="G379" s="184">
        <v>1797.33</v>
      </c>
      <c r="H379" t="s">
        <v>270</v>
      </c>
      <c r="I379">
        <v>0</v>
      </c>
    </row>
    <row r="380" spans="1:9" ht="15" customHeight="1">
      <c r="A380" s="182" t="s">
        <v>732</v>
      </c>
      <c r="B380" t="s">
        <v>733</v>
      </c>
      <c r="C380" s="183">
        <v>43603227</v>
      </c>
      <c r="D380" t="s">
        <v>160</v>
      </c>
      <c r="E380" s="183">
        <v>43603227</v>
      </c>
      <c r="F380" t="s">
        <v>269</v>
      </c>
      <c r="G380" t="s">
        <v>160</v>
      </c>
      <c r="H380" t="s">
        <v>270</v>
      </c>
      <c r="I380">
        <v>0</v>
      </c>
    </row>
    <row r="381" spans="1:9" ht="15" customHeight="1">
      <c r="A381" s="182" t="s">
        <v>734</v>
      </c>
      <c r="B381" t="s">
        <v>735</v>
      </c>
      <c r="C381" s="183">
        <v>7223281</v>
      </c>
      <c r="D381" t="s">
        <v>160</v>
      </c>
      <c r="E381" s="183">
        <v>7223281</v>
      </c>
      <c r="F381" t="s">
        <v>269</v>
      </c>
      <c r="G381" t="s">
        <v>160</v>
      </c>
      <c r="H381" t="s">
        <v>270</v>
      </c>
      <c r="I381">
        <v>0</v>
      </c>
    </row>
    <row r="382" spans="1:9" ht="15" customHeight="1">
      <c r="A382" s="182" t="s">
        <v>736</v>
      </c>
      <c r="B382" t="s">
        <v>737</v>
      </c>
      <c r="C382" t="s">
        <v>160</v>
      </c>
      <c r="D382" s="183">
        <v>11598422</v>
      </c>
      <c r="E382" s="183">
        <v>11598422</v>
      </c>
      <c r="F382" t="s">
        <v>360</v>
      </c>
      <c r="G382" s="184">
        <v>1797.33</v>
      </c>
      <c r="H382" t="s">
        <v>270</v>
      </c>
      <c r="I382">
        <v>0</v>
      </c>
    </row>
    <row r="383" spans="1:9" ht="15" customHeight="1">
      <c r="A383" s="182" t="s">
        <v>738</v>
      </c>
      <c r="B383" t="s">
        <v>739</v>
      </c>
      <c r="C383" s="183">
        <v>-41821878</v>
      </c>
      <c r="D383" s="183">
        <v>-5553572</v>
      </c>
      <c r="E383" s="183">
        <v>-47375450</v>
      </c>
      <c r="F383" t="s">
        <v>269</v>
      </c>
      <c r="G383">
        <v>-860.6</v>
      </c>
      <c r="H383" t="s">
        <v>270</v>
      </c>
      <c r="I383">
        <v>0</v>
      </c>
    </row>
    <row r="384" spans="1:9" ht="15" customHeight="1">
      <c r="A384" s="182" t="s">
        <v>740</v>
      </c>
      <c r="B384" t="s">
        <v>741</v>
      </c>
      <c r="C384" s="183">
        <v>-22918512</v>
      </c>
      <c r="D384" t="s">
        <v>160</v>
      </c>
      <c r="E384" s="183">
        <v>-22918512</v>
      </c>
      <c r="F384" t="s">
        <v>269</v>
      </c>
      <c r="G384" t="s">
        <v>160</v>
      </c>
      <c r="H384" t="s">
        <v>270</v>
      </c>
      <c r="I384">
        <v>0</v>
      </c>
    </row>
    <row r="385" spans="1:9" ht="15" customHeight="1">
      <c r="A385" s="182" t="s">
        <v>742</v>
      </c>
      <c r="B385" t="s">
        <v>743</v>
      </c>
      <c r="C385" s="183">
        <v>-18903366</v>
      </c>
      <c r="D385" t="s">
        <v>160</v>
      </c>
      <c r="E385" s="183">
        <v>-18903366</v>
      </c>
      <c r="F385" t="s">
        <v>269</v>
      </c>
      <c r="G385" t="s">
        <v>160</v>
      </c>
      <c r="H385" t="s">
        <v>270</v>
      </c>
      <c r="I385">
        <v>0</v>
      </c>
    </row>
    <row r="386" spans="1:9" ht="15" customHeight="1">
      <c r="A386" s="182" t="s">
        <v>744</v>
      </c>
      <c r="B386" t="s">
        <v>745</v>
      </c>
      <c r="C386" t="s">
        <v>160</v>
      </c>
      <c r="D386" s="183">
        <v>-5553572</v>
      </c>
      <c r="E386" s="183">
        <v>-5553572</v>
      </c>
      <c r="F386" t="s">
        <v>360</v>
      </c>
      <c r="G386">
        <v>-860.6</v>
      </c>
      <c r="H386" t="s">
        <v>270</v>
      </c>
      <c r="I386">
        <v>0</v>
      </c>
    </row>
    <row r="387" spans="1:9" ht="15" customHeight="1">
      <c r="A387" s="182" t="s">
        <v>746</v>
      </c>
      <c r="B387" t="s">
        <v>747</v>
      </c>
      <c r="C387" s="183">
        <v>-494902992</v>
      </c>
      <c r="D387" s="183">
        <v>-1236357</v>
      </c>
      <c r="E387" s="183">
        <v>-496139349</v>
      </c>
      <c r="F387" t="s">
        <v>269</v>
      </c>
      <c r="G387">
        <v>-191.59</v>
      </c>
      <c r="H387" t="s">
        <v>270</v>
      </c>
      <c r="I387">
        <v>0</v>
      </c>
    </row>
    <row r="388" spans="1:9" ht="15" customHeight="1">
      <c r="A388" s="182" t="s">
        <v>748</v>
      </c>
      <c r="B388" t="s">
        <v>749</v>
      </c>
      <c r="C388" s="183">
        <v>-494902992</v>
      </c>
      <c r="D388" s="183">
        <v>-1236357</v>
      </c>
      <c r="E388" s="183">
        <v>-496139349</v>
      </c>
      <c r="F388" t="s">
        <v>269</v>
      </c>
      <c r="G388">
        <v>-191.59</v>
      </c>
      <c r="H388" t="s">
        <v>270</v>
      </c>
      <c r="I388">
        <v>0</v>
      </c>
    </row>
    <row r="389" spans="1:9" ht="15" customHeight="1">
      <c r="A389" s="182" t="s">
        <v>750</v>
      </c>
      <c r="B389" t="s">
        <v>499</v>
      </c>
      <c r="C389" s="183">
        <v>-494902992</v>
      </c>
      <c r="D389" s="183">
        <v>-1236357</v>
      </c>
      <c r="E389" s="183">
        <v>-496139349</v>
      </c>
      <c r="F389" t="s">
        <v>269</v>
      </c>
      <c r="G389">
        <v>-191.59</v>
      </c>
      <c r="H389" t="s">
        <v>270</v>
      </c>
      <c r="I389">
        <v>0</v>
      </c>
    </row>
    <row r="390" spans="1:9" ht="15" customHeight="1">
      <c r="A390" s="182" t="s">
        <v>751</v>
      </c>
      <c r="B390" t="s">
        <v>752</v>
      </c>
      <c r="C390" s="183">
        <v>-132751</v>
      </c>
      <c r="D390" t="s">
        <v>160</v>
      </c>
      <c r="E390" s="183">
        <v>-132751</v>
      </c>
      <c r="F390" t="s">
        <v>269</v>
      </c>
      <c r="G390" t="s">
        <v>160</v>
      </c>
      <c r="H390" t="s">
        <v>270</v>
      </c>
      <c r="I390">
        <v>0</v>
      </c>
    </row>
    <row r="391" spans="1:9" ht="15" customHeight="1">
      <c r="A391" s="182" t="s">
        <v>753</v>
      </c>
      <c r="B391" t="s">
        <v>754</v>
      </c>
      <c r="C391" s="183">
        <v>-18728058</v>
      </c>
      <c r="D391" t="s">
        <v>160</v>
      </c>
      <c r="E391" s="183">
        <v>-18728058</v>
      </c>
      <c r="F391" t="s">
        <v>269</v>
      </c>
      <c r="G391" t="s">
        <v>160</v>
      </c>
      <c r="H391" t="s">
        <v>270</v>
      </c>
      <c r="I391">
        <v>0</v>
      </c>
    </row>
    <row r="392" spans="1:9" ht="15" customHeight="1">
      <c r="A392" s="182" t="s">
        <v>755</v>
      </c>
      <c r="B392" t="s">
        <v>756</v>
      </c>
      <c r="C392" s="183">
        <v>-476042183</v>
      </c>
      <c r="D392" t="s">
        <v>160</v>
      </c>
      <c r="E392" s="183">
        <v>-476042183</v>
      </c>
      <c r="F392" t="s">
        <v>269</v>
      </c>
      <c r="G392" t="s">
        <v>160</v>
      </c>
      <c r="H392" t="s">
        <v>270</v>
      </c>
      <c r="I392">
        <v>0</v>
      </c>
    </row>
    <row r="393" spans="1:9" ht="15" customHeight="1">
      <c r="A393" s="182" t="s">
        <v>757</v>
      </c>
      <c r="B393" t="s">
        <v>758</v>
      </c>
      <c r="C393" t="s">
        <v>160</v>
      </c>
      <c r="D393" s="183">
        <v>-1236357</v>
      </c>
      <c r="E393" s="183">
        <v>-1236357</v>
      </c>
      <c r="F393" t="s">
        <v>360</v>
      </c>
      <c r="G393">
        <v>-191.59</v>
      </c>
      <c r="H393" t="s">
        <v>270</v>
      </c>
      <c r="I393">
        <v>0</v>
      </c>
    </row>
    <row r="394" spans="1:9" ht="15" customHeight="1">
      <c r="A394" s="182" t="s">
        <v>759</v>
      </c>
      <c r="B394" t="s">
        <v>760</v>
      </c>
      <c r="C394" s="183">
        <v>18068358093</v>
      </c>
      <c r="D394" s="183">
        <v>8607058809</v>
      </c>
      <c r="E394" s="183">
        <v>26675416902</v>
      </c>
      <c r="F394" t="s">
        <v>269</v>
      </c>
      <c r="G394" s="184">
        <v>1333778.4099999999</v>
      </c>
      <c r="H394" t="s">
        <v>270</v>
      </c>
      <c r="I394">
        <v>0</v>
      </c>
    </row>
    <row r="395" spans="1:9" ht="15" customHeight="1">
      <c r="A395" s="182" t="s">
        <v>761</v>
      </c>
      <c r="B395" t="s">
        <v>674</v>
      </c>
      <c r="C395" s="183">
        <v>17874968418</v>
      </c>
      <c r="D395" s="183">
        <v>8581358405</v>
      </c>
      <c r="E395" s="183">
        <v>26456326823</v>
      </c>
      <c r="F395" t="s">
        <v>269</v>
      </c>
      <c r="G395" s="184">
        <v>1329795.79</v>
      </c>
      <c r="H395" t="s">
        <v>270</v>
      </c>
      <c r="I395">
        <v>0</v>
      </c>
    </row>
    <row r="396" spans="1:9" ht="15" customHeight="1">
      <c r="A396" s="182" t="s">
        <v>762</v>
      </c>
      <c r="B396" t="s">
        <v>763</v>
      </c>
      <c r="C396" s="183">
        <v>1054783485</v>
      </c>
      <c r="D396" s="183">
        <v>7747588711</v>
      </c>
      <c r="E396" s="183">
        <v>8802372196</v>
      </c>
      <c r="F396" t="s">
        <v>269</v>
      </c>
      <c r="G396" s="184">
        <v>1200592.07</v>
      </c>
      <c r="H396" t="s">
        <v>270</v>
      </c>
      <c r="I396">
        <v>0</v>
      </c>
    </row>
    <row r="397" spans="1:9" ht="15" customHeight="1">
      <c r="A397" s="182" t="s">
        <v>764</v>
      </c>
      <c r="B397" t="s">
        <v>499</v>
      </c>
      <c r="C397" s="183">
        <v>1020784782</v>
      </c>
      <c r="D397" s="183">
        <v>7747588711</v>
      </c>
      <c r="E397" s="183">
        <v>8768373493</v>
      </c>
      <c r="F397" t="s">
        <v>269</v>
      </c>
      <c r="G397" s="184">
        <v>1200592.07</v>
      </c>
      <c r="H397" t="s">
        <v>270</v>
      </c>
      <c r="I397">
        <v>0</v>
      </c>
    </row>
    <row r="398" spans="1:9" ht="15" customHeight="1">
      <c r="A398" s="182" t="s">
        <v>765</v>
      </c>
      <c r="B398" t="s">
        <v>766</v>
      </c>
      <c r="C398" s="183">
        <v>1020784782</v>
      </c>
      <c r="D398" t="s">
        <v>160</v>
      </c>
      <c r="E398" s="183">
        <v>1020784782</v>
      </c>
      <c r="F398" t="s">
        <v>269</v>
      </c>
      <c r="G398" t="s">
        <v>160</v>
      </c>
      <c r="H398" t="s">
        <v>270</v>
      </c>
      <c r="I398">
        <v>0</v>
      </c>
    </row>
    <row r="399" spans="1:9" ht="15" customHeight="1">
      <c r="A399" s="182" t="s">
        <v>5648</v>
      </c>
      <c r="B399" t="s">
        <v>5649</v>
      </c>
      <c r="C399" t="s">
        <v>160</v>
      </c>
      <c r="D399" s="183">
        <v>7747588711</v>
      </c>
      <c r="E399" s="183">
        <v>7747588711</v>
      </c>
      <c r="F399" t="s">
        <v>360</v>
      </c>
      <c r="G399" s="184">
        <v>1200592.07</v>
      </c>
      <c r="H399" t="s">
        <v>270</v>
      </c>
      <c r="I399">
        <v>0</v>
      </c>
    </row>
    <row r="400" spans="1:9" ht="15" customHeight="1">
      <c r="A400" s="182" t="s">
        <v>767</v>
      </c>
      <c r="B400" t="s">
        <v>768</v>
      </c>
      <c r="C400" s="183">
        <v>33998703</v>
      </c>
      <c r="D400" t="s">
        <v>160</v>
      </c>
      <c r="E400" s="183">
        <v>33998703</v>
      </c>
      <c r="F400" t="s">
        <v>269</v>
      </c>
      <c r="G400" t="s">
        <v>160</v>
      </c>
      <c r="H400" t="s">
        <v>270</v>
      </c>
      <c r="I400">
        <v>0</v>
      </c>
    </row>
    <row r="401" spans="1:9" ht="15" customHeight="1">
      <c r="A401" s="182" t="s">
        <v>769</v>
      </c>
      <c r="B401" t="s">
        <v>770</v>
      </c>
      <c r="C401" s="183">
        <v>33998703</v>
      </c>
      <c r="D401" t="s">
        <v>160</v>
      </c>
      <c r="E401" s="183">
        <v>33998703</v>
      </c>
      <c r="F401" t="s">
        <v>269</v>
      </c>
      <c r="G401" t="s">
        <v>160</v>
      </c>
      <c r="H401" t="s">
        <v>270</v>
      </c>
      <c r="I401">
        <v>0</v>
      </c>
    </row>
    <row r="402" spans="1:9" ht="15" customHeight="1">
      <c r="A402" s="182" t="s">
        <v>771</v>
      </c>
      <c r="B402" t="s">
        <v>772</v>
      </c>
      <c r="C402" s="183">
        <v>85469243</v>
      </c>
      <c r="D402" t="s">
        <v>160</v>
      </c>
      <c r="E402" s="183">
        <v>85469243</v>
      </c>
      <c r="F402" t="s">
        <v>269</v>
      </c>
      <c r="G402" t="s">
        <v>160</v>
      </c>
      <c r="H402" t="s">
        <v>270</v>
      </c>
      <c r="I402">
        <v>0</v>
      </c>
    </row>
    <row r="403" spans="1:9" ht="15" customHeight="1">
      <c r="A403" s="182" t="s">
        <v>773</v>
      </c>
      <c r="B403" t="s">
        <v>499</v>
      </c>
      <c r="C403" s="183">
        <v>85469243</v>
      </c>
      <c r="D403" t="s">
        <v>160</v>
      </c>
      <c r="E403" s="183">
        <v>85469243</v>
      </c>
      <c r="F403" t="s">
        <v>269</v>
      </c>
      <c r="G403" t="s">
        <v>160</v>
      </c>
      <c r="H403" t="s">
        <v>270</v>
      </c>
      <c r="I403">
        <v>0</v>
      </c>
    </row>
    <row r="404" spans="1:9" ht="15" customHeight="1">
      <c r="A404" s="182" t="s">
        <v>774</v>
      </c>
      <c r="B404" t="s">
        <v>775</v>
      </c>
      <c r="C404" s="183">
        <v>5067318</v>
      </c>
      <c r="D404" t="s">
        <v>160</v>
      </c>
      <c r="E404" s="183">
        <v>5067318</v>
      </c>
      <c r="F404" t="s">
        <v>269</v>
      </c>
      <c r="G404" t="s">
        <v>160</v>
      </c>
      <c r="H404" t="s">
        <v>270</v>
      </c>
      <c r="I404">
        <v>0</v>
      </c>
    </row>
    <row r="405" spans="1:9" ht="15" customHeight="1">
      <c r="A405" s="182" t="s">
        <v>5294</v>
      </c>
      <c r="B405" t="s">
        <v>5295</v>
      </c>
      <c r="C405" s="183">
        <v>25138379</v>
      </c>
      <c r="D405" t="s">
        <v>160</v>
      </c>
      <c r="E405" s="183">
        <v>25138379</v>
      </c>
      <c r="F405" t="s">
        <v>269</v>
      </c>
      <c r="G405" t="s">
        <v>160</v>
      </c>
      <c r="H405" t="s">
        <v>270</v>
      </c>
      <c r="I405">
        <v>0</v>
      </c>
    </row>
    <row r="406" spans="1:9" ht="15" customHeight="1">
      <c r="A406" s="182" t="s">
        <v>776</v>
      </c>
      <c r="B406" t="s">
        <v>777</v>
      </c>
      <c r="C406" s="183">
        <v>55263546</v>
      </c>
      <c r="D406" t="s">
        <v>160</v>
      </c>
      <c r="E406" s="183">
        <v>55263546</v>
      </c>
      <c r="F406" t="s">
        <v>269</v>
      </c>
      <c r="G406" t="s">
        <v>160</v>
      </c>
      <c r="H406" t="s">
        <v>270</v>
      </c>
      <c r="I406">
        <v>0</v>
      </c>
    </row>
    <row r="407" spans="1:9" ht="15" customHeight="1">
      <c r="A407" s="182" t="s">
        <v>778</v>
      </c>
      <c r="B407" t="s">
        <v>779</v>
      </c>
      <c r="C407" s="183">
        <v>772599963</v>
      </c>
      <c r="D407" t="s">
        <v>160</v>
      </c>
      <c r="E407" s="183">
        <v>772599963</v>
      </c>
      <c r="F407" t="s">
        <v>269</v>
      </c>
      <c r="G407" t="s">
        <v>160</v>
      </c>
      <c r="H407" t="s">
        <v>270</v>
      </c>
      <c r="I407">
        <v>0</v>
      </c>
    </row>
    <row r="408" spans="1:9" ht="15" customHeight="1">
      <c r="A408" s="182" t="s">
        <v>780</v>
      </c>
      <c r="B408" t="s">
        <v>781</v>
      </c>
      <c r="C408" s="183">
        <v>772599963</v>
      </c>
      <c r="D408" t="s">
        <v>160</v>
      </c>
      <c r="E408" s="183">
        <v>772599963</v>
      </c>
      <c r="F408" t="s">
        <v>269</v>
      </c>
      <c r="G408" t="s">
        <v>160</v>
      </c>
      <c r="H408" t="s">
        <v>270</v>
      </c>
      <c r="I408">
        <v>0</v>
      </c>
    </row>
    <row r="409" spans="1:9" ht="15" customHeight="1">
      <c r="A409" s="182" t="s">
        <v>783</v>
      </c>
      <c r="B409" t="s">
        <v>784</v>
      </c>
      <c r="C409" s="183">
        <v>772599963</v>
      </c>
      <c r="D409" t="s">
        <v>160</v>
      </c>
      <c r="E409" s="183">
        <v>772599963</v>
      </c>
      <c r="F409" t="s">
        <v>269</v>
      </c>
      <c r="G409" t="s">
        <v>160</v>
      </c>
      <c r="H409" t="s">
        <v>270</v>
      </c>
      <c r="I409">
        <v>0</v>
      </c>
    </row>
    <row r="410" spans="1:9" ht="15" customHeight="1">
      <c r="A410" s="182" t="s">
        <v>785</v>
      </c>
      <c r="B410" t="s">
        <v>786</v>
      </c>
      <c r="C410" s="183">
        <v>15962115727</v>
      </c>
      <c r="D410" s="183">
        <v>833769694</v>
      </c>
      <c r="E410" s="183">
        <v>16795885421</v>
      </c>
      <c r="F410" t="s">
        <v>269</v>
      </c>
      <c r="G410" s="184">
        <v>129203.72</v>
      </c>
      <c r="H410" t="s">
        <v>270</v>
      </c>
      <c r="I410">
        <v>0</v>
      </c>
    </row>
    <row r="411" spans="1:9" ht="15" customHeight="1">
      <c r="A411" s="182" t="s">
        <v>787</v>
      </c>
      <c r="B411" t="s">
        <v>721</v>
      </c>
      <c r="C411" s="183">
        <v>15962115727</v>
      </c>
      <c r="D411" s="183">
        <v>833769694</v>
      </c>
      <c r="E411" s="183">
        <v>16795885421</v>
      </c>
      <c r="F411" t="s">
        <v>269</v>
      </c>
      <c r="G411" s="184">
        <v>129203.72</v>
      </c>
      <c r="H411" t="s">
        <v>270</v>
      </c>
      <c r="I411">
        <v>0</v>
      </c>
    </row>
    <row r="412" spans="1:9" ht="15" customHeight="1">
      <c r="A412" s="182" t="s">
        <v>788</v>
      </c>
      <c r="B412" t="s">
        <v>789</v>
      </c>
      <c r="C412" s="183">
        <v>15962115727</v>
      </c>
      <c r="D412" t="s">
        <v>160</v>
      </c>
      <c r="E412" s="183">
        <v>15962115727</v>
      </c>
      <c r="F412" t="s">
        <v>269</v>
      </c>
      <c r="G412" t="s">
        <v>160</v>
      </c>
      <c r="H412" t="s">
        <v>270</v>
      </c>
      <c r="I412">
        <v>0</v>
      </c>
    </row>
    <row r="413" spans="1:9" ht="15" customHeight="1">
      <c r="A413" s="182" t="s">
        <v>790</v>
      </c>
      <c r="B413" t="s">
        <v>791</v>
      </c>
      <c r="C413" t="s">
        <v>160</v>
      </c>
      <c r="D413" s="183">
        <v>833769694</v>
      </c>
      <c r="E413" s="183">
        <v>833769694</v>
      </c>
      <c r="F413" t="s">
        <v>360</v>
      </c>
      <c r="G413" s="184">
        <v>129203.72</v>
      </c>
      <c r="H413" t="s">
        <v>270</v>
      </c>
      <c r="I413">
        <v>0</v>
      </c>
    </row>
    <row r="414" spans="1:9" ht="15" customHeight="1">
      <c r="A414" s="182" t="s">
        <v>792</v>
      </c>
      <c r="B414" t="s">
        <v>793</v>
      </c>
      <c r="C414" s="183">
        <v>195757578</v>
      </c>
      <c r="D414" s="183">
        <v>25700404</v>
      </c>
      <c r="E414" s="183">
        <v>221457982</v>
      </c>
      <c r="F414" t="s">
        <v>269</v>
      </c>
      <c r="G414" s="184">
        <v>3982.62</v>
      </c>
      <c r="H414" t="s">
        <v>270</v>
      </c>
      <c r="I414">
        <v>0</v>
      </c>
    </row>
    <row r="415" spans="1:9" ht="15" customHeight="1">
      <c r="A415" s="182" t="s">
        <v>794</v>
      </c>
      <c r="B415" t="s">
        <v>729</v>
      </c>
      <c r="C415" s="183">
        <v>195757578</v>
      </c>
      <c r="D415" s="183">
        <v>25700404</v>
      </c>
      <c r="E415" s="183">
        <v>221457982</v>
      </c>
      <c r="F415" t="s">
        <v>269</v>
      </c>
      <c r="G415" s="184">
        <v>3982.62</v>
      </c>
      <c r="H415" t="s">
        <v>270</v>
      </c>
      <c r="I415">
        <v>0</v>
      </c>
    </row>
    <row r="416" spans="1:9" ht="15" customHeight="1">
      <c r="A416" s="182" t="s">
        <v>795</v>
      </c>
      <c r="B416" t="s">
        <v>731</v>
      </c>
      <c r="C416" s="183">
        <v>376779783</v>
      </c>
      <c r="D416" s="183">
        <v>45483344</v>
      </c>
      <c r="E416" s="183">
        <v>422263127</v>
      </c>
      <c r="F416" t="s">
        <v>269</v>
      </c>
      <c r="G416" s="184">
        <v>7048.25</v>
      </c>
      <c r="H416" t="s">
        <v>270</v>
      </c>
      <c r="I416">
        <v>0</v>
      </c>
    </row>
    <row r="417" spans="1:9" ht="15" customHeight="1">
      <c r="A417" s="182" t="s">
        <v>796</v>
      </c>
      <c r="B417" t="s">
        <v>797</v>
      </c>
      <c r="C417" s="183">
        <v>118200</v>
      </c>
      <c r="D417" t="s">
        <v>160</v>
      </c>
      <c r="E417" s="183">
        <v>118200</v>
      </c>
      <c r="F417" t="s">
        <v>269</v>
      </c>
      <c r="G417" t="s">
        <v>160</v>
      </c>
      <c r="H417" t="s">
        <v>270</v>
      </c>
      <c r="I417">
        <v>0</v>
      </c>
    </row>
    <row r="418" spans="1:9" ht="15" customHeight="1">
      <c r="A418" s="182" t="s">
        <v>5296</v>
      </c>
      <c r="B418" t="s">
        <v>5297</v>
      </c>
      <c r="C418" s="183">
        <v>256294</v>
      </c>
      <c r="D418" t="s">
        <v>160</v>
      </c>
      <c r="E418" s="183">
        <v>256294</v>
      </c>
      <c r="F418" t="s">
        <v>269</v>
      </c>
      <c r="G418" t="s">
        <v>160</v>
      </c>
      <c r="H418" t="s">
        <v>270</v>
      </c>
      <c r="I418">
        <v>0</v>
      </c>
    </row>
    <row r="419" spans="1:9" ht="15" customHeight="1">
      <c r="A419" s="182" t="s">
        <v>798</v>
      </c>
      <c r="B419" t="s">
        <v>799</v>
      </c>
      <c r="C419" s="183">
        <v>1346874</v>
      </c>
      <c r="D419" t="s">
        <v>160</v>
      </c>
      <c r="E419" s="183">
        <v>1346874</v>
      </c>
      <c r="F419" t="s">
        <v>269</v>
      </c>
      <c r="G419" t="s">
        <v>160</v>
      </c>
      <c r="H419" t="s">
        <v>270</v>
      </c>
      <c r="I419">
        <v>0</v>
      </c>
    </row>
    <row r="420" spans="1:9" ht="15" customHeight="1">
      <c r="A420" s="182" t="s">
        <v>800</v>
      </c>
      <c r="B420" t="s">
        <v>801</v>
      </c>
      <c r="C420" s="183">
        <v>345356939</v>
      </c>
      <c r="D420" t="s">
        <v>160</v>
      </c>
      <c r="E420" s="183">
        <v>345356939</v>
      </c>
      <c r="F420" t="s">
        <v>269</v>
      </c>
      <c r="G420" t="s">
        <v>160</v>
      </c>
      <c r="H420" t="s">
        <v>270</v>
      </c>
      <c r="I420">
        <v>0</v>
      </c>
    </row>
    <row r="421" spans="1:9" ht="15" customHeight="1">
      <c r="A421" s="182" t="s">
        <v>802</v>
      </c>
      <c r="B421" t="s">
        <v>803</v>
      </c>
      <c r="C421" s="183">
        <v>28115811</v>
      </c>
      <c r="D421" t="s">
        <v>160</v>
      </c>
      <c r="E421" s="183">
        <v>28115811</v>
      </c>
      <c r="F421" t="s">
        <v>269</v>
      </c>
      <c r="G421" t="s">
        <v>160</v>
      </c>
      <c r="H421" t="s">
        <v>270</v>
      </c>
      <c r="I421">
        <v>0</v>
      </c>
    </row>
    <row r="422" spans="1:9" ht="15" customHeight="1">
      <c r="A422" s="182" t="s">
        <v>804</v>
      </c>
      <c r="B422" t="s">
        <v>805</v>
      </c>
      <c r="C422" s="183">
        <v>1585665</v>
      </c>
      <c r="D422" t="s">
        <v>160</v>
      </c>
      <c r="E422" s="183">
        <v>1585665</v>
      </c>
      <c r="F422" t="s">
        <v>269</v>
      </c>
      <c r="G422" t="s">
        <v>160</v>
      </c>
      <c r="H422" t="s">
        <v>270</v>
      </c>
      <c r="I422">
        <v>0</v>
      </c>
    </row>
    <row r="423" spans="1:9" ht="15" customHeight="1">
      <c r="A423" s="182" t="s">
        <v>5650</v>
      </c>
      <c r="B423" t="s">
        <v>5651</v>
      </c>
      <c r="C423" t="s">
        <v>160</v>
      </c>
      <c r="D423" s="183">
        <v>38207300</v>
      </c>
      <c r="E423" s="183">
        <v>38207300</v>
      </c>
      <c r="F423" t="s">
        <v>360</v>
      </c>
      <c r="G423" s="184">
        <v>5920.73</v>
      </c>
      <c r="H423" t="s">
        <v>270</v>
      </c>
      <c r="I423">
        <v>0</v>
      </c>
    </row>
    <row r="424" spans="1:9" ht="15" customHeight="1">
      <c r="A424" s="182" t="s">
        <v>806</v>
      </c>
      <c r="B424" t="s">
        <v>807</v>
      </c>
      <c r="C424" t="s">
        <v>160</v>
      </c>
      <c r="D424" s="183">
        <v>7276044</v>
      </c>
      <c r="E424" s="183">
        <v>7276044</v>
      </c>
      <c r="F424" t="s">
        <v>360</v>
      </c>
      <c r="G424" s="184">
        <v>1127.52</v>
      </c>
      <c r="H424" t="s">
        <v>270</v>
      </c>
      <c r="I424">
        <v>0</v>
      </c>
    </row>
    <row r="425" spans="1:9" ht="15" customHeight="1">
      <c r="A425" s="182" t="s">
        <v>4339</v>
      </c>
      <c r="B425" t="s">
        <v>1036</v>
      </c>
      <c r="C425" s="183">
        <v>-74907</v>
      </c>
      <c r="D425" t="s">
        <v>160</v>
      </c>
      <c r="E425" s="183">
        <v>-74907</v>
      </c>
      <c r="F425" t="s">
        <v>269</v>
      </c>
      <c r="G425" t="s">
        <v>160</v>
      </c>
      <c r="H425" t="s">
        <v>270</v>
      </c>
      <c r="I425">
        <v>0</v>
      </c>
    </row>
    <row r="426" spans="1:9" ht="15" customHeight="1">
      <c r="A426" s="182" t="s">
        <v>4340</v>
      </c>
      <c r="B426" t="s">
        <v>4341</v>
      </c>
      <c r="C426" s="183">
        <v>-74907</v>
      </c>
      <c r="D426" t="s">
        <v>160</v>
      </c>
      <c r="E426" s="183">
        <v>-74907</v>
      </c>
      <c r="F426" t="s">
        <v>269</v>
      </c>
      <c r="G426" t="s">
        <v>160</v>
      </c>
      <c r="H426" t="s">
        <v>270</v>
      </c>
      <c r="I426">
        <v>0</v>
      </c>
    </row>
    <row r="427" spans="1:9" ht="15" customHeight="1">
      <c r="A427" s="182" t="s">
        <v>808</v>
      </c>
      <c r="B427" t="s">
        <v>739</v>
      </c>
      <c r="C427" s="183">
        <v>-180947298</v>
      </c>
      <c r="D427" s="183">
        <v>-19782940</v>
      </c>
      <c r="E427" s="183">
        <v>-200730238</v>
      </c>
      <c r="F427" t="s">
        <v>269</v>
      </c>
      <c r="G427" s="184">
        <v>-3065.63</v>
      </c>
      <c r="H427" t="s">
        <v>270</v>
      </c>
      <c r="I427">
        <v>0</v>
      </c>
    </row>
    <row r="428" spans="1:9" ht="15" customHeight="1">
      <c r="A428" s="182" t="s">
        <v>809</v>
      </c>
      <c r="B428" t="s">
        <v>810</v>
      </c>
      <c r="C428" s="183">
        <v>-80132</v>
      </c>
      <c r="D428" t="s">
        <v>160</v>
      </c>
      <c r="E428" s="183">
        <v>-80132</v>
      </c>
      <c r="F428" t="s">
        <v>269</v>
      </c>
      <c r="G428" t="s">
        <v>160</v>
      </c>
      <c r="H428" t="s">
        <v>270</v>
      </c>
      <c r="I428">
        <v>0</v>
      </c>
    </row>
    <row r="429" spans="1:9" ht="15" customHeight="1">
      <c r="A429" s="182" t="s">
        <v>5298</v>
      </c>
      <c r="B429" t="s">
        <v>5299</v>
      </c>
      <c r="C429" s="183">
        <v>-132289</v>
      </c>
      <c r="D429" t="s">
        <v>160</v>
      </c>
      <c r="E429" s="183">
        <v>-132289</v>
      </c>
      <c r="F429" t="s">
        <v>269</v>
      </c>
      <c r="G429" t="s">
        <v>160</v>
      </c>
      <c r="H429" t="s">
        <v>270</v>
      </c>
      <c r="I429">
        <v>0</v>
      </c>
    </row>
    <row r="430" spans="1:9" ht="15" customHeight="1">
      <c r="A430" s="182" t="s">
        <v>5652</v>
      </c>
      <c r="B430" t="s">
        <v>5653</v>
      </c>
      <c r="C430" s="183">
        <v>-1273415</v>
      </c>
      <c r="D430" t="s">
        <v>160</v>
      </c>
      <c r="E430" s="183">
        <v>-1273415</v>
      </c>
      <c r="F430" t="s">
        <v>269</v>
      </c>
      <c r="G430" t="s">
        <v>160</v>
      </c>
      <c r="H430" t="s">
        <v>270</v>
      </c>
      <c r="I430">
        <v>0</v>
      </c>
    </row>
    <row r="431" spans="1:9" ht="15" customHeight="1">
      <c r="A431" s="182" t="s">
        <v>811</v>
      </c>
      <c r="B431" t="s">
        <v>812</v>
      </c>
      <c r="C431" s="183">
        <v>-164680053</v>
      </c>
      <c r="D431" t="s">
        <v>160</v>
      </c>
      <c r="E431" s="183">
        <v>-164680053</v>
      </c>
      <c r="F431" t="s">
        <v>269</v>
      </c>
      <c r="G431" t="s">
        <v>160</v>
      </c>
      <c r="H431" t="s">
        <v>270</v>
      </c>
      <c r="I431">
        <v>0</v>
      </c>
    </row>
    <row r="432" spans="1:9" ht="15" customHeight="1">
      <c r="A432" s="182" t="s">
        <v>813</v>
      </c>
      <c r="B432" t="s">
        <v>814</v>
      </c>
      <c r="C432" s="183">
        <v>-13649856</v>
      </c>
      <c r="D432" t="s">
        <v>160</v>
      </c>
      <c r="E432" s="183">
        <v>-13649856</v>
      </c>
      <c r="F432" t="s">
        <v>269</v>
      </c>
      <c r="G432" t="s">
        <v>160</v>
      </c>
      <c r="H432" t="s">
        <v>270</v>
      </c>
      <c r="I432">
        <v>0</v>
      </c>
    </row>
    <row r="433" spans="1:9" ht="15" customHeight="1">
      <c r="A433" s="182" t="s">
        <v>815</v>
      </c>
      <c r="B433" t="s">
        <v>816</v>
      </c>
      <c r="C433" s="183">
        <v>-1131553</v>
      </c>
      <c r="D433" t="s">
        <v>160</v>
      </c>
      <c r="E433" s="183">
        <v>-1131553</v>
      </c>
      <c r="F433" t="s">
        <v>269</v>
      </c>
      <c r="G433" t="s">
        <v>160</v>
      </c>
      <c r="H433" t="s">
        <v>270</v>
      </c>
      <c r="I433">
        <v>0</v>
      </c>
    </row>
    <row r="434" spans="1:9" ht="15" customHeight="1">
      <c r="A434" s="182" t="s">
        <v>5654</v>
      </c>
      <c r="B434" t="s">
        <v>5655</v>
      </c>
      <c r="C434" t="s">
        <v>160</v>
      </c>
      <c r="D434" s="183">
        <v>-15919445</v>
      </c>
      <c r="E434" s="183">
        <v>-15919445</v>
      </c>
      <c r="F434" t="s">
        <v>360</v>
      </c>
      <c r="G434" s="184">
        <v>-2466.9299999999998</v>
      </c>
      <c r="H434" t="s">
        <v>270</v>
      </c>
      <c r="I434">
        <v>0</v>
      </c>
    </row>
    <row r="435" spans="1:9" ht="15" customHeight="1">
      <c r="A435" s="182" t="s">
        <v>817</v>
      </c>
      <c r="B435" t="s">
        <v>818</v>
      </c>
      <c r="C435" t="s">
        <v>160</v>
      </c>
      <c r="D435" s="183">
        <v>-3863495</v>
      </c>
      <c r="E435" s="183">
        <v>-3863495</v>
      </c>
      <c r="F435" t="s">
        <v>360</v>
      </c>
      <c r="G435">
        <v>-598.70000000000005</v>
      </c>
      <c r="H435" t="s">
        <v>270</v>
      </c>
      <c r="I435">
        <v>0</v>
      </c>
    </row>
    <row r="436" spans="1:9" ht="15" customHeight="1">
      <c r="A436" s="182" t="s">
        <v>819</v>
      </c>
      <c r="B436" t="s">
        <v>820</v>
      </c>
      <c r="C436" s="183">
        <v>-2367903</v>
      </c>
      <c r="D436" t="s">
        <v>160</v>
      </c>
      <c r="E436" s="183">
        <v>-2367903</v>
      </c>
      <c r="F436" t="s">
        <v>269</v>
      </c>
      <c r="G436" t="s">
        <v>160</v>
      </c>
      <c r="H436" t="s">
        <v>270</v>
      </c>
      <c r="I436">
        <v>0</v>
      </c>
    </row>
    <row r="437" spans="1:9" ht="15" customHeight="1">
      <c r="A437" s="182" t="s">
        <v>821</v>
      </c>
      <c r="B437" t="s">
        <v>749</v>
      </c>
      <c r="C437" s="183">
        <v>-2367903</v>
      </c>
      <c r="D437" t="s">
        <v>160</v>
      </c>
      <c r="E437" s="183">
        <v>-2367903</v>
      </c>
      <c r="F437" t="s">
        <v>269</v>
      </c>
      <c r="G437" t="s">
        <v>160</v>
      </c>
      <c r="H437" t="s">
        <v>270</v>
      </c>
      <c r="I437">
        <v>0</v>
      </c>
    </row>
    <row r="438" spans="1:9" ht="15" customHeight="1">
      <c r="A438" s="182" t="s">
        <v>822</v>
      </c>
      <c r="B438" t="s">
        <v>499</v>
      </c>
      <c r="C438" s="183">
        <v>-2367903</v>
      </c>
      <c r="D438" t="s">
        <v>160</v>
      </c>
      <c r="E438" s="183">
        <v>-2367903</v>
      </c>
      <c r="F438" t="s">
        <v>269</v>
      </c>
      <c r="G438" t="s">
        <v>160</v>
      </c>
      <c r="H438" t="s">
        <v>270</v>
      </c>
      <c r="I438">
        <v>0</v>
      </c>
    </row>
    <row r="439" spans="1:9" ht="15" customHeight="1">
      <c r="A439" s="182" t="s">
        <v>823</v>
      </c>
      <c r="B439" t="s">
        <v>824</v>
      </c>
      <c r="C439" s="183">
        <v>-2357961</v>
      </c>
      <c r="D439" t="s">
        <v>160</v>
      </c>
      <c r="E439" s="183">
        <v>-2357961</v>
      </c>
      <c r="F439" t="s">
        <v>269</v>
      </c>
      <c r="G439" t="s">
        <v>160</v>
      </c>
      <c r="H439" t="s">
        <v>270</v>
      </c>
      <c r="I439">
        <v>0</v>
      </c>
    </row>
    <row r="440" spans="1:9" ht="15" customHeight="1">
      <c r="A440" s="182" t="s">
        <v>4342</v>
      </c>
      <c r="B440" t="s">
        <v>4343</v>
      </c>
      <c r="C440" s="183">
        <v>-9942</v>
      </c>
      <c r="D440" t="s">
        <v>160</v>
      </c>
      <c r="E440" s="183">
        <v>-9942</v>
      </c>
      <c r="F440" t="s">
        <v>269</v>
      </c>
      <c r="G440" t="s">
        <v>160</v>
      </c>
      <c r="H440" t="s">
        <v>270</v>
      </c>
      <c r="I440">
        <v>0</v>
      </c>
    </row>
    <row r="441" spans="1:9" ht="15" customHeight="1">
      <c r="A441" s="182" t="s">
        <v>825</v>
      </c>
      <c r="B441" t="s">
        <v>826</v>
      </c>
      <c r="C441" s="183">
        <v>26270976944</v>
      </c>
      <c r="D441" s="183">
        <v>4670597140</v>
      </c>
      <c r="E441" s="183">
        <v>30941574084</v>
      </c>
      <c r="F441" t="s">
        <v>269</v>
      </c>
      <c r="G441" s="184">
        <v>723771.24</v>
      </c>
      <c r="H441" t="s">
        <v>270</v>
      </c>
      <c r="I441">
        <v>0</v>
      </c>
    </row>
    <row r="442" spans="1:9" ht="15" customHeight="1">
      <c r="A442" s="182" t="s">
        <v>827</v>
      </c>
      <c r="B442" t="s">
        <v>674</v>
      </c>
      <c r="C442" s="183">
        <v>25899908985</v>
      </c>
      <c r="D442" s="183">
        <v>4642101558</v>
      </c>
      <c r="E442" s="183">
        <v>30542010543</v>
      </c>
      <c r="F442" t="s">
        <v>269</v>
      </c>
      <c r="G442" s="184">
        <v>719355.47</v>
      </c>
      <c r="H442" t="s">
        <v>270</v>
      </c>
      <c r="I442">
        <v>0</v>
      </c>
    </row>
    <row r="443" spans="1:9" ht="15" customHeight="1">
      <c r="A443" s="182" t="s">
        <v>828</v>
      </c>
      <c r="B443" t="s">
        <v>829</v>
      </c>
      <c r="C443" s="183">
        <v>5733813057</v>
      </c>
      <c r="D443" s="183">
        <v>3281147561</v>
      </c>
      <c r="E443" s="183">
        <v>9014960618</v>
      </c>
      <c r="F443" t="s">
        <v>269</v>
      </c>
      <c r="G443" s="184">
        <v>508457.52</v>
      </c>
      <c r="H443" t="s">
        <v>270</v>
      </c>
      <c r="I443">
        <v>0</v>
      </c>
    </row>
    <row r="444" spans="1:9" ht="15" customHeight="1">
      <c r="A444" s="182" t="s">
        <v>830</v>
      </c>
      <c r="B444" t="s">
        <v>499</v>
      </c>
      <c r="C444" s="183">
        <v>5603396184</v>
      </c>
      <c r="D444" s="183">
        <v>2971204860</v>
      </c>
      <c r="E444" s="183">
        <v>8574601044</v>
      </c>
      <c r="F444" t="s">
        <v>269</v>
      </c>
      <c r="G444" s="184">
        <v>460427.77</v>
      </c>
      <c r="H444" t="s">
        <v>270</v>
      </c>
      <c r="I444">
        <v>0</v>
      </c>
    </row>
    <row r="445" spans="1:9" ht="15" customHeight="1">
      <c r="A445" s="182" t="s">
        <v>831</v>
      </c>
      <c r="B445" t="s">
        <v>832</v>
      </c>
      <c r="C445" s="183">
        <v>5603396184</v>
      </c>
      <c r="D445" t="s">
        <v>160</v>
      </c>
      <c r="E445" s="183">
        <v>5603396184</v>
      </c>
      <c r="F445" t="s">
        <v>269</v>
      </c>
      <c r="G445" t="s">
        <v>160</v>
      </c>
      <c r="H445" t="s">
        <v>270</v>
      </c>
      <c r="I445">
        <v>0</v>
      </c>
    </row>
    <row r="446" spans="1:9" ht="15" customHeight="1">
      <c r="A446" s="182" t="s">
        <v>833</v>
      </c>
      <c r="B446" t="s">
        <v>834</v>
      </c>
      <c r="C446" t="s">
        <v>160</v>
      </c>
      <c r="D446" s="183">
        <v>2971204860</v>
      </c>
      <c r="E446" s="183">
        <v>2971204860</v>
      </c>
      <c r="F446" t="s">
        <v>360</v>
      </c>
      <c r="G446" s="184">
        <v>460427.77</v>
      </c>
      <c r="H446" t="s">
        <v>270</v>
      </c>
      <c r="I446">
        <v>0</v>
      </c>
    </row>
    <row r="447" spans="1:9" ht="15" customHeight="1">
      <c r="A447" s="182" t="s">
        <v>835</v>
      </c>
      <c r="B447" t="s">
        <v>836</v>
      </c>
      <c r="C447" s="183">
        <v>123159922</v>
      </c>
      <c r="D447" s="183">
        <v>309942701</v>
      </c>
      <c r="E447" s="183">
        <v>433102623</v>
      </c>
      <c r="F447" t="s">
        <v>269</v>
      </c>
      <c r="G447" s="184">
        <v>48029.75</v>
      </c>
      <c r="H447" t="s">
        <v>270</v>
      </c>
      <c r="I447">
        <v>0</v>
      </c>
    </row>
    <row r="448" spans="1:9" ht="15" customHeight="1">
      <c r="A448" s="182" t="s">
        <v>837</v>
      </c>
      <c r="B448" t="s">
        <v>838</v>
      </c>
      <c r="C448" s="183">
        <v>123159922</v>
      </c>
      <c r="D448" t="s">
        <v>160</v>
      </c>
      <c r="E448" s="183">
        <v>123159922</v>
      </c>
      <c r="F448" t="s">
        <v>269</v>
      </c>
      <c r="G448" t="s">
        <v>160</v>
      </c>
      <c r="H448" t="s">
        <v>270</v>
      </c>
      <c r="I448">
        <v>0</v>
      </c>
    </row>
    <row r="449" spans="1:9" ht="15" customHeight="1">
      <c r="A449" s="182" t="s">
        <v>839</v>
      </c>
      <c r="B449" t="s">
        <v>840</v>
      </c>
      <c r="C449" t="s">
        <v>160</v>
      </c>
      <c r="D449" s="183">
        <v>309942701</v>
      </c>
      <c r="E449" s="183">
        <v>309942701</v>
      </c>
      <c r="F449" t="s">
        <v>360</v>
      </c>
      <c r="G449" s="184">
        <v>48029.75</v>
      </c>
      <c r="H449" t="s">
        <v>270</v>
      </c>
      <c r="I449">
        <v>0</v>
      </c>
    </row>
    <row r="450" spans="1:9" ht="15" customHeight="1">
      <c r="A450" s="182" t="s">
        <v>841</v>
      </c>
      <c r="B450" t="s">
        <v>842</v>
      </c>
      <c r="C450" s="183">
        <v>7256951</v>
      </c>
      <c r="D450" t="s">
        <v>160</v>
      </c>
      <c r="E450" s="183">
        <v>7256951</v>
      </c>
      <c r="F450" t="s">
        <v>269</v>
      </c>
      <c r="G450" t="s">
        <v>160</v>
      </c>
      <c r="H450" t="s">
        <v>270</v>
      </c>
      <c r="I450">
        <v>0</v>
      </c>
    </row>
    <row r="451" spans="1:9" ht="15" customHeight="1">
      <c r="A451" s="182" t="s">
        <v>843</v>
      </c>
      <c r="B451" t="s">
        <v>844</v>
      </c>
      <c r="C451" s="183">
        <v>7256951</v>
      </c>
      <c r="D451" t="s">
        <v>160</v>
      </c>
      <c r="E451" s="183">
        <v>7256951</v>
      </c>
      <c r="F451" t="s">
        <v>269</v>
      </c>
      <c r="G451" t="s">
        <v>160</v>
      </c>
      <c r="H451" t="s">
        <v>270</v>
      </c>
      <c r="I451">
        <v>0</v>
      </c>
    </row>
    <row r="452" spans="1:9" ht="15" customHeight="1">
      <c r="A452" s="182" t="s">
        <v>845</v>
      </c>
      <c r="B452" t="s">
        <v>846</v>
      </c>
      <c r="C452" s="183">
        <v>1227634527</v>
      </c>
      <c r="D452" t="s">
        <v>160</v>
      </c>
      <c r="E452" s="183">
        <v>1227634527</v>
      </c>
      <c r="F452" t="s">
        <v>269</v>
      </c>
      <c r="G452" t="s">
        <v>160</v>
      </c>
      <c r="H452" t="s">
        <v>270</v>
      </c>
      <c r="I452">
        <v>0</v>
      </c>
    </row>
    <row r="453" spans="1:9" ht="15" customHeight="1">
      <c r="A453" s="182" t="s">
        <v>847</v>
      </c>
      <c r="B453" t="s">
        <v>499</v>
      </c>
      <c r="C453" s="183">
        <v>1144227332</v>
      </c>
      <c r="D453" t="s">
        <v>160</v>
      </c>
      <c r="E453" s="183">
        <v>1144227332</v>
      </c>
      <c r="F453" t="s">
        <v>269</v>
      </c>
      <c r="G453" t="s">
        <v>160</v>
      </c>
      <c r="H453" t="s">
        <v>270</v>
      </c>
      <c r="I453">
        <v>0</v>
      </c>
    </row>
    <row r="454" spans="1:9" ht="15" customHeight="1">
      <c r="A454" s="182" t="s">
        <v>848</v>
      </c>
      <c r="B454" t="s">
        <v>849</v>
      </c>
      <c r="C454" s="183">
        <v>419907</v>
      </c>
      <c r="D454" t="s">
        <v>160</v>
      </c>
      <c r="E454" s="183">
        <v>419907</v>
      </c>
      <c r="F454" t="s">
        <v>269</v>
      </c>
      <c r="G454" t="s">
        <v>160</v>
      </c>
      <c r="H454" t="s">
        <v>270</v>
      </c>
      <c r="I454">
        <v>0</v>
      </c>
    </row>
    <row r="455" spans="1:9" ht="15" customHeight="1">
      <c r="A455" s="182" t="s">
        <v>850</v>
      </c>
      <c r="B455" t="s">
        <v>851</v>
      </c>
      <c r="C455" s="183">
        <v>579906407</v>
      </c>
      <c r="D455" t="s">
        <v>160</v>
      </c>
      <c r="E455" s="183">
        <v>579906407</v>
      </c>
      <c r="F455" t="s">
        <v>269</v>
      </c>
      <c r="G455" t="s">
        <v>160</v>
      </c>
      <c r="H455" t="s">
        <v>270</v>
      </c>
      <c r="I455">
        <v>0</v>
      </c>
    </row>
    <row r="456" spans="1:9" ht="15" customHeight="1">
      <c r="A456" s="182" t="s">
        <v>852</v>
      </c>
      <c r="B456" t="s">
        <v>853</v>
      </c>
      <c r="C456" s="183">
        <v>563901018</v>
      </c>
      <c r="D456" t="s">
        <v>160</v>
      </c>
      <c r="E456" s="183">
        <v>563901018</v>
      </c>
      <c r="F456" t="s">
        <v>269</v>
      </c>
      <c r="G456" t="s">
        <v>160</v>
      </c>
      <c r="H456" t="s">
        <v>270</v>
      </c>
      <c r="I456">
        <v>0</v>
      </c>
    </row>
    <row r="457" spans="1:9" ht="15" customHeight="1">
      <c r="A457" s="182" t="s">
        <v>4344</v>
      </c>
      <c r="B457" t="s">
        <v>4345</v>
      </c>
      <c r="C457" s="183">
        <v>83407195</v>
      </c>
      <c r="D457" t="s">
        <v>160</v>
      </c>
      <c r="E457" s="183">
        <v>83407195</v>
      </c>
      <c r="F457" t="s">
        <v>269</v>
      </c>
      <c r="G457" t="s">
        <v>160</v>
      </c>
      <c r="H457" t="s">
        <v>270</v>
      </c>
      <c r="I457">
        <v>0</v>
      </c>
    </row>
    <row r="458" spans="1:9" ht="15" customHeight="1">
      <c r="A458" s="182" t="s">
        <v>4346</v>
      </c>
      <c r="B458" t="s">
        <v>4347</v>
      </c>
      <c r="C458" s="183">
        <v>57492667</v>
      </c>
      <c r="D458" t="s">
        <v>160</v>
      </c>
      <c r="E458" s="183">
        <v>57492667</v>
      </c>
      <c r="F458" t="s">
        <v>269</v>
      </c>
      <c r="G458" t="s">
        <v>160</v>
      </c>
      <c r="H458" t="s">
        <v>270</v>
      </c>
      <c r="I458">
        <v>0</v>
      </c>
    </row>
    <row r="459" spans="1:9" ht="15" customHeight="1">
      <c r="A459" s="182" t="s">
        <v>5228</v>
      </c>
      <c r="B459" t="s">
        <v>5229</v>
      </c>
      <c r="C459" s="183">
        <v>25914528</v>
      </c>
      <c r="D459" t="s">
        <v>160</v>
      </c>
      <c r="E459" s="183">
        <v>25914528</v>
      </c>
      <c r="F459" t="s">
        <v>269</v>
      </c>
      <c r="G459" t="s">
        <v>160</v>
      </c>
      <c r="H459" t="s">
        <v>270</v>
      </c>
      <c r="I459">
        <v>0</v>
      </c>
    </row>
    <row r="460" spans="1:9" ht="15" customHeight="1">
      <c r="A460" s="182" t="s">
        <v>854</v>
      </c>
      <c r="B460" t="s">
        <v>779</v>
      </c>
      <c r="C460" s="183">
        <v>282888544</v>
      </c>
      <c r="D460" t="s">
        <v>160</v>
      </c>
      <c r="E460" s="183">
        <v>282888544</v>
      </c>
      <c r="F460" t="s">
        <v>269</v>
      </c>
      <c r="G460" t="s">
        <v>160</v>
      </c>
      <c r="H460" t="s">
        <v>270</v>
      </c>
      <c r="I460">
        <v>0</v>
      </c>
    </row>
    <row r="461" spans="1:9" ht="15" customHeight="1">
      <c r="A461" s="182" t="s">
        <v>855</v>
      </c>
      <c r="B461" t="s">
        <v>781</v>
      </c>
      <c r="C461" s="183">
        <v>282888544</v>
      </c>
      <c r="D461" t="s">
        <v>160</v>
      </c>
      <c r="E461" s="183">
        <v>282888544</v>
      </c>
      <c r="F461" t="s">
        <v>269</v>
      </c>
      <c r="G461" t="s">
        <v>160</v>
      </c>
      <c r="H461" t="s">
        <v>270</v>
      </c>
      <c r="I461">
        <v>0</v>
      </c>
    </row>
    <row r="462" spans="1:9" ht="15" customHeight="1">
      <c r="A462" s="182" t="s">
        <v>856</v>
      </c>
      <c r="B462" t="s">
        <v>784</v>
      </c>
      <c r="C462" s="183">
        <v>282888544</v>
      </c>
      <c r="D462" t="s">
        <v>160</v>
      </c>
      <c r="E462" s="183">
        <v>282888544</v>
      </c>
      <c r="F462" t="s">
        <v>269</v>
      </c>
      <c r="G462" t="s">
        <v>160</v>
      </c>
      <c r="H462" t="s">
        <v>270</v>
      </c>
      <c r="I462">
        <v>0</v>
      </c>
    </row>
    <row r="463" spans="1:9" ht="15" customHeight="1">
      <c r="A463" s="182" t="s">
        <v>857</v>
      </c>
      <c r="B463" t="s">
        <v>858</v>
      </c>
      <c r="C463" s="183">
        <v>18655572857</v>
      </c>
      <c r="D463" s="183">
        <v>1360953997</v>
      </c>
      <c r="E463" s="183">
        <v>20016526854</v>
      </c>
      <c r="F463" t="s">
        <v>269</v>
      </c>
      <c r="G463" s="184">
        <v>210897.95</v>
      </c>
      <c r="H463" t="s">
        <v>270</v>
      </c>
      <c r="I463">
        <v>0</v>
      </c>
    </row>
    <row r="464" spans="1:9" ht="15" customHeight="1">
      <c r="A464" s="182" t="s">
        <v>859</v>
      </c>
      <c r="B464" t="s">
        <v>721</v>
      </c>
      <c r="C464" s="183">
        <v>18655572857</v>
      </c>
      <c r="D464" s="183">
        <v>1360953997</v>
      </c>
      <c r="E464" s="183">
        <v>20016526854</v>
      </c>
      <c r="F464" t="s">
        <v>269</v>
      </c>
      <c r="G464" s="184">
        <v>210897.95</v>
      </c>
      <c r="H464" t="s">
        <v>270</v>
      </c>
      <c r="I464">
        <v>0</v>
      </c>
    </row>
    <row r="465" spans="1:9" ht="15" customHeight="1">
      <c r="A465" s="182" t="s">
        <v>860</v>
      </c>
      <c r="B465" t="s">
        <v>861</v>
      </c>
      <c r="C465" s="183">
        <v>18655572857</v>
      </c>
      <c r="D465" t="s">
        <v>160</v>
      </c>
      <c r="E465" s="183">
        <v>18655572857</v>
      </c>
      <c r="F465" t="s">
        <v>269</v>
      </c>
      <c r="G465" t="s">
        <v>160</v>
      </c>
      <c r="H465" t="s">
        <v>270</v>
      </c>
      <c r="I465">
        <v>0</v>
      </c>
    </row>
    <row r="466" spans="1:9" ht="15" customHeight="1">
      <c r="A466" s="182" t="s">
        <v>862</v>
      </c>
      <c r="B466" t="s">
        <v>863</v>
      </c>
      <c r="C466" t="s">
        <v>160</v>
      </c>
      <c r="D466" s="183">
        <v>1360953997</v>
      </c>
      <c r="E466" s="183">
        <v>1360953997</v>
      </c>
      <c r="F466" t="s">
        <v>360</v>
      </c>
      <c r="G466" s="184">
        <v>210897.95</v>
      </c>
      <c r="H466" t="s">
        <v>270</v>
      </c>
      <c r="I466">
        <v>0</v>
      </c>
    </row>
    <row r="467" spans="1:9" ht="15" customHeight="1">
      <c r="A467" s="182" t="s">
        <v>864</v>
      </c>
      <c r="B467" t="s">
        <v>865</v>
      </c>
      <c r="C467" s="183">
        <v>404689709</v>
      </c>
      <c r="D467" s="183">
        <v>28673043</v>
      </c>
      <c r="E467" s="183">
        <v>433362752</v>
      </c>
      <c r="F467" t="s">
        <v>269</v>
      </c>
      <c r="G467" s="184">
        <v>4443.2700000000004</v>
      </c>
      <c r="H467" t="s">
        <v>270</v>
      </c>
      <c r="I467">
        <v>0</v>
      </c>
    </row>
    <row r="468" spans="1:9" ht="15" customHeight="1">
      <c r="A468" s="182" t="s">
        <v>866</v>
      </c>
      <c r="B468" t="s">
        <v>729</v>
      </c>
      <c r="C468" s="183">
        <v>404689709</v>
      </c>
      <c r="D468" s="183">
        <v>28673043</v>
      </c>
      <c r="E468" s="183">
        <v>433362752</v>
      </c>
      <c r="F468" t="s">
        <v>269</v>
      </c>
      <c r="G468" s="184">
        <v>4443.2700000000004</v>
      </c>
      <c r="H468" t="s">
        <v>270</v>
      </c>
      <c r="I468">
        <v>0</v>
      </c>
    </row>
    <row r="469" spans="1:9" ht="15" customHeight="1">
      <c r="A469" s="182" t="s">
        <v>867</v>
      </c>
      <c r="B469" t="s">
        <v>731</v>
      </c>
      <c r="C469" s="183">
        <v>882638173</v>
      </c>
      <c r="D469" s="183">
        <v>57328211</v>
      </c>
      <c r="E469" s="183">
        <v>939966384</v>
      </c>
      <c r="F469" t="s">
        <v>269</v>
      </c>
      <c r="G469" s="184">
        <v>8883.77</v>
      </c>
      <c r="H469" t="s">
        <v>270</v>
      </c>
      <c r="I469">
        <v>0</v>
      </c>
    </row>
    <row r="470" spans="1:9" ht="15" customHeight="1">
      <c r="A470" s="182" t="s">
        <v>868</v>
      </c>
      <c r="B470" t="s">
        <v>869</v>
      </c>
      <c r="C470" s="183">
        <v>16693</v>
      </c>
      <c r="D470" t="s">
        <v>160</v>
      </c>
      <c r="E470" s="183">
        <v>16693</v>
      </c>
      <c r="F470" t="s">
        <v>269</v>
      </c>
      <c r="G470" t="s">
        <v>160</v>
      </c>
      <c r="H470" t="s">
        <v>270</v>
      </c>
      <c r="I470">
        <v>0</v>
      </c>
    </row>
    <row r="471" spans="1:9" ht="15" customHeight="1">
      <c r="A471" s="182" t="s">
        <v>870</v>
      </c>
      <c r="B471" t="s">
        <v>871</v>
      </c>
      <c r="C471" s="183">
        <v>12771035</v>
      </c>
      <c r="D471" t="s">
        <v>160</v>
      </c>
      <c r="E471" s="183">
        <v>12771035</v>
      </c>
      <c r="F471" t="s">
        <v>269</v>
      </c>
      <c r="G471" t="s">
        <v>160</v>
      </c>
      <c r="H471" t="s">
        <v>270</v>
      </c>
      <c r="I471">
        <v>0</v>
      </c>
    </row>
    <row r="472" spans="1:9" ht="15" customHeight="1">
      <c r="A472" s="182" t="s">
        <v>872</v>
      </c>
      <c r="B472" t="s">
        <v>873</v>
      </c>
      <c r="C472" s="183">
        <v>7082373</v>
      </c>
      <c r="D472" t="s">
        <v>160</v>
      </c>
      <c r="E472" s="183">
        <v>7082373</v>
      </c>
      <c r="F472" t="s">
        <v>269</v>
      </c>
      <c r="G472" t="s">
        <v>160</v>
      </c>
      <c r="H472" t="s">
        <v>270</v>
      </c>
      <c r="I472">
        <v>0</v>
      </c>
    </row>
    <row r="473" spans="1:9" ht="15" customHeight="1">
      <c r="A473" s="182" t="s">
        <v>4350</v>
      </c>
      <c r="B473" t="s">
        <v>4351</v>
      </c>
      <c r="C473" s="183">
        <v>1043893</v>
      </c>
      <c r="D473" t="s">
        <v>160</v>
      </c>
      <c r="E473" s="183">
        <v>1043893</v>
      </c>
      <c r="F473" t="s">
        <v>269</v>
      </c>
      <c r="G473" t="s">
        <v>160</v>
      </c>
      <c r="H473" t="s">
        <v>270</v>
      </c>
      <c r="I473">
        <v>0</v>
      </c>
    </row>
    <row r="474" spans="1:9" ht="15" customHeight="1">
      <c r="A474" s="182" t="s">
        <v>5230</v>
      </c>
      <c r="B474" t="s">
        <v>5231</v>
      </c>
      <c r="C474" s="183">
        <v>1033872</v>
      </c>
      <c r="D474" t="s">
        <v>160</v>
      </c>
      <c r="E474" s="183">
        <v>1033872</v>
      </c>
      <c r="F474" t="s">
        <v>269</v>
      </c>
      <c r="G474" t="s">
        <v>160</v>
      </c>
      <c r="H474" t="s">
        <v>270</v>
      </c>
      <c r="I474">
        <v>0</v>
      </c>
    </row>
    <row r="475" spans="1:9" ht="15" customHeight="1">
      <c r="A475" s="182" t="s">
        <v>874</v>
      </c>
      <c r="B475" t="s">
        <v>875</v>
      </c>
      <c r="C475" s="183">
        <v>678609362</v>
      </c>
      <c r="D475" t="s">
        <v>160</v>
      </c>
      <c r="E475" s="183">
        <v>678609362</v>
      </c>
      <c r="F475" t="s">
        <v>269</v>
      </c>
      <c r="G475" t="s">
        <v>160</v>
      </c>
      <c r="H475" t="s">
        <v>270</v>
      </c>
      <c r="I475">
        <v>0</v>
      </c>
    </row>
    <row r="476" spans="1:9" ht="15" customHeight="1">
      <c r="A476" s="182" t="s">
        <v>876</v>
      </c>
      <c r="B476" t="s">
        <v>877</v>
      </c>
      <c r="C476" s="183">
        <v>160546828</v>
      </c>
      <c r="D476" t="s">
        <v>160</v>
      </c>
      <c r="E476" s="183">
        <v>160546828</v>
      </c>
      <c r="F476" t="s">
        <v>269</v>
      </c>
      <c r="G476" t="s">
        <v>160</v>
      </c>
      <c r="H476" t="s">
        <v>270</v>
      </c>
      <c r="I476">
        <v>0</v>
      </c>
    </row>
    <row r="477" spans="1:9" ht="15" customHeight="1">
      <c r="A477" s="182" t="s">
        <v>878</v>
      </c>
      <c r="B477" t="s">
        <v>879</v>
      </c>
      <c r="C477" s="183">
        <v>441474</v>
      </c>
      <c r="D477" t="s">
        <v>160</v>
      </c>
      <c r="E477" s="183">
        <v>441474</v>
      </c>
      <c r="F477" t="s">
        <v>269</v>
      </c>
      <c r="G477" t="s">
        <v>160</v>
      </c>
      <c r="H477" t="s">
        <v>270</v>
      </c>
      <c r="I477">
        <v>0</v>
      </c>
    </row>
    <row r="478" spans="1:9" ht="15" customHeight="1">
      <c r="A478" s="182" t="s">
        <v>880</v>
      </c>
      <c r="B478" t="s">
        <v>881</v>
      </c>
      <c r="C478" s="183">
        <v>21092643</v>
      </c>
      <c r="D478" t="s">
        <v>160</v>
      </c>
      <c r="E478" s="183">
        <v>21092643</v>
      </c>
      <c r="F478" t="s">
        <v>269</v>
      </c>
      <c r="G478" t="s">
        <v>160</v>
      </c>
      <c r="H478" t="s">
        <v>270</v>
      </c>
      <c r="I478">
        <v>0</v>
      </c>
    </row>
    <row r="479" spans="1:9" ht="15" customHeight="1">
      <c r="A479" s="182" t="s">
        <v>882</v>
      </c>
      <c r="B479" t="s">
        <v>883</v>
      </c>
      <c r="C479" t="s">
        <v>160</v>
      </c>
      <c r="D479" s="183">
        <v>27603629</v>
      </c>
      <c r="E479" s="183">
        <v>27603629</v>
      </c>
      <c r="F479" t="s">
        <v>360</v>
      </c>
      <c r="G479" s="184">
        <v>4277.55</v>
      </c>
      <c r="H479" t="s">
        <v>270</v>
      </c>
      <c r="I479">
        <v>0</v>
      </c>
    </row>
    <row r="480" spans="1:9" ht="15" customHeight="1">
      <c r="A480" s="182" t="s">
        <v>884</v>
      </c>
      <c r="B480" t="s">
        <v>885</v>
      </c>
      <c r="C480" t="s">
        <v>160</v>
      </c>
      <c r="D480" s="183">
        <v>27791028</v>
      </c>
      <c r="E480" s="183">
        <v>27791028</v>
      </c>
      <c r="F480" t="s">
        <v>360</v>
      </c>
      <c r="G480" s="184">
        <v>4306.59</v>
      </c>
      <c r="H480" t="s">
        <v>270</v>
      </c>
      <c r="I480">
        <v>0</v>
      </c>
    </row>
    <row r="481" spans="1:9" ht="15" customHeight="1">
      <c r="A481" s="182" t="s">
        <v>886</v>
      </c>
      <c r="B481" t="s">
        <v>887</v>
      </c>
      <c r="C481" t="s">
        <v>160</v>
      </c>
      <c r="D481" s="183">
        <v>1933554</v>
      </c>
      <c r="E481" s="183">
        <v>1933554</v>
      </c>
      <c r="F481" t="s">
        <v>360</v>
      </c>
      <c r="G481">
        <v>299.63</v>
      </c>
      <c r="H481" t="s">
        <v>270</v>
      </c>
      <c r="I481">
        <v>0</v>
      </c>
    </row>
    <row r="482" spans="1:9" ht="15" customHeight="1">
      <c r="A482" s="182" t="s">
        <v>4838</v>
      </c>
      <c r="B482" t="s">
        <v>1036</v>
      </c>
      <c r="C482" s="183">
        <v>-1259478</v>
      </c>
      <c r="D482" t="s">
        <v>160</v>
      </c>
      <c r="E482" s="183">
        <v>-1259478</v>
      </c>
      <c r="F482" t="s">
        <v>269</v>
      </c>
      <c r="G482" t="s">
        <v>160</v>
      </c>
      <c r="H482" t="s">
        <v>270</v>
      </c>
      <c r="I482">
        <v>0</v>
      </c>
    </row>
    <row r="483" spans="1:9" ht="15" customHeight="1">
      <c r="A483" s="182" t="s">
        <v>4839</v>
      </c>
      <c r="B483" t="s">
        <v>4840</v>
      </c>
      <c r="C483" s="183">
        <v>-1259478</v>
      </c>
      <c r="D483" t="s">
        <v>160</v>
      </c>
      <c r="E483" s="183">
        <v>-1259478</v>
      </c>
      <c r="F483" t="s">
        <v>269</v>
      </c>
      <c r="G483" t="s">
        <v>160</v>
      </c>
      <c r="H483" t="s">
        <v>270</v>
      </c>
      <c r="I483">
        <v>0</v>
      </c>
    </row>
    <row r="484" spans="1:9" ht="15" customHeight="1">
      <c r="A484" s="182" t="s">
        <v>888</v>
      </c>
      <c r="B484" t="s">
        <v>739</v>
      </c>
      <c r="C484" s="183">
        <v>-476688986</v>
      </c>
      <c r="D484" s="183">
        <v>-28655168</v>
      </c>
      <c r="E484" s="183">
        <v>-505344154</v>
      </c>
      <c r="F484" t="s">
        <v>269</v>
      </c>
      <c r="G484" s="184">
        <v>-4440.5</v>
      </c>
      <c r="H484" t="s">
        <v>270</v>
      </c>
      <c r="I484">
        <v>0</v>
      </c>
    </row>
    <row r="485" spans="1:9" ht="15" customHeight="1">
      <c r="A485" s="182" t="s">
        <v>889</v>
      </c>
      <c r="B485" t="s">
        <v>890</v>
      </c>
      <c r="C485" s="183">
        <v>-4994</v>
      </c>
      <c r="D485" t="s">
        <v>160</v>
      </c>
      <c r="E485" s="183">
        <v>-4994</v>
      </c>
      <c r="F485" t="s">
        <v>269</v>
      </c>
      <c r="G485" t="s">
        <v>160</v>
      </c>
      <c r="H485" t="s">
        <v>270</v>
      </c>
      <c r="I485">
        <v>0</v>
      </c>
    </row>
    <row r="486" spans="1:9" ht="15" customHeight="1">
      <c r="A486" s="182" t="s">
        <v>891</v>
      </c>
      <c r="B486" t="s">
        <v>892</v>
      </c>
      <c r="C486" s="183">
        <v>-8962113</v>
      </c>
      <c r="D486" t="s">
        <v>160</v>
      </c>
      <c r="E486" s="183">
        <v>-8962113</v>
      </c>
      <c r="F486" t="s">
        <v>269</v>
      </c>
      <c r="G486" t="s">
        <v>160</v>
      </c>
      <c r="H486" t="s">
        <v>270</v>
      </c>
      <c r="I486">
        <v>0</v>
      </c>
    </row>
    <row r="487" spans="1:9" ht="15" customHeight="1">
      <c r="A487" s="182" t="s">
        <v>893</v>
      </c>
      <c r="B487" t="s">
        <v>894</v>
      </c>
      <c r="C487" s="183">
        <v>-593913</v>
      </c>
      <c r="D487" t="s">
        <v>160</v>
      </c>
      <c r="E487" s="183">
        <v>-593913</v>
      </c>
      <c r="F487" t="s">
        <v>269</v>
      </c>
      <c r="G487" t="s">
        <v>160</v>
      </c>
      <c r="H487" t="s">
        <v>270</v>
      </c>
      <c r="I487">
        <v>0</v>
      </c>
    </row>
    <row r="488" spans="1:9" ht="15" customHeight="1">
      <c r="A488" s="182" t="s">
        <v>4352</v>
      </c>
      <c r="B488" t="s">
        <v>4353</v>
      </c>
      <c r="C488" s="183">
        <v>-260974</v>
      </c>
      <c r="D488" t="s">
        <v>160</v>
      </c>
      <c r="E488" s="183">
        <v>-260974</v>
      </c>
      <c r="F488" t="s">
        <v>269</v>
      </c>
      <c r="G488" t="s">
        <v>160</v>
      </c>
      <c r="H488" t="s">
        <v>270</v>
      </c>
      <c r="I488">
        <v>0</v>
      </c>
    </row>
    <row r="489" spans="1:9" ht="15" customHeight="1">
      <c r="A489" s="182" t="s">
        <v>5232</v>
      </c>
      <c r="B489" t="s">
        <v>5233</v>
      </c>
      <c r="C489" s="183">
        <v>-746208</v>
      </c>
      <c r="D489" t="s">
        <v>160</v>
      </c>
      <c r="E489" s="183">
        <v>-746208</v>
      </c>
      <c r="F489" t="s">
        <v>269</v>
      </c>
      <c r="G489" t="s">
        <v>160</v>
      </c>
      <c r="H489" t="s">
        <v>270</v>
      </c>
      <c r="I489">
        <v>0</v>
      </c>
    </row>
    <row r="490" spans="1:9" ht="15" customHeight="1">
      <c r="A490" s="182" t="s">
        <v>895</v>
      </c>
      <c r="B490" t="s">
        <v>896</v>
      </c>
      <c r="C490" s="183">
        <v>-352306077</v>
      </c>
      <c r="D490" t="s">
        <v>160</v>
      </c>
      <c r="E490" s="183">
        <v>-352306077</v>
      </c>
      <c r="F490" t="s">
        <v>269</v>
      </c>
      <c r="G490" t="s">
        <v>160</v>
      </c>
      <c r="H490" t="s">
        <v>270</v>
      </c>
      <c r="I490">
        <v>0</v>
      </c>
    </row>
    <row r="491" spans="1:9" ht="15" customHeight="1">
      <c r="A491" s="182" t="s">
        <v>897</v>
      </c>
      <c r="B491" t="s">
        <v>898</v>
      </c>
      <c r="C491" s="183">
        <v>-100763114</v>
      </c>
      <c r="D491" t="s">
        <v>160</v>
      </c>
      <c r="E491" s="183">
        <v>-100763114</v>
      </c>
      <c r="F491" t="s">
        <v>269</v>
      </c>
      <c r="G491" t="s">
        <v>160</v>
      </c>
      <c r="H491" t="s">
        <v>270</v>
      </c>
      <c r="I491">
        <v>0</v>
      </c>
    </row>
    <row r="492" spans="1:9" ht="15" customHeight="1">
      <c r="A492" s="182" t="s">
        <v>899</v>
      </c>
      <c r="B492" t="s">
        <v>900</v>
      </c>
      <c r="C492" s="183">
        <v>-347329</v>
      </c>
      <c r="D492" t="s">
        <v>160</v>
      </c>
      <c r="E492" s="183">
        <v>-347329</v>
      </c>
      <c r="F492" t="s">
        <v>269</v>
      </c>
      <c r="G492" t="s">
        <v>160</v>
      </c>
      <c r="H492" t="s">
        <v>270</v>
      </c>
      <c r="I492">
        <v>0</v>
      </c>
    </row>
    <row r="493" spans="1:9" ht="15" customHeight="1">
      <c r="A493" s="182" t="s">
        <v>901</v>
      </c>
      <c r="B493" t="s">
        <v>902</v>
      </c>
      <c r="C493" s="183">
        <v>-12704264</v>
      </c>
      <c r="D493" t="s">
        <v>160</v>
      </c>
      <c r="E493" s="183">
        <v>-12704264</v>
      </c>
      <c r="F493" t="s">
        <v>269</v>
      </c>
      <c r="G493" t="s">
        <v>160</v>
      </c>
      <c r="H493" t="s">
        <v>270</v>
      </c>
      <c r="I493">
        <v>0</v>
      </c>
    </row>
    <row r="494" spans="1:9" ht="15" customHeight="1">
      <c r="A494" s="182" t="s">
        <v>903</v>
      </c>
      <c r="B494" t="s">
        <v>904</v>
      </c>
      <c r="C494" t="s">
        <v>160</v>
      </c>
      <c r="D494" s="183">
        <v>-9482308</v>
      </c>
      <c r="E494" s="183">
        <v>-9482308</v>
      </c>
      <c r="F494" t="s">
        <v>360</v>
      </c>
      <c r="G494" s="184">
        <v>-1469.41</v>
      </c>
      <c r="H494" t="s">
        <v>270</v>
      </c>
      <c r="I494">
        <v>0</v>
      </c>
    </row>
    <row r="495" spans="1:9" ht="15" customHeight="1">
      <c r="A495" s="182" t="s">
        <v>905</v>
      </c>
      <c r="B495" t="s">
        <v>906</v>
      </c>
      <c r="C495" t="s">
        <v>160</v>
      </c>
      <c r="D495" s="183">
        <v>-17743425</v>
      </c>
      <c r="E495" s="183">
        <v>-17743425</v>
      </c>
      <c r="F495" t="s">
        <v>360</v>
      </c>
      <c r="G495" s="184">
        <v>-2749.58</v>
      </c>
      <c r="H495" t="s">
        <v>270</v>
      </c>
      <c r="I495">
        <v>0</v>
      </c>
    </row>
    <row r="496" spans="1:9" ht="15" customHeight="1">
      <c r="A496" s="182" t="s">
        <v>907</v>
      </c>
      <c r="B496" t="s">
        <v>908</v>
      </c>
      <c r="C496" t="s">
        <v>160</v>
      </c>
      <c r="D496" s="183">
        <v>-1429435</v>
      </c>
      <c r="E496" s="183">
        <v>-1429435</v>
      </c>
      <c r="F496" t="s">
        <v>360</v>
      </c>
      <c r="G496">
        <v>-221.51</v>
      </c>
      <c r="H496" t="s">
        <v>270</v>
      </c>
      <c r="I496">
        <v>0</v>
      </c>
    </row>
    <row r="497" spans="1:9" ht="15" customHeight="1">
      <c r="A497" s="182" t="s">
        <v>909</v>
      </c>
      <c r="B497" t="s">
        <v>910</v>
      </c>
      <c r="C497" s="183">
        <v>-33621750</v>
      </c>
      <c r="D497" s="183">
        <v>-177461</v>
      </c>
      <c r="E497" s="183">
        <v>-33799211</v>
      </c>
      <c r="F497" t="s">
        <v>269</v>
      </c>
      <c r="G497">
        <v>-27.5</v>
      </c>
      <c r="H497" t="s">
        <v>270</v>
      </c>
      <c r="I497">
        <v>0</v>
      </c>
    </row>
    <row r="498" spans="1:9" ht="15" customHeight="1">
      <c r="A498" s="182" t="s">
        <v>911</v>
      </c>
      <c r="B498" t="s">
        <v>749</v>
      </c>
      <c r="C498" s="183">
        <v>-33621750</v>
      </c>
      <c r="D498" s="183">
        <v>-177461</v>
      </c>
      <c r="E498" s="183">
        <v>-33799211</v>
      </c>
      <c r="F498" t="s">
        <v>269</v>
      </c>
      <c r="G498">
        <v>-27.5</v>
      </c>
      <c r="H498" t="s">
        <v>270</v>
      </c>
      <c r="I498">
        <v>0</v>
      </c>
    </row>
    <row r="499" spans="1:9" ht="15" customHeight="1">
      <c r="A499" s="182" t="s">
        <v>912</v>
      </c>
      <c r="B499" t="s">
        <v>499</v>
      </c>
      <c r="C499" s="183">
        <v>-33621750</v>
      </c>
      <c r="D499" s="183">
        <v>-177461</v>
      </c>
      <c r="E499" s="183">
        <v>-33799211</v>
      </c>
      <c r="F499" t="s">
        <v>269</v>
      </c>
      <c r="G499">
        <v>-27.5</v>
      </c>
      <c r="H499" t="s">
        <v>270</v>
      </c>
      <c r="I499">
        <v>0</v>
      </c>
    </row>
    <row r="500" spans="1:9" ht="15" customHeight="1">
      <c r="A500" s="182" t="s">
        <v>4841</v>
      </c>
      <c r="B500" t="s">
        <v>4842</v>
      </c>
      <c r="C500" s="183">
        <v>-2158</v>
      </c>
      <c r="D500" t="s">
        <v>160</v>
      </c>
      <c r="E500" s="183">
        <v>-2158</v>
      </c>
      <c r="F500" t="s">
        <v>269</v>
      </c>
      <c r="G500" t="s">
        <v>160</v>
      </c>
      <c r="H500" t="s">
        <v>270</v>
      </c>
      <c r="I500">
        <v>0</v>
      </c>
    </row>
    <row r="501" spans="1:9" ht="15" customHeight="1">
      <c r="A501" s="182" t="s">
        <v>913</v>
      </c>
      <c r="B501" t="s">
        <v>914</v>
      </c>
      <c r="C501" s="183">
        <v>-33619592</v>
      </c>
      <c r="D501" t="s">
        <v>160</v>
      </c>
      <c r="E501" s="183">
        <v>-33619592</v>
      </c>
      <c r="F501" t="s">
        <v>269</v>
      </c>
      <c r="G501" t="s">
        <v>160</v>
      </c>
      <c r="H501" t="s">
        <v>270</v>
      </c>
      <c r="I501">
        <v>0</v>
      </c>
    </row>
    <row r="502" spans="1:9" ht="15" customHeight="1">
      <c r="A502" s="182" t="s">
        <v>4354</v>
      </c>
      <c r="B502" t="s">
        <v>4355</v>
      </c>
      <c r="C502" t="s">
        <v>160</v>
      </c>
      <c r="D502" s="183">
        <v>-177461</v>
      </c>
      <c r="E502" s="183">
        <v>-177461</v>
      </c>
      <c r="F502" t="s">
        <v>360</v>
      </c>
      <c r="G502">
        <v>-27.5</v>
      </c>
      <c r="H502" t="s">
        <v>270</v>
      </c>
      <c r="I502">
        <v>0</v>
      </c>
    </row>
    <row r="503" spans="1:9" ht="15" customHeight="1">
      <c r="A503" s="182" t="s">
        <v>915</v>
      </c>
      <c r="B503" t="s">
        <v>916</v>
      </c>
      <c r="C503" s="183">
        <v>195446024328</v>
      </c>
      <c r="D503" s="183">
        <v>135346045885</v>
      </c>
      <c r="E503" s="183">
        <v>330792070213</v>
      </c>
      <c r="F503" t="s">
        <v>269</v>
      </c>
      <c r="G503" s="184">
        <v>20973682.5</v>
      </c>
      <c r="H503" t="s">
        <v>270</v>
      </c>
      <c r="I503">
        <v>0</v>
      </c>
    </row>
    <row r="504" spans="1:9" ht="15" customHeight="1">
      <c r="A504" s="182" t="s">
        <v>917</v>
      </c>
      <c r="B504" t="s">
        <v>674</v>
      </c>
      <c r="C504" s="183">
        <v>191286511184</v>
      </c>
      <c r="D504" s="183">
        <v>133999061169</v>
      </c>
      <c r="E504" s="183">
        <v>325285572353</v>
      </c>
      <c r="F504" t="s">
        <v>269</v>
      </c>
      <c r="G504" s="184">
        <v>20764939.420000002</v>
      </c>
      <c r="H504" t="s">
        <v>270</v>
      </c>
      <c r="I504">
        <v>0</v>
      </c>
    </row>
    <row r="505" spans="1:9" ht="15" customHeight="1">
      <c r="A505" s="182" t="s">
        <v>918</v>
      </c>
      <c r="B505" t="s">
        <v>919</v>
      </c>
      <c r="C505" s="183">
        <v>126558867730</v>
      </c>
      <c r="D505" s="183">
        <v>123624526678</v>
      </c>
      <c r="E505" s="183">
        <v>250183394408</v>
      </c>
      <c r="F505" t="s">
        <v>269</v>
      </c>
      <c r="G505" s="184">
        <v>19157267.109999999</v>
      </c>
      <c r="H505" t="s">
        <v>270</v>
      </c>
      <c r="I505">
        <v>0</v>
      </c>
    </row>
    <row r="506" spans="1:9" ht="15" customHeight="1">
      <c r="A506" s="182" t="s">
        <v>920</v>
      </c>
      <c r="B506" t="s">
        <v>499</v>
      </c>
      <c r="C506" s="183">
        <v>104558879744</v>
      </c>
      <c r="D506" s="183">
        <v>121579117999</v>
      </c>
      <c r="E506" s="183">
        <v>226137997743</v>
      </c>
      <c r="F506" t="s">
        <v>269</v>
      </c>
      <c r="G506" s="184">
        <v>18840303.789999999</v>
      </c>
      <c r="H506" t="s">
        <v>270</v>
      </c>
      <c r="I506">
        <v>0</v>
      </c>
    </row>
    <row r="507" spans="1:9" ht="15" customHeight="1">
      <c r="A507" s="182" t="s">
        <v>921</v>
      </c>
      <c r="B507" t="s">
        <v>922</v>
      </c>
      <c r="C507" s="183">
        <v>104558879744</v>
      </c>
      <c r="D507" t="s">
        <v>160</v>
      </c>
      <c r="E507" s="183">
        <v>104558879744</v>
      </c>
      <c r="F507" t="s">
        <v>269</v>
      </c>
      <c r="G507" t="s">
        <v>160</v>
      </c>
      <c r="H507" t="s">
        <v>270</v>
      </c>
      <c r="I507">
        <v>0</v>
      </c>
    </row>
    <row r="508" spans="1:9" ht="15" customHeight="1">
      <c r="A508" s="182" t="s">
        <v>923</v>
      </c>
      <c r="B508" t="s">
        <v>924</v>
      </c>
      <c r="C508" t="s">
        <v>160</v>
      </c>
      <c r="D508" s="183">
        <v>121579117999</v>
      </c>
      <c r="E508" s="183">
        <v>121579117999</v>
      </c>
      <c r="F508" t="s">
        <v>360</v>
      </c>
      <c r="G508" s="184">
        <v>18840303.789999999</v>
      </c>
      <c r="H508" t="s">
        <v>270</v>
      </c>
      <c r="I508">
        <v>0</v>
      </c>
    </row>
    <row r="509" spans="1:9" ht="15" customHeight="1">
      <c r="A509" s="182" t="s">
        <v>925</v>
      </c>
      <c r="B509" t="s">
        <v>926</v>
      </c>
      <c r="C509" s="183">
        <v>21917317310</v>
      </c>
      <c r="D509" s="183">
        <v>2014268213</v>
      </c>
      <c r="E509" s="183">
        <v>23931585523</v>
      </c>
      <c r="F509" t="s">
        <v>269</v>
      </c>
      <c r="G509" s="184">
        <v>312137.69</v>
      </c>
      <c r="H509" t="s">
        <v>270</v>
      </c>
      <c r="I509">
        <v>0</v>
      </c>
    </row>
    <row r="510" spans="1:9" ht="15" customHeight="1">
      <c r="A510" s="182" t="s">
        <v>927</v>
      </c>
      <c r="B510" t="s">
        <v>928</v>
      </c>
      <c r="C510" s="183">
        <v>21917317310</v>
      </c>
      <c r="D510" t="s">
        <v>160</v>
      </c>
      <c r="E510" s="183">
        <v>21917317310</v>
      </c>
      <c r="F510" t="s">
        <v>269</v>
      </c>
      <c r="G510" t="s">
        <v>160</v>
      </c>
      <c r="H510" t="s">
        <v>270</v>
      </c>
      <c r="I510">
        <v>0</v>
      </c>
    </row>
    <row r="511" spans="1:9" ht="15" customHeight="1">
      <c r="A511" s="182" t="s">
        <v>929</v>
      </c>
      <c r="B511" t="s">
        <v>930</v>
      </c>
      <c r="C511" t="s">
        <v>160</v>
      </c>
      <c r="D511" s="183">
        <v>2014268213</v>
      </c>
      <c r="E511" s="183">
        <v>2014268213</v>
      </c>
      <c r="F511" t="s">
        <v>360</v>
      </c>
      <c r="G511" s="184">
        <v>312137.69</v>
      </c>
      <c r="H511" t="s">
        <v>270</v>
      </c>
      <c r="I511">
        <v>0</v>
      </c>
    </row>
    <row r="512" spans="1:9" ht="15" customHeight="1">
      <c r="A512" s="182" t="s">
        <v>931</v>
      </c>
      <c r="B512" t="s">
        <v>932</v>
      </c>
      <c r="C512" s="183">
        <v>82670676</v>
      </c>
      <c r="D512" s="183">
        <v>31140466</v>
      </c>
      <c r="E512" s="183">
        <v>113811142</v>
      </c>
      <c r="F512" t="s">
        <v>269</v>
      </c>
      <c r="G512" s="184">
        <v>4825.63</v>
      </c>
      <c r="H512" t="s">
        <v>270</v>
      </c>
      <c r="I512">
        <v>0</v>
      </c>
    </row>
    <row r="513" spans="1:9" ht="15" customHeight="1">
      <c r="A513" s="182" t="s">
        <v>933</v>
      </c>
      <c r="B513" t="s">
        <v>934</v>
      </c>
      <c r="C513" s="183">
        <v>82670676</v>
      </c>
      <c r="D513" t="s">
        <v>160</v>
      </c>
      <c r="E513" s="183">
        <v>82670676</v>
      </c>
      <c r="F513" t="s">
        <v>269</v>
      </c>
      <c r="G513" t="s">
        <v>160</v>
      </c>
      <c r="H513" t="s">
        <v>270</v>
      </c>
      <c r="I513">
        <v>0</v>
      </c>
    </row>
    <row r="514" spans="1:9" ht="15" customHeight="1">
      <c r="A514" s="182" t="s">
        <v>4356</v>
      </c>
      <c r="B514" t="s">
        <v>4357</v>
      </c>
      <c r="C514" t="s">
        <v>160</v>
      </c>
      <c r="D514" s="183">
        <v>31140466</v>
      </c>
      <c r="E514" s="183">
        <v>31140466</v>
      </c>
      <c r="F514" t="s">
        <v>360</v>
      </c>
      <c r="G514" s="184">
        <v>4825.63</v>
      </c>
      <c r="H514" t="s">
        <v>270</v>
      </c>
      <c r="I514">
        <v>0</v>
      </c>
    </row>
    <row r="515" spans="1:9" ht="15" customHeight="1">
      <c r="A515" s="182" t="s">
        <v>935</v>
      </c>
      <c r="B515" t="s">
        <v>936</v>
      </c>
      <c r="C515" s="183">
        <v>22855491930</v>
      </c>
      <c r="D515" s="183">
        <v>2082569989</v>
      </c>
      <c r="E515" s="183">
        <v>24938061919</v>
      </c>
      <c r="F515" t="s">
        <v>269</v>
      </c>
      <c r="G515" s="184">
        <v>322721.96000000002</v>
      </c>
      <c r="H515" t="s">
        <v>270</v>
      </c>
      <c r="I515">
        <v>0</v>
      </c>
    </row>
    <row r="516" spans="1:9" ht="15" customHeight="1">
      <c r="A516" s="182" t="s">
        <v>937</v>
      </c>
      <c r="B516" t="s">
        <v>499</v>
      </c>
      <c r="C516" s="183">
        <v>22308847568</v>
      </c>
      <c r="D516" s="183">
        <v>2082569989</v>
      </c>
      <c r="E516" s="183">
        <v>24391417557</v>
      </c>
      <c r="F516" t="s">
        <v>269</v>
      </c>
      <c r="G516" s="184">
        <v>322721.96000000002</v>
      </c>
      <c r="H516" t="s">
        <v>270</v>
      </c>
      <c r="I516">
        <v>0</v>
      </c>
    </row>
    <row r="517" spans="1:9" ht="15" customHeight="1">
      <c r="A517" s="182" t="s">
        <v>938</v>
      </c>
      <c r="B517" t="s">
        <v>939</v>
      </c>
      <c r="C517" s="183">
        <v>926805003</v>
      </c>
      <c r="D517" t="s">
        <v>160</v>
      </c>
      <c r="E517" s="183">
        <v>926805003</v>
      </c>
      <c r="F517" t="s">
        <v>269</v>
      </c>
      <c r="G517" t="s">
        <v>160</v>
      </c>
      <c r="H517" t="s">
        <v>270</v>
      </c>
      <c r="I517">
        <v>0</v>
      </c>
    </row>
    <row r="518" spans="1:9" ht="15" customHeight="1">
      <c r="A518" s="182" t="s">
        <v>940</v>
      </c>
      <c r="B518" t="s">
        <v>941</v>
      </c>
      <c r="C518" s="183">
        <v>2985880010</v>
      </c>
      <c r="D518" t="s">
        <v>160</v>
      </c>
      <c r="E518" s="183">
        <v>2985880010</v>
      </c>
      <c r="F518" t="s">
        <v>269</v>
      </c>
      <c r="G518" t="s">
        <v>160</v>
      </c>
      <c r="H518" t="s">
        <v>270</v>
      </c>
      <c r="I518">
        <v>0</v>
      </c>
    </row>
    <row r="519" spans="1:9" ht="15" customHeight="1">
      <c r="A519" s="182" t="s">
        <v>942</v>
      </c>
      <c r="B519" t="s">
        <v>943</v>
      </c>
      <c r="C519" s="183">
        <v>225398734</v>
      </c>
      <c r="D519" t="s">
        <v>160</v>
      </c>
      <c r="E519" s="183">
        <v>225398734</v>
      </c>
      <c r="F519" t="s">
        <v>269</v>
      </c>
      <c r="G519" t="s">
        <v>160</v>
      </c>
      <c r="H519" t="s">
        <v>270</v>
      </c>
      <c r="I519">
        <v>0</v>
      </c>
    </row>
    <row r="520" spans="1:9" ht="15" customHeight="1">
      <c r="A520" s="182" t="s">
        <v>944</v>
      </c>
      <c r="B520" t="s">
        <v>945</v>
      </c>
      <c r="C520" s="183">
        <v>18170763821</v>
      </c>
      <c r="D520" t="s">
        <v>160</v>
      </c>
      <c r="E520" s="183">
        <v>18170763821</v>
      </c>
      <c r="F520" t="s">
        <v>269</v>
      </c>
      <c r="G520" t="s">
        <v>160</v>
      </c>
      <c r="H520" t="s">
        <v>270</v>
      </c>
      <c r="I520">
        <v>0</v>
      </c>
    </row>
    <row r="521" spans="1:9" ht="15" customHeight="1">
      <c r="A521" s="182" t="s">
        <v>946</v>
      </c>
      <c r="B521" t="s">
        <v>947</v>
      </c>
      <c r="C521" t="s">
        <v>160</v>
      </c>
      <c r="D521" s="183">
        <v>297664699</v>
      </c>
      <c r="E521" s="183">
        <v>297664699</v>
      </c>
      <c r="F521" t="s">
        <v>360</v>
      </c>
      <c r="G521" s="184">
        <v>46127.11</v>
      </c>
      <c r="H521" t="s">
        <v>270</v>
      </c>
      <c r="I521">
        <v>0</v>
      </c>
    </row>
    <row r="522" spans="1:9" ht="15" customHeight="1">
      <c r="A522" s="182" t="s">
        <v>4358</v>
      </c>
      <c r="B522" t="s">
        <v>941</v>
      </c>
      <c r="C522" t="s">
        <v>160</v>
      </c>
      <c r="D522" s="183">
        <v>1784905290</v>
      </c>
      <c r="E522" s="183">
        <v>1784905290</v>
      </c>
      <c r="F522" t="s">
        <v>360</v>
      </c>
      <c r="G522" s="184">
        <v>276594.84999999998</v>
      </c>
      <c r="H522" t="s">
        <v>270</v>
      </c>
      <c r="I522">
        <v>0</v>
      </c>
    </row>
    <row r="523" spans="1:9" ht="15" customHeight="1">
      <c r="A523" s="182" t="s">
        <v>948</v>
      </c>
      <c r="B523" t="s">
        <v>949</v>
      </c>
      <c r="C523" s="183">
        <v>527516155</v>
      </c>
      <c r="D523" t="s">
        <v>160</v>
      </c>
      <c r="E523" s="183">
        <v>527516155</v>
      </c>
      <c r="F523" t="s">
        <v>269</v>
      </c>
      <c r="G523" t="s">
        <v>160</v>
      </c>
      <c r="H523" t="s">
        <v>270</v>
      </c>
      <c r="I523">
        <v>0</v>
      </c>
    </row>
    <row r="524" spans="1:9" ht="15" customHeight="1">
      <c r="A524" s="182" t="s">
        <v>950</v>
      </c>
      <c r="B524" t="s">
        <v>951</v>
      </c>
      <c r="C524" s="183">
        <v>343889936</v>
      </c>
      <c r="D524" t="s">
        <v>160</v>
      </c>
      <c r="E524" s="183">
        <v>343889936</v>
      </c>
      <c r="F524" t="s">
        <v>269</v>
      </c>
      <c r="G524" t="s">
        <v>160</v>
      </c>
      <c r="H524" t="s">
        <v>270</v>
      </c>
      <c r="I524">
        <v>0</v>
      </c>
    </row>
    <row r="525" spans="1:9" ht="15" customHeight="1">
      <c r="A525" s="182" t="s">
        <v>952</v>
      </c>
      <c r="B525" t="s">
        <v>953</v>
      </c>
      <c r="C525" s="183">
        <v>44320019</v>
      </c>
      <c r="D525" t="s">
        <v>160</v>
      </c>
      <c r="E525" s="183">
        <v>44320019</v>
      </c>
      <c r="F525" t="s">
        <v>269</v>
      </c>
      <c r="G525" t="s">
        <v>160</v>
      </c>
      <c r="H525" t="s">
        <v>270</v>
      </c>
      <c r="I525">
        <v>0</v>
      </c>
    </row>
    <row r="526" spans="1:9" ht="15" customHeight="1">
      <c r="A526" s="182" t="s">
        <v>954</v>
      </c>
      <c r="B526" t="s">
        <v>955</v>
      </c>
      <c r="C526" s="183">
        <v>132035641</v>
      </c>
      <c r="D526" t="s">
        <v>160</v>
      </c>
      <c r="E526" s="183">
        <v>132035641</v>
      </c>
      <c r="F526" t="s">
        <v>269</v>
      </c>
      <c r="G526" t="s">
        <v>160</v>
      </c>
      <c r="H526" t="s">
        <v>270</v>
      </c>
      <c r="I526">
        <v>0</v>
      </c>
    </row>
    <row r="527" spans="1:9" ht="15" customHeight="1">
      <c r="A527" s="182" t="s">
        <v>956</v>
      </c>
      <c r="B527" t="s">
        <v>957</v>
      </c>
      <c r="C527" s="183">
        <v>7270559</v>
      </c>
      <c r="D527" t="s">
        <v>160</v>
      </c>
      <c r="E527" s="183">
        <v>7270559</v>
      </c>
      <c r="F527" t="s">
        <v>269</v>
      </c>
      <c r="G527" t="s">
        <v>160</v>
      </c>
      <c r="H527" t="s">
        <v>270</v>
      </c>
      <c r="I527">
        <v>0</v>
      </c>
    </row>
    <row r="528" spans="1:9" ht="15" customHeight="1">
      <c r="A528" s="182" t="s">
        <v>958</v>
      </c>
      <c r="B528" t="s">
        <v>959</v>
      </c>
      <c r="C528" s="183">
        <v>14309430</v>
      </c>
      <c r="D528" t="s">
        <v>160</v>
      </c>
      <c r="E528" s="183">
        <v>14309430</v>
      </c>
      <c r="F528" t="s">
        <v>269</v>
      </c>
      <c r="G528" t="s">
        <v>160</v>
      </c>
      <c r="H528" t="s">
        <v>270</v>
      </c>
      <c r="I528">
        <v>0</v>
      </c>
    </row>
    <row r="529" spans="1:9" ht="15" customHeight="1">
      <c r="A529" s="182" t="s">
        <v>960</v>
      </c>
      <c r="B529" t="s">
        <v>961</v>
      </c>
      <c r="C529" s="183">
        <v>11532670</v>
      </c>
      <c r="D529" t="s">
        <v>160</v>
      </c>
      <c r="E529" s="183">
        <v>11532670</v>
      </c>
      <c r="F529" t="s">
        <v>269</v>
      </c>
      <c r="G529" t="s">
        <v>160</v>
      </c>
      <c r="H529" t="s">
        <v>270</v>
      </c>
      <c r="I529">
        <v>0</v>
      </c>
    </row>
    <row r="530" spans="1:9" ht="15" customHeight="1">
      <c r="A530" s="182" t="s">
        <v>962</v>
      </c>
      <c r="B530" t="s">
        <v>963</v>
      </c>
      <c r="C530" s="183">
        <v>2776760</v>
      </c>
      <c r="D530" t="s">
        <v>160</v>
      </c>
      <c r="E530" s="183">
        <v>2776760</v>
      </c>
      <c r="F530" t="s">
        <v>269</v>
      </c>
      <c r="G530" t="s">
        <v>160</v>
      </c>
      <c r="H530" t="s">
        <v>270</v>
      </c>
      <c r="I530">
        <v>0</v>
      </c>
    </row>
    <row r="531" spans="1:9" ht="15" customHeight="1">
      <c r="A531" s="182" t="s">
        <v>966</v>
      </c>
      <c r="B531" t="s">
        <v>967</v>
      </c>
      <c r="C531" s="183">
        <v>4818777</v>
      </c>
      <c r="D531" t="s">
        <v>160</v>
      </c>
      <c r="E531" s="183">
        <v>4818777</v>
      </c>
      <c r="F531" t="s">
        <v>269</v>
      </c>
      <c r="G531" t="s">
        <v>160</v>
      </c>
      <c r="H531" t="s">
        <v>270</v>
      </c>
      <c r="I531">
        <v>0</v>
      </c>
    </row>
    <row r="532" spans="1:9" ht="15" customHeight="1">
      <c r="A532" s="182" t="s">
        <v>968</v>
      </c>
      <c r="B532" t="s">
        <v>969</v>
      </c>
      <c r="C532" s="183">
        <v>4818777</v>
      </c>
      <c r="D532" t="s">
        <v>160</v>
      </c>
      <c r="E532" s="183">
        <v>4818777</v>
      </c>
      <c r="F532" t="s">
        <v>269</v>
      </c>
      <c r="G532" t="s">
        <v>160</v>
      </c>
      <c r="H532" t="s">
        <v>270</v>
      </c>
      <c r="I532">
        <v>0</v>
      </c>
    </row>
    <row r="533" spans="1:9" ht="15" customHeight="1">
      <c r="A533" s="182" t="s">
        <v>970</v>
      </c>
      <c r="B533" t="s">
        <v>779</v>
      </c>
      <c r="C533" s="183">
        <v>851495781</v>
      </c>
      <c r="D533" t="s">
        <v>160</v>
      </c>
      <c r="E533" s="183">
        <v>851495781</v>
      </c>
      <c r="F533" t="s">
        <v>269</v>
      </c>
      <c r="G533" t="s">
        <v>160</v>
      </c>
      <c r="H533" t="s">
        <v>270</v>
      </c>
      <c r="I533">
        <v>0</v>
      </c>
    </row>
    <row r="534" spans="1:9" ht="15" customHeight="1">
      <c r="A534" s="182" t="s">
        <v>971</v>
      </c>
      <c r="B534" t="s">
        <v>781</v>
      </c>
      <c r="C534" s="183">
        <v>851495781</v>
      </c>
      <c r="D534" t="s">
        <v>160</v>
      </c>
      <c r="E534" s="183">
        <v>851495781</v>
      </c>
      <c r="F534" t="s">
        <v>269</v>
      </c>
      <c r="G534" t="s">
        <v>160</v>
      </c>
      <c r="H534" t="s">
        <v>270</v>
      </c>
      <c r="I534">
        <v>0</v>
      </c>
    </row>
    <row r="535" spans="1:9" ht="15" customHeight="1">
      <c r="A535" s="182" t="s">
        <v>972</v>
      </c>
      <c r="B535" t="s">
        <v>784</v>
      </c>
      <c r="C535" s="183">
        <v>851495781</v>
      </c>
      <c r="D535" t="s">
        <v>160</v>
      </c>
      <c r="E535" s="183">
        <v>851495781</v>
      </c>
      <c r="F535" t="s">
        <v>269</v>
      </c>
      <c r="G535" t="s">
        <v>160</v>
      </c>
      <c r="H535" t="s">
        <v>270</v>
      </c>
      <c r="I535">
        <v>0</v>
      </c>
    </row>
    <row r="536" spans="1:9" ht="15" customHeight="1">
      <c r="A536" s="182" t="s">
        <v>973</v>
      </c>
      <c r="B536" t="s">
        <v>974</v>
      </c>
      <c r="C536" t="s">
        <v>160</v>
      </c>
      <c r="D536" s="183">
        <v>298178369</v>
      </c>
      <c r="E536" s="183">
        <v>298178369</v>
      </c>
      <c r="F536" t="s">
        <v>269</v>
      </c>
      <c r="G536" s="184">
        <v>46206.71</v>
      </c>
      <c r="H536" t="s">
        <v>270</v>
      </c>
      <c r="I536">
        <v>0</v>
      </c>
    </row>
    <row r="537" spans="1:9" ht="15" customHeight="1">
      <c r="A537" s="182" t="s">
        <v>975</v>
      </c>
      <c r="B537" t="s">
        <v>499</v>
      </c>
      <c r="C537" t="s">
        <v>160</v>
      </c>
      <c r="D537" s="183">
        <v>298178369</v>
      </c>
      <c r="E537" s="183">
        <v>298178369</v>
      </c>
      <c r="F537" t="s">
        <v>269</v>
      </c>
      <c r="G537" s="184">
        <v>46206.71</v>
      </c>
      <c r="H537" t="s">
        <v>270</v>
      </c>
      <c r="I537">
        <v>0</v>
      </c>
    </row>
    <row r="538" spans="1:9" ht="15" customHeight="1">
      <c r="A538" s="182" t="s">
        <v>978</v>
      </c>
      <c r="B538" t="s">
        <v>979</v>
      </c>
      <c r="C538" t="s">
        <v>160</v>
      </c>
      <c r="D538" s="183">
        <v>298178369</v>
      </c>
      <c r="E538" s="183">
        <v>298178369</v>
      </c>
      <c r="F538" t="s">
        <v>360</v>
      </c>
      <c r="G538" s="184">
        <v>46206.71</v>
      </c>
      <c r="H538" t="s">
        <v>270</v>
      </c>
      <c r="I538">
        <v>0</v>
      </c>
    </row>
    <row r="539" spans="1:9" ht="15" customHeight="1">
      <c r="A539" s="182" t="s">
        <v>980</v>
      </c>
      <c r="B539" t="s">
        <v>981</v>
      </c>
      <c r="C539" s="183">
        <v>41020655743</v>
      </c>
      <c r="D539" s="183">
        <v>7993786133</v>
      </c>
      <c r="E539" s="183">
        <v>49014441876</v>
      </c>
      <c r="F539" t="s">
        <v>269</v>
      </c>
      <c r="G539" s="184">
        <v>1238743.6399999999</v>
      </c>
      <c r="H539" t="s">
        <v>270</v>
      </c>
      <c r="I539">
        <v>0</v>
      </c>
    </row>
    <row r="540" spans="1:9" ht="15" customHeight="1">
      <c r="A540" s="182" t="s">
        <v>982</v>
      </c>
      <c r="B540" t="s">
        <v>721</v>
      </c>
      <c r="C540" s="183">
        <v>41020655743</v>
      </c>
      <c r="D540" s="183">
        <v>7993786133</v>
      </c>
      <c r="E540" s="183">
        <v>49014441876</v>
      </c>
      <c r="F540" t="s">
        <v>269</v>
      </c>
      <c r="G540" s="184">
        <v>1238743.6399999999</v>
      </c>
      <c r="H540" t="s">
        <v>270</v>
      </c>
      <c r="I540">
        <v>0</v>
      </c>
    </row>
    <row r="541" spans="1:9" ht="15" customHeight="1">
      <c r="A541" s="182" t="s">
        <v>983</v>
      </c>
      <c r="B541" t="s">
        <v>984</v>
      </c>
      <c r="C541" s="183">
        <v>41020655743</v>
      </c>
      <c r="D541" t="s">
        <v>160</v>
      </c>
      <c r="E541" s="183">
        <v>41020655743</v>
      </c>
      <c r="F541" t="s">
        <v>269</v>
      </c>
      <c r="G541" t="s">
        <v>160</v>
      </c>
      <c r="H541" t="s">
        <v>270</v>
      </c>
      <c r="I541">
        <v>0</v>
      </c>
    </row>
    <row r="542" spans="1:9" ht="15" customHeight="1">
      <c r="A542" s="182" t="s">
        <v>985</v>
      </c>
      <c r="B542" t="s">
        <v>986</v>
      </c>
      <c r="C542" t="s">
        <v>160</v>
      </c>
      <c r="D542" s="183">
        <v>7993786133</v>
      </c>
      <c r="E542" s="183">
        <v>7993786133</v>
      </c>
      <c r="F542" t="s">
        <v>360</v>
      </c>
      <c r="G542" s="184">
        <v>1238743.6399999999</v>
      </c>
      <c r="H542" t="s">
        <v>270</v>
      </c>
      <c r="I542">
        <v>0</v>
      </c>
    </row>
    <row r="543" spans="1:9" ht="15" customHeight="1">
      <c r="A543" s="182" t="s">
        <v>5303</v>
      </c>
      <c r="B543" t="s">
        <v>5301</v>
      </c>
      <c r="C543" s="183">
        <v>1508867178</v>
      </c>
      <c r="D543" t="s">
        <v>160</v>
      </c>
      <c r="E543" s="183">
        <v>1508867178</v>
      </c>
      <c r="F543" t="s">
        <v>269</v>
      </c>
      <c r="G543" t="s">
        <v>160</v>
      </c>
      <c r="H543" t="s">
        <v>270</v>
      </c>
      <c r="I543">
        <v>0</v>
      </c>
    </row>
    <row r="544" spans="1:9" ht="15" customHeight="1">
      <c r="A544" s="182" t="s">
        <v>5304</v>
      </c>
      <c r="B544" t="s">
        <v>5305</v>
      </c>
      <c r="C544" s="183">
        <v>1508867178</v>
      </c>
      <c r="D544" t="s">
        <v>160</v>
      </c>
      <c r="E544" s="183">
        <v>1508867178</v>
      </c>
      <c r="F544" t="s">
        <v>269</v>
      </c>
      <c r="G544" t="s">
        <v>160</v>
      </c>
      <c r="H544" t="s">
        <v>270</v>
      </c>
      <c r="I544">
        <v>0</v>
      </c>
    </row>
    <row r="545" spans="1:9" ht="15" customHeight="1">
      <c r="A545" s="182" t="s">
        <v>5306</v>
      </c>
      <c r="B545" t="s">
        <v>5302</v>
      </c>
      <c r="C545" s="183">
        <v>1508867178</v>
      </c>
      <c r="D545" t="s">
        <v>160</v>
      </c>
      <c r="E545" s="183">
        <v>1508867178</v>
      </c>
      <c r="F545" t="s">
        <v>269</v>
      </c>
      <c r="G545" t="s">
        <v>160</v>
      </c>
      <c r="H545" t="s">
        <v>270</v>
      </c>
      <c r="I545">
        <v>0</v>
      </c>
    </row>
    <row r="546" spans="1:9" ht="15" customHeight="1">
      <c r="A546" s="182" t="s">
        <v>5307</v>
      </c>
      <c r="B546" t="s">
        <v>5308</v>
      </c>
      <c r="C546" s="183">
        <v>1508867178</v>
      </c>
      <c r="D546" t="s">
        <v>160</v>
      </c>
      <c r="E546" s="183">
        <v>1508867178</v>
      </c>
      <c r="F546" t="s">
        <v>269</v>
      </c>
      <c r="G546" t="s">
        <v>160</v>
      </c>
      <c r="H546" t="s">
        <v>270</v>
      </c>
      <c r="I546">
        <v>0</v>
      </c>
    </row>
    <row r="547" spans="1:9" ht="15" customHeight="1">
      <c r="A547" s="182" t="s">
        <v>987</v>
      </c>
      <c r="B547" t="s">
        <v>988</v>
      </c>
      <c r="C547" t="s">
        <v>160</v>
      </c>
      <c r="D547" s="183">
        <v>-63604</v>
      </c>
      <c r="E547" s="183">
        <v>-63604</v>
      </c>
      <c r="F547" t="s">
        <v>269</v>
      </c>
      <c r="G547" t="s">
        <v>160</v>
      </c>
      <c r="H547" t="s">
        <v>270</v>
      </c>
      <c r="I547">
        <v>0</v>
      </c>
    </row>
    <row r="548" spans="1:9" ht="15" customHeight="1">
      <c r="A548" s="182" t="s">
        <v>5656</v>
      </c>
      <c r="B548" t="s">
        <v>5657</v>
      </c>
      <c r="C548" t="s">
        <v>160</v>
      </c>
      <c r="D548" s="183">
        <v>-63604</v>
      </c>
      <c r="E548" s="183">
        <v>-63604</v>
      </c>
      <c r="F548" t="s">
        <v>269</v>
      </c>
      <c r="G548" t="s">
        <v>160</v>
      </c>
      <c r="H548" t="s">
        <v>270</v>
      </c>
      <c r="I548">
        <v>0</v>
      </c>
    </row>
    <row r="549" spans="1:9" ht="15" customHeight="1">
      <c r="A549" s="182" t="s">
        <v>5658</v>
      </c>
      <c r="B549" t="s">
        <v>5659</v>
      </c>
      <c r="C549" t="s">
        <v>160</v>
      </c>
      <c r="D549" s="183">
        <v>-63604</v>
      </c>
      <c r="E549" s="183">
        <v>-63604</v>
      </c>
      <c r="F549" t="s">
        <v>360</v>
      </c>
      <c r="G549" t="s">
        <v>160</v>
      </c>
      <c r="H549" t="s">
        <v>270</v>
      </c>
      <c r="I549">
        <v>0</v>
      </c>
    </row>
    <row r="550" spans="1:9" ht="15" customHeight="1">
      <c r="A550" s="182" t="s">
        <v>989</v>
      </c>
      <c r="B550" t="s">
        <v>990</v>
      </c>
      <c r="C550" s="183">
        <v>2691161061</v>
      </c>
      <c r="D550" s="183">
        <v>1347048320</v>
      </c>
      <c r="E550" s="183">
        <v>4038209381</v>
      </c>
      <c r="F550" t="s">
        <v>269</v>
      </c>
      <c r="G550" s="184">
        <v>208743.08</v>
      </c>
      <c r="H550" t="s">
        <v>270</v>
      </c>
      <c r="I550">
        <v>0</v>
      </c>
    </row>
    <row r="551" spans="1:9" ht="15" customHeight="1">
      <c r="A551" s="182" t="s">
        <v>991</v>
      </c>
      <c r="B551" t="s">
        <v>729</v>
      </c>
      <c r="C551" s="183">
        <v>2691161061</v>
      </c>
      <c r="D551" s="183">
        <v>1347048320</v>
      </c>
      <c r="E551" s="183">
        <v>4038209381</v>
      </c>
      <c r="F551" t="s">
        <v>269</v>
      </c>
      <c r="G551" s="184">
        <v>208743.08</v>
      </c>
      <c r="H551" t="s">
        <v>270</v>
      </c>
      <c r="I551">
        <v>0</v>
      </c>
    </row>
    <row r="552" spans="1:9" ht="15" customHeight="1">
      <c r="A552" s="182" t="s">
        <v>992</v>
      </c>
      <c r="B552" t="s">
        <v>731</v>
      </c>
      <c r="C552" s="183">
        <v>6982066234</v>
      </c>
      <c r="D552" s="183">
        <v>2546539462</v>
      </c>
      <c r="E552" s="183">
        <v>9528605696</v>
      </c>
      <c r="F552" t="s">
        <v>269</v>
      </c>
      <c r="G552" s="184">
        <v>394620.21</v>
      </c>
      <c r="H552" t="s">
        <v>270</v>
      </c>
      <c r="I552">
        <v>0</v>
      </c>
    </row>
    <row r="553" spans="1:9" ht="15" customHeight="1">
      <c r="A553" s="182" t="s">
        <v>993</v>
      </c>
      <c r="B553" t="s">
        <v>994</v>
      </c>
      <c r="C553" s="183">
        <v>61843352</v>
      </c>
      <c r="D553" t="s">
        <v>160</v>
      </c>
      <c r="E553" s="183">
        <v>61843352</v>
      </c>
      <c r="F553" t="s">
        <v>269</v>
      </c>
      <c r="G553" t="s">
        <v>160</v>
      </c>
      <c r="H553" t="s">
        <v>270</v>
      </c>
      <c r="I553">
        <v>0</v>
      </c>
    </row>
    <row r="554" spans="1:9" ht="15" customHeight="1">
      <c r="A554" s="182" t="s">
        <v>995</v>
      </c>
      <c r="B554" t="s">
        <v>996</v>
      </c>
      <c r="C554" s="183">
        <v>104238939</v>
      </c>
      <c r="D554" t="s">
        <v>160</v>
      </c>
      <c r="E554" s="183">
        <v>104238939</v>
      </c>
      <c r="F554" t="s">
        <v>269</v>
      </c>
      <c r="G554" t="s">
        <v>160</v>
      </c>
      <c r="H554" t="s">
        <v>270</v>
      </c>
      <c r="I554">
        <v>0</v>
      </c>
    </row>
    <row r="555" spans="1:9" ht="15" customHeight="1">
      <c r="A555" s="182" t="s">
        <v>997</v>
      </c>
      <c r="B555" t="s">
        <v>998</v>
      </c>
      <c r="C555" s="183">
        <v>197523</v>
      </c>
      <c r="D555" t="s">
        <v>160</v>
      </c>
      <c r="E555" s="183">
        <v>197523</v>
      </c>
      <c r="F555" t="s">
        <v>269</v>
      </c>
      <c r="G555" t="s">
        <v>160</v>
      </c>
      <c r="H555" t="s">
        <v>270</v>
      </c>
      <c r="I555">
        <v>0</v>
      </c>
    </row>
    <row r="556" spans="1:9" ht="15" customHeight="1">
      <c r="A556" s="182" t="s">
        <v>1001</v>
      </c>
      <c r="B556" t="s">
        <v>1002</v>
      </c>
      <c r="C556" s="183">
        <v>16051193</v>
      </c>
      <c r="D556" t="s">
        <v>160</v>
      </c>
      <c r="E556" s="183">
        <v>16051193</v>
      </c>
      <c r="F556" t="s">
        <v>269</v>
      </c>
      <c r="G556" t="s">
        <v>160</v>
      </c>
      <c r="H556" t="s">
        <v>270</v>
      </c>
      <c r="I556">
        <v>0</v>
      </c>
    </row>
    <row r="557" spans="1:9" ht="15" customHeight="1">
      <c r="A557" s="182" t="s">
        <v>999</v>
      </c>
      <c r="B557" t="s">
        <v>1000</v>
      </c>
      <c r="C557" s="183">
        <v>491441</v>
      </c>
      <c r="D557" t="s">
        <v>160</v>
      </c>
      <c r="E557" s="183">
        <v>491441</v>
      </c>
      <c r="F557" t="s">
        <v>269</v>
      </c>
      <c r="G557" t="s">
        <v>160</v>
      </c>
      <c r="H557" t="s">
        <v>270</v>
      </c>
      <c r="I557">
        <v>0</v>
      </c>
    </row>
    <row r="558" spans="1:9" ht="15" customHeight="1">
      <c r="A558" s="182" t="s">
        <v>1003</v>
      </c>
      <c r="B558" t="s">
        <v>1004</v>
      </c>
      <c r="C558" s="183">
        <v>852494512</v>
      </c>
      <c r="D558" t="s">
        <v>160</v>
      </c>
      <c r="E558" s="183">
        <v>852494512</v>
      </c>
      <c r="F558" t="s">
        <v>269</v>
      </c>
      <c r="G558" t="s">
        <v>160</v>
      </c>
      <c r="H558" t="s">
        <v>270</v>
      </c>
      <c r="I558">
        <v>0</v>
      </c>
    </row>
    <row r="559" spans="1:9" ht="15" customHeight="1">
      <c r="A559" s="182" t="s">
        <v>1005</v>
      </c>
      <c r="B559" t="s">
        <v>1006</v>
      </c>
      <c r="C559" s="183">
        <v>13689273</v>
      </c>
      <c r="D559" t="s">
        <v>160</v>
      </c>
      <c r="E559" s="183">
        <v>13689273</v>
      </c>
      <c r="F559" t="s">
        <v>269</v>
      </c>
      <c r="G559" t="s">
        <v>160</v>
      </c>
      <c r="H559" t="s">
        <v>270</v>
      </c>
      <c r="I559">
        <v>0</v>
      </c>
    </row>
    <row r="560" spans="1:9" ht="15" customHeight="1">
      <c r="A560" s="182" t="s">
        <v>1007</v>
      </c>
      <c r="B560" t="s">
        <v>1008</v>
      </c>
      <c r="C560" s="183">
        <v>2600725</v>
      </c>
      <c r="D560" t="s">
        <v>160</v>
      </c>
      <c r="E560" s="183">
        <v>2600725</v>
      </c>
      <c r="F560" t="s">
        <v>269</v>
      </c>
      <c r="G560" t="s">
        <v>160</v>
      </c>
      <c r="H560" t="s">
        <v>270</v>
      </c>
      <c r="I560">
        <v>0</v>
      </c>
    </row>
    <row r="561" spans="1:9" ht="15" customHeight="1">
      <c r="A561" s="182" t="s">
        <v>1009</v>
      </c>
      <c r="B561" t="s">
        <v>1010</v>
      </c>
      <c r="C561" s="183">
        <v>7241741</v>
      </c>
      <c r="D561" t="s">
        <v>160</v>
      </c>
      <c r="E561" s="183">
        <v>7241741</v>
      </c>
      <c r="F561" t="s">
        <v>269</v>
      </c>
      <c r="G561" t="s">
        <v>160</v>
      </c>
      <c r="H561" t="s">
        <v>270</v>
      </c>
      <c r="I561">
        <v>0</v>
      </c>
    </row>
    <row r="562" spans="1:9" ht="15" customHeight="1">
      <c r="A562" s="182" t="s">
        <v>1011</v>
      </c>
      <c r="B562" t="s">
        <v>1012</v>
      </c>
      <c r="C562" s="183">
        <v>619885</v>
      </c>
      <c r="D562" t="s">
        <v>160</v>
      </c>
      <c r="E562" s="183">
        <v>619885</v>
      </c>
      <c r="F562" t="s">
        <v>269</v>
      </c>
      <c r="G562" t="s">
        <v>160</v>
      </c>
      <c r="H562" t="s">
        <v>270</v>
      </c>
      <c r="I562">
        <v>0</v>
      </c>
    </row>
    <row r="563" spans="1:9" ht="15" customHeight="1">
      <c r="A563" s="182" t="s">
        <v>1013</v>
      </c>
      <c r="B563" t="s">
        <v>1014</v>
      </c>
      <c r="C563" s="183">
        <v>128240</v>
      </c>
      <c r="D563" t="s">
        <v>160</v>
      </c>
      <c r="E563" s="183">
        <v>128240</v>
      </c>
      <c r="F563" t="s">
        <v>269</v>
      </c>
      <c r="G563" t="s">
        <v>160</v>
      </c>
      <c r="H563" t="s">
        <v>270</v>
      </c>
      <c r="I563">
        <v>0</v>
      </c>
    </row>
    <row r="564" spans="1:9" ht="15" customHeight="1">
      <c r="A564" s="182" t="s">
        <v>1015</v>
      </c>
      <c r="B564" t="s">
        <v>1016</v>
      </c>
      <c r="C564" s="183">
        <v>1527210898</v>
      </c>
      <c r="D564" t="s">
        <v>160</v>
      </c>
      <c r="E564" s="183">
        <v>1527210898</v>
      </c>
      <c r="F564" t="s">
        <v>269</v>
      </c>
      <c r="G564" t="s">
        <v>160</v>
      </c>
      <c r="H564" t="s">
        <v>270</v>
      </c>
      <c r="I564">
        <v>0</v>
      </c>
    </row>
    <row r="565" spans="1:9" ht="15" customHeight="1">
      <c r="A565" s="182" t="s">
        <v>1017</v>
      </c>
      <c r="B565" t="s">
        <v>1018</v>
      </c>
      <c r="C565" s="183">
        <v>3828424386</v>
      </c>
      <c r="D565" t="s">
        <v>160</v>
      </c>
      <c r="E565" s="183">
        <v>3828424386</v>
      </c>
      <c r="F565" t="s">
        <v>269</v>
      </c>
      <c r="G565" t="s">
        <v>160</v>
      </c>
      <c r="H565" t="s">
        <v>270</v>
      </c>
      <c r="I565">
        <v>0</v>
      </c>
    </row>
    <row r="566" spans="1:9" ht="15" customHeight="1">
      <c r="A566" s="182" t="s">
        <v>1019</v>
      </c>
      <c r="B566" t="s">
        <v>1020</v>
      </c>
      <c r="C566" s="183">
        <v>10180394</v>
      </c>
      <c r="D566" t="s">
        <v>160</v>
      </c>
      <c r="E566" s="183">
        <v>10180394</v>
      </c>
      <c r="F566" t="s">
        <v>269</v>
      </c>
      <c r="G566" t="s">
        <v>160</v>
      </c>
      <c r="H566" t="s">
        <v>270</v>
      </c>
      <c r="I566">
        <v>0</v>
      </c>
    </row>
    <row r="567" spans="1:9" ht="15" customHeight="1">
      <c r="A567" s="182" t="s">
        <v>1021</v>
      </c>
      <c r="B567" t="s">
        <v>1022</v>
      </c>
      <c r="C567" s="183">
        <v>532470519</v>
      </c>
      <c r="D567" t="s">
        <v>160</v>
      </c>
      <c r="E567" s="183">
        <v>532470519</v>
      </c>
      <c r="F567" t="s">
        <v>269</v>
      </c>
      <c r="G567" t="s">
        <v>160</v>
      </c>
      <c r="H567" t="s">
        <v>270</v>
      </c>
      <c r="I567">
        <v>0</v>
      </c>
    </row>
    <row r="568" spans="1:9" ht="15" customHeight="1">
      <c r="A568" s="182" t="s">
        <v>5309</v>
      </c>
      <c r="B568" t="s">
        <v>5310</v>
      </c>
      <c r="C568" s="183">
        <v>24183213</v>
      </c>
      <c r="D568" t="s">
        <v>160</v>
      </c>
      <c r="E568" s="183">
        <v>24183213</v>
      </c>
      <c r="F568" t="s">
        <v>269</v>
      </c>
      <c r="G568" t="s">
        <v>160</v>
      </c>
      <c r="H568" t="s">
        <v>270</v>
      </c>
      <c r="I568">
        <v>0</v>
      </c>
    </row>
    <row r="569" spans="1:9" ht="15" customHeight="1">
      <c r="A569" s="182" t="s">
        <v>1025</v>
      </c>
      <c r="B569" t="s">
        <v>1026</v>
      </c>
      <c r="C569" t="s">
        <v>160</v>
      </c>
      <c r="D569" s="183">
        <v>2184120988</v>
      </c>
      <c r="E569" s="183">
        <v>2184120988</v>
      </c>
      <c r="F569" t="s">
        <v>360</v>
      </c>
      <c r="G569" s="184">
        <v>338458.64</v>
      </c>
      <c r="H569" t="s">
        <v>270</v>
      </c>
      <c r="I569">
        <v>0</v>
      </c>
    </row>
    <row r="570" spans="1:9" ht="15" customHeight="1">
      <c r="A570" s="182" t="s">
        <v>4359</v>
      </c>
      <c r="B570" t="s">
        <v>4360</v>
      </c>
      <c r="C570" t="s">
        <v>160</v>
      </c>
      <c r="D570" s="183">
        <v>2340554</v>
      </c>
      <c r="E570" s="183">
        <v>2340554</v>
      </c>
      <c r="F570" t="s">
        <v>360</v>
      </c>
      <c r="G570">
        <v>362.7</v>
      </c>
      <c r="H570" t="s">
        <v>270</v>
      </c>
      <c r="I570">
        <v>0</v>
      </c>
    </row>
    <row r="571" spans="1:9" ht="15" customHeight="1">
      <c r="A571" s="182" t="s">
        <v>1027</v>
      </c>
      <c r="B571" t="s">
        <v>1028</v>
      </c>
      <c r="C571" t="s">
        <v>160</v>
      </c>
      <c r="D571" s="183">
        <v>264927339</v>
      </c>
      <c r="E571" s="183">
        <v>264927339</v>
      </c>
      <c r="F571" t="s">
        <v>360</v>
      </c>
      <c r="G571" s="184">
        <v>41054.019999999997</v>
      </c>
      <c r="H571" t="s">
        <v>270</v>
      </c>
      <c r="I571">
        <v>0</v>
      </c>
    </row>
    <row r="572" spans="1:9" ht="15" customHeight="1">
      <c r="A572" s="182" t="s">
        <v>1029</v>
      </c>
      <c r="B572" t="s">
        <v>1030</v>
      </c>
      <c r="C572" t="s">
        <v>160</v>
      </c>
      <c r="D572" s="183">
        <v>11725936</v>
      </c>
      <c r="E572" s="183">
        <v>11725936</v>
      </c>
      <c r="F572" t="s">
        <v>360</v>
      </c>
      <c r="G572" s="184">
        <v>1817.09</v>
      </c>
      <c r="H572" t="s">
        <v>270</v>
      </c>
      <c r="I572">
        <v>0</v>
      </c>
    </row>
    <row r="573" spans="1:9" ht="15" customHeight="1">
      <c r="A573" s="182" t="s">
        <v>1031</v>
      </c>
      <c r="B573" t="s">
        <v>1032</v>
      </c>
      <c r="C573" t="s">
        <v>160</v>
      </c>
      <c r="D573" s="183">
        <v>7638517</v>
      </c>
      <c r="E573" s="183">
        <v>7638517</v>
      </c>
      <c r="F573" t="s">
        <v>360</v>
      </c>
      <c r="G573" s="184">
        <v>1183.69</v>
      </c>
      <c r="H573" t="s">
        <v>270</v>
      </c>
      <c r="I573">
        <v>0</v>
      </c>
    </row>
    <row r="574" spans="1:9" ht="15" customHeight="1">
      <c r="A574" s="182" t="s">
        <v>4361</v>
      </c>
      <c r="B574" t="s">
        <v>4362</v>
      </c>
      <c r="C574" t="s">
        <v>160</v>
      </c>
      <c r="D574" s="183">
        <v>11944956</v>
      </c>
      <c r="E574" s="183">
        <v>11944956</v>
      </c>
      <c r="F574" t="s">
        <v>360</v>
      </c>
      <c r="G574" s="184">
        <v>1851.03</v>
      </c>
      <c r="H574" t="s">
        <v>270</v>
      </c>
      <c r="I574">
        <v>0</v>
      </c>
    </row>
    <row r="575" spans="1:9" ht="15" customHeight="1">
      <c r="A575" s="182" t="s">
        <v>1033</v>
      </c>
      <c r="B575" t="s">
        <v>1034</v>
      </c>
      <c r="C575" t="s">
        <v>160</v>
      </c>
      <c r="D575" s="183">
        <v>63841172</v>
      </c>
      <c r="E575" s="183">
        <v>63841172</v>
      </c>
      <c r="F575" t="s">
        <v>360</v>
      </c>
      <c r="G575" s="184">
        <v>9893.0400000000009</v>
      </c>
      <c r="H575" t="s">
        <v>270</v>
      </c>
      <c r="I575">
        <v>0</v>
      </c>
    </row>
    <row r="576" spans="1:9" ht="15" customHeight="1">
      <c r="A576" s="182" t="s">
        <v>1035</v>
      </c>
      <c r="B576" t="s">
        <v>1036</v>
      </c>
      <c r="C576" s="183">
        <v>-2138838</v>
      </c>
      <c r="D576" t="s">
        <v>160</v>
      </c>
      <c r="E576" s="183">
        <v>-2138838</v>
      </c>
      <c r="F576" t="s">
        <v>269</v>
      </c>
      <c r="G576" t="s">
        <v>160</v>
      </c>
      <c r="H576" t="s">
        <v>270</v>
      </c>
      <c r="I576">
        <v>0</v>
      </c>
    </row>
    <row r="577" spans="1:9" ht="15" customHeight="1">
      <c r="A577" s="182" t="s">
        <v>1037</v>
      </c>
      <c r="B577" t="s">
        <v>1038</v>
      </c>
      <c r="C577" s="183">
        <v>-48009</v>
      </c>
      <c r="D577" t="s">
        <v>160</v>
      </c>
      <c r="E577" s="183">
        <v>-48009</v>
      </c>
      <c r="F577" t="s">
        <v>269</v>
      </c>
      <c r="G577" t="s">
        <v>160</v>
      </c>
      <c r="H577" t="s">
        <v>270</v>
      </c>
      <c r="I577">
        <v>0</v>
      </c>
    </row>
    <row r="578" spans="1:9" ht="15" customHeight="1">
      <c r="A578" s="182" t="s">
        <v>4363</v>
      </c>
      <c r="B578" t="s">
        <v>4364</v>
      </c>
      <c r="C578" s="183">
        <v>-8610</v>
      </c>
      <c r="D578" t="s">
        <v>160</v>
      </c>
      <c r="E578" s="183">
        <v>-8610</v>
      </c>
      <c r="F578" t="s">
        <v>269</v>
      </c>
      <c r="G578" t="s">
        <v>160</v>
      </c>
      <c r="H578" t="s">
        <v>270</v>
      </c>
      <c r="I578">
        <v>0</v>
      </c>
    </row>
    <row r="579" spans="1:9" ht="15" customHeight="1">
      <c r="A579" s="182" t="s">
        <v>1039</v>
      </c>
      <c r="B579" t="s">
        <v>1040</v>
      </c>
      <c r="C579" s="183">
        <v>-483264</v>
      </c>
      <c r="D579" t="s">
        <v>160</v>
      </c>
      <c r="E579" s="183">
        <v>-483264</v>
      </c>
      <c r="F579" t="s">
        <v>269</v>
      </c>
      <c r="G579" t="s">
        <v>160</v>
      </c>
      <c r="H579" t="s">
        <v>270</v>
      </c>
      <c r="I579">
        <v>0</v>
      </c>
    </row>
    <row r="580" spans="1:9" ht="15" customHeight="1">
      <c r="A580" s="182" t="s">
        <v>1041</v>
      </c>
      <c r="B580" t="s">
        <v>1042</v>
      </c>
      <c r="C580" s="183">
        <v>-1598955</v>
      </c>
      <c r="D580" t="s">
        <v>160</v>
      </c>
      <c r="E580" s="183">
        <v>-1598955</v>
      </c>
      <c r="F580" t="s">
        <v>269</v>
      </c>
      <c r="G580" t="s">
        <v>160</v>
      </c>
      <c r="H580" t="s">
        <v>270</v>
      </c>
      <c r="I580">
        <v>0</v>
      </c>
    </row>
    <row r="581" spans="1:9" ht="15" customHeight="1">
      <c r="A581" s="182" t="s">
        <v>1043</v>
      </c>
      <c r="B581" t="s">
        <v>739</v>
      </c>
      <c r="C581" s="183">
        <v>-4288766335</v>
      </c>
      <c r="D581" s="183">
        <v>-1199491142</v>
      </c>
      <c r="E581" s="183">
        <v>-5488257477</v>
      </c>
      <c r="F581" t="s">
        <v>269</v>
      </c>
      <c r="G581" s="184">
        <v>-185877.13</v>
      </c>
      <c r="H581" t="s">
        <v>270</v>
      </c>
      <c r="I581">
        <v>0</v>
      </c>
    </row>
    <row r="582" spans="1:9" ht="15" customHeight="1">
      <c r="A582" s="182" t="s">
        <v>1044</v>
      </c>
      <c r="B582" t="s">
        <v>1045</v>
      </c>
      <c r="C582" s="183">
        <v>-47707700</v>
      </c>
      <c r="D582" t="s">
        <v>160</v>
      </c>
      <c r="E582" s="183">
        <v>-47707700</v>
      </c>
      <c r="F582" t="s">
        <v>269</v>
      </c>
      <c r="G582" t="s">
        <v>160</v>
      </c>
      <c r="H582" t="s">
        <v>270</v>
      </c>
      <c r="I582">
        <v>0</v>
      </c>
    </row>
    <row r="583" spans="1:9" ht="15" customHeight="1">
      <c r="A583" s="182" t="s">
        <v>1046</v>
      </c>
      <c r="B583" t="s">
        <v>1047</v>
      </c>
      <c r="C583" s="183">
        <v>-71628611</v>
      </c>
      <c r="D583" t="s">
        <v>160</v>
      </c>
      <c r="E583" s="183">
        <v>-71628611</v>
      </c>
      <c r="F583" t="s">
        <v>269</v>
      </c>
      <c r="G583" t="s">
        <v>160</v>
      </c>
      <c r="H583" t="s">
        <v>270</v>
      </c>
      <c r="I583">
        <v>0</v>
      </c>
    </row>
    <row r="584" spans="1:9" ht="15" customHeight="1">
      <c r="A584" s="182" t="s">
        <v>1048</v>
      </c>
      <c r="B584" t="s">
        <v>1049</v>
      </c>
      <c r="C584" s="183">
        <v>-96359</v>
      </c>
      <c r="D584" t="s">
        <v>160</v>
      </c>
      <c r="E584" s="183">
        <v>-96359</v>
      </c>
      <c r="F584" t="s">
        <v>269</v>
      </c>
      <c r="G584" t="s">
        <v>160</v>
      </c>
      <c r="H584" t="s">
        <v>270</v>
      </c>
      <c r="I584">
        <v>0</v>
      </c>
    </row>
    <row r="585" spans="1:9" ht="15" customHeight="1">
      <c r="A585" s="182" t="s">
        <v>1050</v>
      </c>
      <c r="B585" t="s">
        <v>1051</v>
      </c>
      <c r="C585" s="183">
        <v>-11499186</v>
      </c>
      <c r="D585" t="s">
        <v>160</v>
      </c>
      <c r="E585" s="183">
        <v>-11499186</v>
      </c>
      <c r="F585" t="s">
        <v>269</v>
      </c>
      <c r="G585" t="s">
        <v>160</v>
      </c>
      <c r="H585" t="s">
        <v>270</v>
      </c>
      <c r="I585">
        <v>0</v>
      </c>
    </row>
    <row r="586" spans="1:9" ht="15" customHeight="1">
      <c r="A586" s="182" t="s">
        <v>1052</v>
      </c>
      <c r="B586" t="s">
        <v>1053</v>
      </c>
      <c r="C586" s="183">
        <v>-407056</v>
      </c>
      <c r="D586" t="s">
        <v>160</v>
      </c>
      <c r="E586" s="183">
        <v>-407056</v>
      </c>
      <c r="F586" t="s">
        <v>269</v>
      </c>
      <c r="G586" t="s">
        <v>160</v>
      </c>
      <c r="H586" t="s">
        <v>270</v>
      </c>
      <c r="I586">
        <v>0</v>
      </c>
    </row>
    <row r="587" spans="1:9" ht="15" customHeight="1">
      <c r="A587" s="182" t="s">
        <v>1054</v>
      </c>
      <c r="B587" t="s">
        <v>1055</v>
      </c>
      <c r="C587" s="183">
        <v>-560263704</v>
      </c>
      <c r="D587" t="s">
        <v>160</v>
      </c>
      <c r="E587" s="183">
        <v>-560263704</v>
      </c>
      <c r="F587" t="s">
        <v>269</v>
      </c>
      <c r="G587" t="s">
        <v>160</v>
      </c>
      <c r="H587" t="s">
        <v>270</v>
      </c>
      <c r="I587">
        <v>0</v>
      </c>
    </row>
    <row r="588" spans="1:9" ht="15" customHeight="1">
      <c r="A588" s="182" t="s">
        <v>1056</v>
      </c>
      <c r="B588" t="s">
        <v>1057</v>
      </c>
      <c r="C588" s="183">
        <v>-12293238</v>
      </c>
      <c r="D588" t="s">
        <v>160</v>
      </c>
      <c r="E588" s="183">
        <v>-12293238</v>
      </c>
      <c r="F588" t="s">
        <v>269</v>
      </c>
      <c r="G588" t="s">
        <v>160</v>
      </c>
      <c r="H588" t="s">
        <v>270</v>
      </c>
      <c r="I588">
        <v>0</v>
      </c>
    </row>
    <row r="589" spans="1:9" ht="15" customHeight="1">
      <c r="A589" s="182" t="s">
        <v>1058</v>
      </c>
      <c r="B589" t="s">
        <v>1059</v>
      </c>
      <c r="C589" s="183">
        <v>-2104954</v>
      </c>
      <c r="D589" t="s">
        <v>160</v>
      </c>
      <c r="E589" s="183">
        <v>-2104954</v>
      </c>
      <c r="F589" t="s">
        <v>269</v>
      </c>
      <c r="G589" t="s">
        <v>160</v>
      </c>
      <c r="H589" t="s">
        <v>270</v>
      </c>
      <c r="I589">
        <v>0</v>
      </c>
    </row>
    <row r="590" spans="1:9" ht="15" customHeight="1">
      <c r="A590" s="182" t="s">
        <v>1064</v>
      </c>
      <c r="B590" t="s">
        <v>1065</v>
      </c>
      <c r="C590" s="183">
        <v>-5821166</v>
      </c>
      <c r="D590" t="s">
        <v>160</v>
      </c>
      <c r="E590" s="183">
        <v>-5821166</v>
      </c>
      <c r="F590" t="s">
        <v>269</v>
      </c>
      <c r="G590" t="s">
        <v>160</v>
      </c>
      <c r="H590" t="s">
        <v>270</v>
      </c>
      <c r="I590">
        <v>0</v>
      </c>
    </row>
    <row r="591" spans="1:9" ht="15" customHeight="1">
      <c r="A591" s="182" t="s">
        <v>1060</v>
      </c>
      <c r="B591" t="s">
        <v>1061</v>
      </c>
      <c r="C591" s="183">
        <v>-388840</v>
      </c>
      <c r="D591" t="s">
        <v>160</v>
      </c>
      <c r="E591" s="183">
        <v>-388840</v>
      </c>
      <c r="F591" t="s">
        <v>269</v>
      </c>
      <c r="G591" t="s">
        <v>160</v>
      </c>
      <c r="H591" t="s">
        <v>270</v>
      </c>
      <c r="I591">
        <v>0</v>
      </c>
    </row>
    <row r="592" spans="1:9" ht="15" customHeight="1">
      <c r="A592" s="182" t="s">
        <v>1062</v>
      </c>
      <c r="B592" t="s">
        <v>1063</v>
      </c>
      <c r="C592" s="183">
        <v>-85422</v>
      </c>
      <c r="D592" t="s">
        <v>160</v>
      </c>
      <c r="E592" s="183">
        <v>-85422</v>
      </c>
      <c r="F592" t="s">
        <v>269</v>
      </c>
      <c r="G592" t="s">
        <v>160</v>
      </c>
      <c r="H592" t="s">
        <v>270</v>
      </c>
      <c r="I592">
        <v>0</v>
      </c>
    </row>
    <row r="593" spans="1:9" ht="15" customHeight="1">
      <c r="A593" s="182" t="s">
        <v>1066</v>
      </c>
      <c r="B593" t="s">
        <v>1067</v>
      </c>
      <c r="C593" s="183">
        <v>-807445410</v>
      </c>
      <c r="D593" t="s">
        <v>160</v>
      </c>
      <c r="E593" s="183">
        <v>-807445410</v>
      </c>
      <c r="F593" t="s">
        <v>269</v>
      </c>
      <c r="G593" t="s">
        <v>160</v>
      </c>
      <c r="H593" t="s">
        <v>270</v>
      </c>
      <c r="I593">
        <v>0</v>
      </c>
    </row>
    <row r="594" spans="1:9" ht="15" customHeight="1">
      <c r="A594" s="182" t="s">
        <v>1068</v>
      </c>
      <c r="B594" t="s">
        <v>1069</v>
      </c>
      <c r="C594" s="183">
        <v>-2330825382</v>
      </c>
      <c r="D594" t="s">
        <v>160</v>
      </c>
      <c r="E594" s="183">
        <v>-2330825382</v>
      </c>
      <c r="F594" t="s">
        <v>269</v>
      </c>
      <c r="G594" t="s">
        <v>160</v>
      </c>
      <c r="H594" t="s">
        <v>270</v>
      </c>
      <c r="I594">
        <v>0</v>
      </c>
    </row>
    <row r="595" spans="1:9" ht="15" customHeight="1">
      <c r="A595" s="182" t="s">
        <v>1070</v>
      </c>
      <c r="B595" t="s">
        <v>1071</v>
      </c>
      <c r="C595" s="183">
        <v>-4279692</v>
      </c>
      <c r="D595" t="s">
        <v>160</v>
      </c>
      <c r="E595" s="183">
        <v>-4279692</v>
      </c>
      <c r="F595" t="s">
        <v>269</v>
      </c>
      <c r="G595" t="s">
        <v>160</v>
      </c>
      <c r="H595" t="s">
        <v>270</v>
      </c>
      <c r="I595">
        <v>0</v>
      </c>
    </row>
    <row r="596" spans="1:9" ht="15" customHeight="1">
      <c r="A596" s="182" t="s">
        <v>1072</v>
      </c>
      <c r="B596" t="s">
        <v>1073</v>
      </c>
      <c r="C596" s="183">
        <v>-413498230</v>
      </c>
      <c r="D596" t="s">
        <v>160</v>
      </c>
      <c r="E596" s="183">
        <v>-413498230</v>
      </c>
      <c r="F596" t="s">
        <v>269</v>
      </c>
      <c r="G596" t="s">
        <v>160</v>
      </c>
      <c r="H596" t="s">
        <v>270</v>
      </c>
      <c r="I596">
        <v>0</v>
      </c>
    </row>
    <row r="597" spans="1:9" ht="15" customHeight="1">
      <c r="A597" s="182" t="s">
        <v>5311</v>
      </c>
      <c r="B597" t="s">
        <v>5312</v>
      </c>
      <c r="C597" s="183">
        <v>-20421385</v>
      </c>
      <c r="D597" t="s">
        <v>160</v>
      </c>
      <c r="E597" s="183">
        <v>-20421385</v>
      </c>
      <c r="F597" t="s">
        <v>269</v>
      </c>
      <c r="G597" t="s">
        <v>160</v>
      </c>
      <c r="H597" t="s">
        <v>270</v>
      </c>
      <c r="I597">
        <v>0</v>
      </c>
    </row>
    <row r="598" spans="1:9" ht="15" customHeight="1">
      <c r="A598" s="182" t="s">
        <v>1074</v>
      </c>
      <c r="B598" t="s">
        <v>1075</v>
      </c>
      <c r="C598" t="s">
        <v>160</v>
      </c>
      <c r="D598" s="183">
        <v>-1007775516</v>
      </c>
      <c r="E598" s="183">
        <v>-1007775516</v>
      </c>
      <c r="F598" t="s">
        <v>360</v>
      </c>
      <c r="G598" s="184">
        <v>-156168.24</v>
      </c>
      <c r="H598" t="s">
        <v>270</v>
      </c>
      <c r="I598">
        <v>0</v>
      </c>
    </row>
    <row r="599" spans="1:9" ht="15" customHeight="1">
      <c r="A599" s="182" t="s">
        <v>4365</v>
      </c>
      <c r="B599" t="s">
        <v>4366</v>
      </c>
      <c r="C599" t="s">
        <v>160</v>
      </c>
      <c r="D599" s="183">
        <v>-1936458</v>
      </c>
      <c r="E599" s="183">
        <v>-1936458</v>
      </c>
      <c r="F599" t="s">
        <v>360</v>
      </c>
      <c r="G599">
        <v>-300.08</v>
      </c>
      <c r="H599" t="s">
        <v>270</v>
      </c>
      <c r="I599">
        <v>0</v>
      </c>
    </row>
    <row r="600" spans="1:9" ht="15" customHeight="1">
      <c r="A600" s="182" t="s">
        <v>1076</v>
      </c>
      <c r="B600" t="s">
        <v>1077</v>
      </c>
      <c r="C600" t="s">
        <v>160</v>
      </c>
      <c r="D600" s="183">
        <v>-139333682</v>
      </c>
      <c r="E600" s="183">
        <v>-139333682</v>
      </c>
      <c r="F600" t="s">
        <v>360</v>
      </c>
      <c r="G600" s="184">
        <v>-21591.61</v>
      </c>
      <c r="H600" t="s">
        <v>270</v>
      </c>
      <c r="I600">
        <v>0</v>
      </c>
    </row>
    <row r="601" spans="1:9" ht="15" customHeight="1">
      <c r="A601" s="182" t="s">
        <v>1078</v>
      </c>
      <c r="B601" t="s">
        <v>1079</v>
      </c>
      <c r="C601" t="s">
        <v>160</v>
      </c>
      <c r="D601" s="183">
        <v>-7433824</v>
      </c>
      <c r="E601" s="183">
        <v>-7433824</v>
      </c>
      <c r="F601" t="s">
        <v>360</v>
      </c>
      <c r="G601" s="184">
        <v>-1151.97</v>
      </c>
      <c r="H601" t="s">
        <v>270</v>
      </c>
      <c r="I601">
        <v>0</v>
      </c>
    </row>
    <row r="602" spans="1:9" ht="15" customHeight="1">
      <c r="A602" s="182" t="s">
        <v>1080</v>
      </c>
      <c r="B602" t="s">
        <v>1081</v>
      </c>
      <c r="C602" t="s">
        <v>160</v>
      </c>
      <c r="D602" s="183">
        <v>-3465852</v>
      </c>
      <c r="E602" s="183">
        <v>-3465852</v>
      </c>
      <c r="F602" t="s">
        <v>360</v>
      </c>
      <c r="G602">
        <v>-537.08000000000004</v>
      </c>
      <c r="H602" t="s">
        <v>270</v>
      </c>
      <c r="I602">
        <v>0</v>
      </c>
    </row>
    <row r="603" spans="1:9" ht="15" customHeight="1">
      <c r="A603" s="182" t="s">
        <v>4367</v>
      </c>
      <c r="B603" t="s">
        <v>4368</v>
      </c>
      <c r="C603" t="s">
        <v>160</v>
      </c>
      <c r="D603" s="183">
        <v>-11118954</v>
      </c>
      <c r="E603" s="183">
        <v>-11118954</v>
      </c>
      <c r="F603" t="s">
        <v>360</v>
      </c>
      <c r="G603" s="184">
        <v>-1723.03</v>
      </c>
      <c r="H603" t="s">
        <v>270</v>
      </c>
      <c r="I603">
        <v>0</v>
      </c>
    </row>
    <row r="604" spans="1:9" ht="15" customHeight="1">
      <c r="A604" s="182" t="s">
        <v>1082</v>
      </c>
      <c r="B604" t="s">
        <v>1083</v>
      </c>
      <c r="C604" t="s">
        <v>160</v>
      </c>
      <c r="D604" s="183">
        <v>-28426856</v>
      </c>
      <c r="E604" s="183">
        <v>-28426856</v>
      </c>
      <c r="F604" t="s">
        <v>360</v>
      </c>
      <c r="G604" s="184">
        <v>-4405.12</v>
      </c>
      <c r="H604" t="s">
        <v>270</v>
      </c>
      <c r="I604">
        <v>0</v>
      </c>
    </row>
    <row r="605" spans="1:9" ht="15" customHeight="1">
      <c r="A605" s="182" t="s">
        <v>1084</v>
      </c>
      <c r="B605" t="s">
        <v>1085</v>
      </c>
      <c r="C605" s="183">
        <v>-40515095</v>
      </c>
      <c r="D605" t="s">
        <v>160</v>
      </c>
      <c r="E605" s="183">
        <v>-40515095</v>
      </c>
      <c r="F605" t="s">
        <v>269</v>
      </c>
      <c r="G605" t="s">
        <v>160</v>
      </c>
      <c r="H605" t="s">
        <v>270</v>
      </c>
      <c r="I605">
        <v>0</v>
      </c>
    </row>
    <row r="606" spans="1:9" ht="15" customHeight="1">
      <c r="A606" s="182" t="s">
        <v>1086</v>
      </c>
      <c r="B606" t="s">
        <v>749</v>
      </c>
      <c r="C606" s="183">
        <v>-40515095</v>
      </c>
      <c r="D606" t="s">
        <v>160</v>
      </c>
      <c r="E606" s="183">
        <v>-40515095</v>
      </c>
      <c r="F606" t="s">
        <v>269</v>
      </c>
      <c r="G606" t="s">
        <v>160</v>
      </c>
      <c r="H606" t="s">
        <v>270</v>
      </c>
      <c r="I606">
        <v>0</v>
      </c>
    </row>
    <row r="607" spans="1:9" ht="15" customHeight="1">
      <c r="A607" s="182" t="s">
        <v>1087</v>
      </c>
      <c r="B607" t="s">
        <v>499</v>
      </c>
      <c r="C607" s="183">
        <v>-40515095</v>
      </c>
      <c r="D607" t="s">
        <v>160</v>
      </c>
      <c r="E607" s="183">
        <v>-40515095</v>
      </c>
      <c r="F607" t="s">
        <v>269</v>
      </c>
      <c r="G607" t="s">
        <v>160</v>
      </c>
      <c r="H607" t="s">
        <v>270</v>
      </c>
      <c r="I607">
        <v>0</v>
      </c>
    </row>
    <row r="608" spans="1:9" ht="15" customHeight="1">
      <c r="A608" s="182" t="s">
        <v>1088</v>
      </c>
      <c r="B608" t="s">
        <v>1089</v>
      </c>
      <c r="C608" s="183">
        <v>-2542080</v>
      </c>
      <c r="D608" t="s">
        <v>160</v>
      </c>
      <c r="E608" s="183">
        <v>-2542080</v>
      </c>
      <c r="F608" t="s">
        <v>269</v>
      </c>
      <c r="G608" t="s">
        <v>160</v>
      </c>
      <c r="H608" t="s">
        <v>270</v>
      </c>
      <c r="I608">
        <v>0</v>
      </c>
    </row>
    <row r="609" spans="1:9" ht="15" customHeight="1">
      <c r="A609" s="182" t="s">
        <v>1090</v>
      </c>
      <c r="B609" t="s">
        <v>1091</v>
      </c>
      <c r="C609" s="183">
        <v>-37472262</v>
      </c>
      <c r="D609" t="s">
        <v>160</v>
      </c>
      <c r="E609" s="183">
        <v>-37472262</v>
      </c>
      <c r="F609" t="s">
        <v>269</v>
      </c>
      <c r="G609" t="s">
        <v>160</v>
      </c>
      <c r="H609" t="s">
        <v>270</v>
      </c>
      <c r="I609">
        <v>0</v>
      </c>
    </row>
    <row r="610" spans="1:9" ht="15" customHeight="1">
      <c r="A610" s="182" t="s">
        <v>1092</v>
      </c>
      <c r="B610" t="s">
        <v>1093</v>
      </c>
      <c r="C610" s="183">
        <v>-96732</v>
      </c>
      <c r="D610" t="s">
        <v>160</v>
      </c>
      <c r="E610" s="183">
        <v>-96732</v>
      </c>
      <c r="F610" t="s">
        <v>269</v>
      </c>
      <c r="G610" t="s">
        <v>160</v>
      </c>
      <c r="H610" t="s">
        <v>270</v>
      </c>
      <c r="I610">
        <v>0</v>
      </c>
    </row>
    <row r="611" spans="1:9" ht="15" customHeight="1">
      <c r="A611" s="182" t="s">
        <v>1094</v>
      </c>
      <c r="B611" t="s">
        <v>1095</v>
      </c>
      <c r="C611" s="183">
        <v>-404021</v>
      </c>
      <c r="D611" t="s">
        <v>160</v>
      </c>
      <c r="E611" s="183">
        <v>-404021</v>
      </c>
      <c r="F611" t="s">
        <v>269</v>
      </c>
      <c r="G611" t="s">
        <v>160</v>
      </c>
      <c r="H611" t="s">
        <v>270</v>
      </c>
      <c r="I611">
        <v>0</v>
      </c>
    </row>
    <row r="612" spans="1:9" ht="15" customHeight="1">
      <c r="A612" s="182" t="s">
        <v>1098</v>
      </c>
      <c r="B612" t="s">
        <v>1099</v>
      </c>
      <c r="C612" s="183">
        <v>336641588252</v>
      </c>
      <c r="D612" s="183">
        <v>254226255102</v>
      </c>
      <c r="E612" s="183">
        <v>590867843354</v>
      </c>
      <c r="F612" t="s">
        <v>269</v>
      </c>
      <c r="G612" s="184">
        <v>39395766.399999999</v>
      </c>
      <c r="H612" t="s">
        <v>270</v>
      </c>
      <c r="I612">
        <v>0</v>
      </c>
    </row>
    <row r="613" spans="1:9" ht="15" customHeight="1">
      <c r="A613" s="182" t="s">
        <v>1100</v>
      </c>
      <c r="B613" t="s">
        <v>674</v>
      </c>
      <c r="C613" s="183">
        <v>329092525502</v>
      </c>
      <c r="D613" s="183">
        <v>246053355755</v>
      </c>
      <c r="E613" s="183">
        <v>575145881257</v>
      </c>
      <c r="F613" t="s">
        <v>269</v>
      </c>
      <c r="G613" s="184">
        <v>38129244.950000003</v>
      </c>
      <c r="H613" t="s">
        <v>270</v>
      </c>
      <c r="I613">
        <v>0</v>
      </c>
    </row>
    <row r="614" spans="1:9" ht="15" customHeight="1">
      <c r="A614" s="182" t="s">
        <v>1101</v>
      </c>
      <c r="B614" t="s">
        <v>1102</v>
      </c>
      <c r="C614" s="183">
        <v>138540316468</v>
      </c>
      <c r="D614" s="183">
        <v>206495416350</v>
      </c>
      <c r="E614" s="183">
        <v>345035732818</v>
      </c>
      <c r="F614" t="s">
        <v>269</v>
      </c>
      <c r="G614" s="184">
        <v>31999215.32</v>
      </c>
      <c r="H614" t="s">
        <v>270</v>
      </c>
      <c r="I614">
        <v>0</v>
      </c>
    </row>
    <row r="615" spans="1:9" ht="15" customHeight="1">
      <c r="A615" s="182" t="s">
        <v>1103</v>
      </c>
      <c r="B615" t="s">
        <v>499</v>
      </c>
      <c r="C615" s="183">
        <v>92331299095</v>
      </c>
      <c r="D615" s="183">
        <v>194382055215</v>
      </c>
      <c r="E615" s="183">
        <v>286713354310</v>
      </c>
      <c r="F615" t="s">
        <v>269</v>
      </c>
      <c r="G615" s="184">
        <v>30122088.66</v>
      </c>
      <c r="H615" t="s">
        <v>270</v>
      </c>
      <c r="I615">
        <v>0</v>
      </c>
    </row>
    <row r="616" spans="1:9" ht="15" customHeight="1">
      <c r="A616" s="182" t="s">
        <v>1104</v>
      </c>
      <c r="B616" t="s">
        <v>1105</v>
      </c>
      <c r="C616" s="183">
        <v>92331299095</v>
      </c>
      <c r="D616" t="s">
        <v>160</v>
      </c>
      <c r="E616" s="183">
        <v>92331299095</v>
      </c>
      <c r="F616" t="s">
        <v>269</v>
      </c>
      <c r="G616" t="s">
        <v>160</v>
      </c>
      <c r="H616" t="s">
        <v>270</v>
      </c>
      <c r="I616">
        <v>0</v>
      </c>
    </row>
    <row r="617" spans="1:9" ht="15" customHeight="1">
      <c r="A617" s="182" t="s">
        <v>1106</v>
      </c>
      <c r="B617" t="s">
        <v>1107</v>
      </c>
      <c r="C617" t="s">
        <v>160</v>
      </c>
      <c r="D617" s="183">
        <v>194382055215</v>
      </c>
      <c r="E617" s="183">
        <v>194382055215</v>
      </c>
      <c r="F617" t="s">
        <v>360</v>
      </c>
      <c r="G617" s="184">
        <v>30122088.66</v>
      </c>
      <c r="H617" t="s">
        <v>270</v>
      </c>
      <c r="I617">
        <v>0</v>
      </c>
    </row>
    <row r="618" spans="1:9" ht="15" customHeight="1">
      <c r="A618" s="182" t="s">
        <v>1108</v>
      </c>
      <c r="B618" t="s">
        <v>1109</v>
      </c>
      <c r="C618" s="183">
        <v>46118116186</v>
      </c>
      <c r="D618" s="183">
        <v>11344048178</v>
      </c>
      <c r="E618" s="183">
        <v>57462164364</v>
      </c>
      <c r="F618" t="s">
        <v>269</v>
      </c>
      <c r="G618" s="184">
        <v>1757911.37</v>
      </c>
      <c r="H618" t="s">
        <v>270</v>
      </c>
      <c r="I618">
        <v>0</v>
      </c>
    </row>
    <row r="619" spans="1:9" ht="15" customHeight="1">
      <c r="A619" s="182" t="s">
        <v>1110</v>
      </c>
      <c r="B619" t="s">
        <v>1111</v>
      </c>
      <c r="C619" s="183">
        <v>46118116186</v>
      </c>
      <c r="D619" t="s">
        <v>160</v>
      </c>
      <c r="E619" s="183">
        <v>46118116186</v>
      </c>
      <c r="F619" t="s">
        <v>269</v>
      </c>
      <c r="G619" t="s">
        <v>160</v>
      </c>
      <c r="H619" t="s">
        <v>270</v>
      </c>
      <c r="I619">
        <v>0</v>
      </c>
    </row>
    <row r="620" spans="1:9" ht="15" customHeight="1">
      <c r="A620" s="182" t="s">
        <v>1112</v>
      </c>
      <c r="B620" t="s">
        <v>1113</v>
      </c>
      <c r="C620" t="s">
        <v>160</v>
      </c>
      <c r="D620" s="183">
        <v>11344048178</v>
      </c>
      <c r="E620" s="183">
        <v>11344048178</v>
      </c>
      <c r="F620" t="s">
        <v>360</v>
      </c>
      <c r="G620" s="184">
        <v>1757911.37</v>
      </c>
      <c r="H620" t="s">
        <v>270</v>
      </c>
      <c r="I620">
        <v>0</v>
      </c>
    </row>
    <row r="621" spans="1:9" ht="15" customHeight="1">
      <c r="A621" s="182" t="s">
        <v>1114</v>
      </c>
      <c r="B621" t="s">
        <v>1115</v>
      </c>
      <c r="C621" s="183">
        <v>90901187</v>
      </c>
      <c r="D621" s="183">
        <v>769312957</v>
      </c>
      <c r="E621" s="183">
        <v>860214144</v>
      </c>
      <c r="F621" t="s">
        <v>269</v>
      </c>
      <c r="G621" s="184">
        <v>119215.29</v>
      </c>
      <c r="H621" t="s">
        <v>270</v>
      </c>
      <c r="I621">
        <v>0</v>
      </c>
    </row>
    <row r="622" spans="1:9" ht="15" customHeight="1">
      <c r="A622" s="182" t="s">
        <v>1116</v>
      </c>
      <c r="B622" t="s">
        <v>1117</v>
      </c>
      <c r="C622" s="183">
        <v>90901187</v>
      </c>
      <c r="D622" t="s">
        <v>160</v>
      </c>
      <c r="E622" s="183">
        <v>90901187</v>
      </c>
      <c r="F622" t="s">
        <v>269</v>
      </c>
      <c r="G622" t="s">
        <v>160</v>
      </c>
      <c r="H622" t="s">
        <v>270</v>
      </c>
      <c r="I622">
        <v>0</v>
      </c>
    </row>
    <row r="623" spans="1:9" ht="15" customHeight="1">
      <c r="A623" s="182" t="s">
        <v>1118</v>
      </c>
      <c r="B623" t="s">
        <v>1119</v>
      </c>
      <c r="C623" t="s">
        <v>160</v>
      </c>
      <c r="D623" s="183">
        <v>769312957</v>
      </c>
      <c r="E623" s="183">
        <v>769312957</v>
      </c>
      <c r="F623" t="s">
        <v>360</v>
      </c>
      <c r="G623" s="184">
        <v>119215.29</v>
      </c>
      <c r="H623" t="s">
        <v>270</v>
      </c>
      <c r="I623">
        <v>0</v>
      </c>
    </row>
    <row r="624" spans="1:9" ht="15" customHeight="1">
      <c r="A624" s="182" t="s">
        <v>1120</v>
      </c>
      <c r="B624" t="s">
        <v>1121</v>
      </c>
      <c r="C624" s="183">
        <v>188006532172</v>
      </c>
      <c r="D624" s="183">
        <v>39496383161</v>
      </c>
      <c r="E624" s="183">
        <v>227502915333</v>
      </c>
      <c r="F624" t="s">
        <v>269</v>
      </c>
      <c r="G624" s="184">
        <v>6120490.6699999999</v>
      </c>
      <c r="H624" t="s">
        <v>270</v>
      </c>
      <c r="I624">
        <v>0</v>
      </c>
    </row>
    <row r="625" spans="1:9" ht="15" customHeight="1">
      <c r="A625" s="182" t="s">
        <v>1122</v>
      </c>
      <c r="B625" t="s">
        <v>499</v>
      </c>
      <c r="C625" s="183">
        <v>170875076370</v>
      </c>
      <c r="D625" s="183">
        <v>34288044833</v>
      </c>
      <c r="E625" s="183">
        <v>205163121203</v>
      </c>
      <c r="F625" t="s">
        <v>269</v>
      </c>
      <c r="G625" s="184">
        <v>5313389.2699999996</v>
      </c>
      <c r="H625" t="s">
        <v>270</v>
      </c>
      <c r="I625">
        <v>0</v>
      </c>
    </row>
    <row r="626" spans="1:9" ht="15" customHeight="1">
      <c r="A626" s="182" t="s">
        <v>1129</v>
      </c>
      <c r="B626" t="s">
        <v>1130</v>
      </c>
      <c r="C626" s="183">
        <v>31252778269</v>
      </c>
      <c r="D626" t="s">
        <v>160</v>
      </c>
      <c r="E626" s="183">
        <v>31252778269</v>
      </c>
      <c r="F626" t="s">
        <v>269</v>
      </c>
      <c r="G626" t="s">
        <v>160</v>
      </c>
      <c r="H626" t="s">
        <v>270</v>
      </c>
      <c r="I626">
        <v>0</v>
      </c>
    </row>
    <row r="627" spans="1:9" ht="15" customHeight="1">
      <c r="A627" s="182" t="s">
        <v>1123</v>
      </c>
      <c r="B627" t="s">
        <v>1124</v>
      </c>
      <c r="C627" s="183">
        <v>45515621818</v>
      </c>
      <c r="D627" t="s">
        <v>160</v>
      </c>
      <c r="E627" s="183">
        <v>45515621818</v>
      </c>
      <c r="F627" t="s">
        <v>269</v>
      </c>
      <c r="G627" t="s">
        <v>160</v>
      </c>
      <c r="H627" t="s">
        <v>270</v>
      </c>
      <c r="I627">
        <v>0</v>
      </c>
    </row>
    <row r="628" spans="1:9" ht="15" customHeight="1">
      <c r="A628" s="182" t="s">
        <v>1125</v>
      </c>
      <c r="B628" t="s">
        <v>1126</v>
      </c>
      <c r="C628" s="183">
        <v>23255886286</v>
      </c>
      <c r="D628" t="s">
        <v>160</v>
      </c>
      <c r="E628" s="183">
        <v>23255886286</v>
      </c>
      <c r="F628" t="s">
        <v>269</v>
      </c>
      <c r="G628" t="s">
        <v>160</v>
      </c>
      <c r="H628" t="s">
        <v>270</v>
      </c>
      <c r="I628">
        <v>0</v>
      </c>
    </row>
    <row r="629" spans="1:9" ht="15" customHeight="1">
      <c r="A629" s="182" t="s">
        <v>1127</v>
      </c>
      <c r="B629" t="s">
        <v>1128</v>
      </c>
      <c r="C629" s="183">
        <v>70850789997</v>
      </c>
      <c r="D629" t="s">
        <v>160</v>
      </c>
      <c r="E629" s="183">
        <v>70850789997</v>
      </c>
      <c r="F629" t="s">
        <v>269</v>
      </c>
      <c r="G629" t="s">
        <v>160</v>
      </c>
      <c r="H629" t="s">
        <v>270</v>
      </c>
      <c r="I629">
        <v>0</v>
      </c>
    </row>
    <row r="630" spans="1:9" ht="15" customHeight="1">
      <c r="A630" s="182" t="s">
        <v>1131</v>
      </c>
      <c r="B630" t="s">
        <v>1132</v>
      </c>
      <c r="C630" t="s">
        <v>160</v>
      </c>
      <c r="D630" s="183">
        <v>32049192958</v>
      </c>
      <c r="E630" s="183">
        <v>32049192958</v>
      </c>
      <c r="F630" t="s">
        <v>360</v>
      </c>
      <c r="G630" s="184">
        <v>4966449.3499999996</v>
      </c>
      <c r="H630" t="s">
        <v>270</v>
      </c>
      <c r="I630">
        <v>0</v>
      </c>
    </row>
    <row r="631" spans="1:9" ht="15" customHeight="1">
      <c r="A631" s="182" t="s">
        <v>1133</v>
      </c>
      <c r="B631" t="s">
        <v>1124</v>
      </c>
      <c r="C631" t="s">
        <v>160</v>
      </c>
      <c r="D631" s="183">
        <v>2238851875</v>
      </c>
      <c r="E631" s="183">
        <v>2238851875</v>
      </c>
      <c r="F631" t="s">
        <v>360</v>
      </c>
      <c r="G631" s="184">
        <v>346939.92</v>
      </c>
      <c r="H631" t="s">
        <v>270</v>
      </c>
      <c r="I631">
        <v>0</v>
      </c>
    </row>
    <row r="632" spans="1:9" ht="15" customHeight="1">
      <c r="A632" s="182" t="s">
        <v>1134</v>
      </c>
      <c r="B632" t="s">
        <v>1135</v>
      </c>
      <c r="C632" s="183">
        <v>23484058</v>
      </c>
      <c r="D632" t="s">
        <v>160</v>
      </c>
      <c r="E632" s="183">
        <v>23484058</v>
      </c>
      <c r="F632" t="s">
        <v>269</v>
      </c>
      <c r="G632" t="s">
        <v>160</v>
      </c>
      <c r="H632" t="s">
        <v>270</v>
      </c>
      <c r="I632">
        <v>0</v>
      </c>
    </row>
    <row r="633" spans="1:9" ht="15" customHeight="1">
      <c r="A633" s="182" t="s">
        <v>1136</v>
      </c>
      <c r="B633" t="s">
        <v>1137</v>
      </c>
      <c r="C633" s="183">
        <v>23484058</v>
      </c>
      <c r="D633" t="s">
        <v>160</v>
      </c>
      <c r="E633" s="183">
        <v>23484058</v>
      </c>
      <c r="F633" t="s">
        <v>269</v>
      </c>
      <c r="G633" t="s">
        <v>160</v>
      </c>
      <c r="H633" t="s">
        <v>270</v>
      </c>
      <c r="I633">
        <v>0</v>
      </c>
    </row>
    <row r="634" spans="1:9" ht="15" customHeight="1">
      <c r="A634" s="182" t="s">
        <v>1138</v>
      </c>
      <c r="B634" t="s">
        <v>1139</v>
      </c>
      <c r="C634" s="183">
        <v>14409792900</v>
      </c>
      <c r="D634" s="183">
        <v>4427397265</v>
      </c>
      <c r="E634" s="183">
        <v>18837190165</v>
      </c>
      <c r="F634" t="s">
        <v>269</v>
      </c>
      <c r="G634" s="184">
        <v>686084.18</v>
      </c>
      <c r="H634" t="s">
        <v>270</v>
      </c>
      <c r="I634">
        <v>0</v>
      </c>
    </row>
    <row r="635" spans="1:9" ht="15" customHeight="1">
      <c r="A635" s="182" t="s">
        <v>1140</v>
      </c>
      <c r="B635" t="s">
        <v>1141</v>
      </c>
      <c r="C635" s="183">
        <v>6043663003</v>
      </c>
      <c r="D635" t="s">
        <v>160</v>
      </c>
      <c r="E635" s="183">
        <v>6043663003</v>
      </c>
      <c r="F635" t="s">
        <v>269</v>
      </c>
      <c r="G635" t="s">
        <v>160</v>
      </c>
      <c r="H635" t="s">
        <v>270</v>
      </c>
      <c r="I635">
        <v>0</v>
      </c>
    </row>
    <row r="636" spans="1:9" ht="15" customHeight="1">
      <c r="A636" s="182" t="s">
        <v>1142</v>
      </c>
      <c r="B636" t="s">
        <v>1143</v>
      </c>
      <c r="C636" s="183">
        <v>4286632414</v>
      </c>
      <c r="D636" t="s">
        <v>160</v>
      </c>
      <c r="E636" s="183">
        <v>4286632414</v>
      </c>
      <c r="F636" t="s">
        <v>269</v>
      </c>
      <c r="G636" t="s">
        <v>160</v>
      </c>
      <c r="H636" t="s">
        <v>270</v>
      </c>
      <c r="I636">
        <v>0</v>
      </c>
    </row>
    <row r="637" spans="1:9" ht="15" customHeight="1">
      <c r="A637" s="182" t="s">
        <v>1144</v>
      </c>
      <c r="B637" t="s">
        <v>1145</v>
      </c>
      <c r="C637" s="183">
        <v>3017135235</v>
      </c>
      <c r="D637" t="s">
        <v>160</v>
      </c>
      <c r="E637" s="183">
        <v>3017135235</v>
      </c>
      <c r="F637" t="s">
        <v>269</v>
      </c>
      <c r="G637" t="s">
        <v>160</v>
      </c>
      <c r="H637" t="s">
        <v>270</v>
      </c>
      <c r="I637">
        <v>0</v>
      </c>
    </row>
    <row r="638" spans="1:9" ht="15" customHeight="1">
      <c r="A638" s="182" t="s">
        <v>1146</v>
      </c>
      <c r="B638" t="s">
        <v>1147</v>
      </c>
      <c r="C638" s="183">
        <v>1062362248</v>
      </c>
      <c r="D638" t="s">
        <v>160</v>
      </c>
      <c r="E638" s="183">
        <v>1062362248</v>
      </c>
      <c r="F638" t="s">
        <v>269</v>
      </c>
      <c r="G638" t="s">
        <v>160</v>
      </c>
      <c r="H638" t="s">
        <v>270</v>
      </c>
      <c r="I638">
        <v>0</v>
      </c>
    </row>
    <row r="639" spans="1:9" ht="15" customHeight="1">
      <c r="A639" s="182" t="s">
        <v>1148</v>
      </c>
      <c r="B639" t="s">
        <v>1149</v>
      </c>
      <c r="C639" t="s">
        <v>160</v>
      </c>
      <c r="D639" s="183">
        <v>4421335508</v>
      </c>
      <c r="E639" s="183">
        <v>4421335508</v>
      </c>
      <c r="F639" t="s">
        <v>360</v>
      </c>
      <c r="G639" s="184">
        <v>685144.83</v>
      </c>
      <c r="H639" t="s">
        <v>270</v>
      </c>
      <c r="I639">
        <v>0</v>
      </c>
    </row>
    <row r="640" spans="1:9" ht="15" customHeight="1">
      <c r="A640" s="182" t="s">
        <v>1150</v>
      </c>
      <c r="B640" t="s">
        <v>1151</v>
      </c>
      <c r="C640" t="s">
        <v>160</v>
      </c>
      <c r="D640" s="183">
        <v>6061757</v>
      </c>
      <c r="E640" s="183">
        <v>6061757</v>
      </c>
      <c r="F640" t="s">
        <v>360</v>
      </c>
      <c r="G640">
        <v>939.35</v>
      </c>
      <c r="H640" t="s">
        <v>270</v>
      </c>
      <c r="I640">
        <v>0</v>
      </c>
    </row>
    <row r="641" spans="1:9" ht="15" customHeight="1">
      <c r="A641" s="182" t="s">
        <v>1152</v>
      </c>
      <c r="B641" t="s">
        <v>1153</v>
      </c>
      <c r="C641" s="183">
        <v>2109925479</v>
      </c>
      <c r="D641" s="183">
        <v>780941063</v>
      </c>
      <c r="E641" s="183">
        <v>2890866542</v>
      </c>
      <c r="F641" t="s">
        <v>269</v>
      </c>
      <c r="G641" s="184">
        <v>121017.22</v>
      </c>
      <c r="H641" t="s">
        <v>270</v>
      </c>
      <c r="I641">
        <v>0</v>
      </c>
    </row>
    <row r="642" spans="1:9" ht="15" customHeight="1">
      <c r="A642" s="182" t="s">
        <v>1154</v>
      </c>
      <c r="B642" t="s">
        <v>1155</v>
      </c>
      <c r="C642" s="183">
        <v>561636065</v>
      </c>
      <c r="D642" t="s">
        <v>160</v>
      </c>
      <c r="E642" s="183">
        <v>561636065</v>
      </c>
      <c r="F642" t="s">
        <v>269</v>
      </c>
      <c r="G642" t="s">
        <v>160</v>
      </c>
      <c r="H642" t="s">
        <v>270</v>
      </c>
      <c r="I642">
        <v>0</v>
      </c>
    </row>
    <row r="643" spans="1:9" ht="15" customHeight="1">
      <c r="A643" s="182" t="s">
        <v>1156</v>
      </c>
      <c r="B643" t="s">
        <v>1157</v>
      </c>
      <c r="C643" s="183">
        <v>208625217</v>
      </c>
      <c r="D643" t="s">
        <v>160</v>
      </c>
      <c r="E643" s="183">
        <v>208625217</v>
      </c>
      <c r="F643" t="s">
        <v>269</v>
      </c>
      <c r="G643" t="s">
        <v>160</v>
      </c>
      <c r="H643" t="s">
        <v>270</v>
      </c>
      <c r="I643">
        <v>0</v>
      </c>
    </row>
    <row r="644" spans="1:9" ht="15" customHeight="1">
      <c r="A644" s="182" t="s">
        <v>1158</v>
      </c>
      <c r="B644" t="s">
        <v>1159</v>
      </c>
      <c r="C644" s="183">
        <v>1339664197</v>
      </c>
      <c r="D644" t="s">
        <v>160</v>
      </c>
      <c r="E644" s="183">
        <v>1339664197</v>
      </c>
      <c r="F644" t="s">
        <v>269</v>
      </c>
      <c r="G644" t="s">
        <v>160</v>
      </c>
      <c r="H644" t="s">
        <v>270</v>
      </c>
      <c r="I644">
        <v>0</v>
      </c>
    </row>
    <row r="645" spans="1:9" ht="15" customHeight="1">
      <c r="A645" s="182" t="s">
        <v>1160</v>
      </c>
      <c r="B645" t="s">
        <v>1161</v>
      </c>
      <c r="C645" t="s">
        <v>160</v>
      </c>
      <c r="D645" s="183">
        <v>777470887</v>
      </c>
      <c r="E645" s="183">
        <v>777470887</v>
      </c>
      <c r="F645" t="s">
        <v>360</v>
      </c>
      <c r="G645" s="184">
        <v>120479.47</v>
      </c>
      <c r="H645" t="s">
        <v>270</v>
      </c>
      <c r="I645">
        <v>0</v>
      </c>
    </row>
    <row r="646" spans="1:9" ht="15" customHeight="1">
      <c r="A646" s="182" t="s">
        <v>5313</v>
      </c>
      <c r="B646" t="s">
        <v>5314</v>
      </c>
      <c r="C646" t="s">
        <v>160</v>
      </c>
      <c r="D646" s="183">
        <v>3470176</v>
      </c>
      <c r="E646" s="183">
        <v>3470176</v>
      </c>
      <c r="F646" t="s">
        <v>360</v>
      </c>
      <c r="G646">
        <v>537.75</v>
      </c>
      <c r="H646" t="s">
        <v>270</v>
      </c>
      <c r="I646">
        <v>0</v>
      </c>
    </row>
    <row r="647" spans="1:9" ht="15" customHeight="1">
      <c r="A647" s="182" t="s">
        <v>1162</v>
      </c>
      <c r="B647" t="s">
        <v>1163</v>
      </c>
      <c r="C647" s="183">
        <v>588253365</v>
      </c>
      <c r="D647" t="s">
        <v>160</v>
      </c>
      <c r="E647" s="183">
        <v>588253365</v>
      </c>
      <c r="F647" t="s">
        <v>269</v>
      </c>
      <c r="G647" t="s">
        <v>160</v>
      </c>
      <c r="H647" t="s">
        <v>270</v>
      </c>
      <c r="I647">
        <v>0</v>
      </c>
    </row>
    <row r="648" spans="1:9" ht="15" customHeight="1">
      <c r="A648" s="182" t="s">
        <v>1164</v>
      </c>
      <c r="B648" t="s">
        <v>1165</v>
      </c>
      <c r="C648" s="183">
        <v>457092122</v>
      </c>
      <c r="D648" t="s">
        <v>160</v>
      </c>
      <c r="E648" s="183">
        <v>457092122</v>
      </c>
      <c r="F648" t="s">
        <v>269</v>
      </c>
      <c r="G648" t="s">
        <v>160</v>
      </c>
      <c r="H648" t="s">
        <v>270</v>
      </c>
      <c r="I648">
        <v>0</v>
      </c>
    </row>
    <row r="649" spans="1:9" ht="15" customHeight="1">
      <c r="A649" s="182" t="s">
        <v>1166</v>
      </c>
      <c r="B649" t="s">
        <v>1167</v>
      </c>
      <c r="C649" s="183">
        <v>129069283</v>
      </c>
      <c r="D649" t="s">
        <v>160</v>
      </c>
      <c r="E649" s="183">
        <v>129069283</v>
      </c>
      <c r="F649" t="s">
        <v>269</v>
      </c>
      <c r="G649" t="s">
        <v>160</v>
      </c>
      <c r="H649" t="s">
        <v>270</v>
      </c>
      <c r="I649">
        <v>0</v>
      </c>
    </row>
    <row r="650" spans="1:9" ht="15" customHeight="1">
      <c r="A650" s="182" t="s">
        <v>5660</v>
      </c>
      <c r="B650" t="s">
        <v>5661</v>
      </c>
      <c r="C650" s="183">
        <v>2091960</v>
      </c>
      <c r="D650" t="s">
        <v>160</v>
      </c>
      <c r="E650" s="183">
        <v>2091960</v>
      </c>
      <c r="F650" t="s">
        <v>269</v>
      </c>
      <c r="G650" t="s">
        <v>160</v>
      </c>
      <c r="H650" t="s">
        <v>270</v>
      </c>
      <c r="I650">
        <v>0</v>
      </c>
    </row>
    <row r="651" spans="1:9" ht="15" customHeight="1">
      <c r="A651" s="182" t="s">
        <v>1168</v>
      </c>
      <c r="B651" t="s">
        <v>779</v>
      </c>
      <c r="C651" s="183">
        <v>2334272484</v>
      </c>
      <c r="D651" s="183">
        <v>61556244</v>
      </c>
      <c r="E651" s="183">
        <v>2395828728</v>
      </c>
      <c r="F651" t="s">
        <v>269</v>
      </c>
      <c r="G651" s="184">
        <v>9538.9599999999991</v>
      </c>
      <c r="H651" t="s">
        <v>270</v>
      </c>
      <c r="I651">
        <v>0</v>
      </c>
    </row>
    <row r="652" spans="1:9" ht="15" customHeight="1">
      <c r="A652" s="182" t="s">
        <v>1169</v>
      </c>
      <c r="B652" t="s">
        <v>781</v>
      </c>
      <c r="C652" s="183">
        <v>2334272484</v>
      </c>
      <c r="D652" s="183">
        <v>61556244</v>
      </c>
      <c r="E652" s="183">
        <v>2395828728</v>
      </c>
      <c r="F652" t="s">
        <v>269</v>
      </c>
      <c r="G652" s="184">
        <v>9538.9599999999991</v>
      </c>
      <c r="H652" t="s">
        <v>270</v>
      </c>
      <c r="I652">
        <v>0</v>
      </c>
    </row>
    <row r="653" spans="1:9" ht="15" customHeight="1">
      <c r="A653" s="182" t="s">
        <v>1172</v>
      </c>
      <c r="B653" t="s">
        <v>784</v>
      </c>
      <c r="C653" s="183">
        <v>2334272484</v>
      </c>
      <c r="D653" t="s">
        <v>160</v>
      </c>
      <c r="E653" s="183">
        <v>2334272484</v>
      </c>
      <c r="F653" t="s">
        <v>269</v>
      </c>
      <c r="G653" t="s">
        <v>160</v>
      </c>
      <c r="H653" t="s">
        <v>270</v>
      </c>
      <c r="I653">
        <v>0</v>
      </c>
    </row>
    <row r="654" spans="1:9" ht="15" customHeight="1">
      <c r="A654" s="182" t="s">
        <v>1170</v>
      </c>
      <c r="B654" t="s">
        <v>1171</v>
      </c>
      <c r="C654" t="s">
        <v>160</v>
      </c>
      <c r="D654" s="183">
        <v>61556244</v>
      </c>
      <c r="E654" s="183">
        <v>61556244</v>
      </c>
      <c r="F654" t="s">
        <v>360</v>
      </c>
      <c r="G654" s="184">
        <v>9538.9599999999991</v>
      </c>
      <c r="H654" t="s">
        <v>270</v>
      </c>
      <c r="I654">
        <v>0</v>
      </c>
    </row>
    <row r="655" spans="1:9" ht="15" customHeight="1">
      <c r="A655" s="182" t="s">
        <v>4369</v>
      </c>
      <c r="B655" t="s">
        <v>1381</v>
      </c>
      <c r="C655" s="183">
        <v>211404378</v>
      </c>
      <c r="D655" t="s">
        <v>160</v>
      </c>
      <c r="E655" s="183">
        <v>211404378</v>
      </c>
      <c r="F655" t="s">
        <v>269</v>
      </c>
      <c r="G655" t="s">
        <v>160</v>
      </c>
      <c r="H655" t="s">
        <v>270</v>
      </c>
      <c r="I655">
        <v>0</v>
      </c>
    </row>
    <row r="656" spans="1:9" ht="15" customHeight="1">
      <c r="A656" s="182" t="s">
        <v>4370</v>
      </c>
      <c r="B656" t="s">
        <v>4371</v>
      </c>
      <c r="C656" s="183">
        <v>211404378</v>
      </c>
      <c r="D656" t="s">
        <v>160</v>
      </c>
      <c r="E656" s="183">
        <v>211404378</v>
      </c>
      <c r="F656" t="s">
        <v>269</v>
      </c>
      <c r="G656" t="s">
        <v>160</v>
      </c>
      <c r="H656" t="s">
        <v>270</v>
      </c>
      <c r="I656">
        <v>0</v>
      </c>
    </row>
    <row r="657" spans="1:9" ht="15" customHeight="1">
      <c r="A657" s="182" t="s">
        <v>4372</v>
      </c>
      <c r="B657" t="s">
        <v>4373</v>
      </c>
      <c r="C657" s="183">
        <v>211404378</v>
      </c>
      <c r="D657" t="s">
        <v>160</v>
      </c>
      <c r="E657" s="183">
        <v>211404378</v>
      </c>
      <c r="F657" t="s">
        <v>269</v>
      </c>
      <c r="G657" t="s">
        <v>160</v>
      </c>
      <c r="H657" t="s">
        <v>270</v>
      </c>
      <c r="I657">
        <v>0</v>
      </c>
    </row>
    <row r="658" spans="1:9" ht="15" customHeight="1">
      <c r="A658" s="182" t="s">
        <v>5518</v>
      </c>
      <c r="B658" t="s">
        <v>5301</v>
      </c>
      <c r="C658" s="183">
        <v>604572808</v>
      </c>
      <c r="D658" t="s">
        <v>160</v>
      </c>
      <c r="E658" s="183">
        <v>604572808</v>
      </c>
      <c r="F658" t="s">
        <v>269</v>
      </c>
      <c r="G658" t="s">
        <v>160</v>
      </c>
      <c r="H658" t="s">
        <v>270</v>
      </c>
      <c r="I658">
        <v>0</v>
      </c>
    </row>
    <row r="659" spans="1:9" ht="15" customHeight="1">
      <c r="A659" s="182" t="s">
        <v>5662</v>
      </c>
      <c r="B659" t="s">
        <v>5305</v>
      </c>
      <c r="C659" s="183">
        <v>604572808</v>
      </c>
      <c r="D659" t="s">
        <v>160</v>
      </c>
      <c r="E659" s="183">
        <v>604572808</v>
      </c>
      <c r="F659" t="s">
        <v>269</v>
      </c>
      <c r="G659" t="s">
        <v>160</v>
      </c>
      <c r="H659" t="s">
        <v>270</v>
      </c>
      <c r="I659">
        <v>0</v>
      </c>
    </row>
    <row r="660" spans="1:9" ht="15" customHeight="1">
      <c r="A660" s="182" t="s">
        <v>5663</v>
      </c>
      <c r="B660" t="s">
        <v>5302</v>
      </c>
      <c r="C660" s="183">
        <v>604572808</v>
      </c>
      <c r="D660" t="s">
        <v>160</v>
      </c>
      <c r="E660" s="183">
        <v>604572808</v>
      </c>
      <c r="F660" t="s">
        <v>269</v>
      </c>
      <c r="G660" t="s">
        <v>160</v>
      </c>
      <c r="H660" t="s">
        <v>270</v>
      </c>
      <c r="I660">
        <v>0</v>
      </c>
    </row>
    <row r="661" spans="1:9" ht="15" customHeight="1">
      <c r="A661" s="182" t="s">
        <v>5664</v>
      </c>
      <c r="B661" t="s">
        <v>5665</v>
      </c>
      <c r="C661" s="183">
        <v>604572808</v>
      </c>
      <c r="D661" t="s">
        <v>160</v>
      </c>
      <c r="E661" s="183">
        <v>604572808</v>
      </c>
      <c r="F661" t="s">
        <v>269</v>
      </c>
      <c r="G661" t="s">
        <v>160</v>
      </c>
      <c r="H661" t="s">
        <v>270</v>
      </c>
      <c r="I661">
        <v>0</v>
      </c>
    </row>
    <row r="662" spans="1:9" ht="15" customHeight="1">
      <c r="A662" s="182" t="s">
        <v>1173</v>
      </c>
      <c r="B662" t="s">
        <v>1174</v>
      </c>
      <c r="C662" t="s">
        <v>160</v>
      </c>
      <c r="D662" s="183">
        <v>-140882</v>
      </c>
      <c r="E662" s="183">
        <v>-140882</v>
      </c>
      <c r="F662" t="s">
        <v>269</v>
      </c>
      <c r="G662" t="s">
        <v>160</v>
      </c>
      <c r="H662" t="s">
        <v>270</v>
      </c>
      <c r="I662">
        <v>0</v>
      </c>
    </row>
    <row r="663" spans="1:9" ht="15" customHeight="1">
      <c r="A663" s="182" t="s">
        <v>1175</v>
      </c>
      <c r="B663" t="s">
        <v>1176</v>
      </c>
      <c r="C663" t="s">
        <v>160</v>
      </c>
      <c r="D663" s="183">
        <v>-140882</v>
      </c>
      <c r="E663" s="183">
        <v>-140882</v>
      </c>
      <c r="F663" t="s">
        <v>269</v>
      </c>
      <c r="G663" t="s">
        <v>160</v>
      </c>
      <c r="H663" t="s">
        <v>270</v>
      </c>
      <c r="I663">
        <v>0</v>
      </c>
    </row>
    <row r="664" spans="1:9" ht="15" customHeight="1">
      <c r="A664" s="182" t="s">
        <v>1177</v>
      </c>
      <c r="B664" t="s">
        <v>1178</v>
      </c>
      <c r="C664" t="s">
        <v>160</v>
      </c>
      <c r="D664" s="183">
        <v>-140882</v>
      </c>
      <c r="E664" s="183">
        <v>-140882</v>
      </c>
      <c r="F664" t="s">
        <v>360</v>
      </c>
      <c r="G664" t="s">
        <v>160</v>
      </c>
      <c r="H664" t="s">
        <v>270</v>
      </c>
      <c r="I664">
        <v>0</v>
      </c>
    </row>
    <row r="665" spans="1:9" ht="15" customHeight="1">
      <c r="A665" s="182" t="s">
        <v>1179</v>
      </c>
      <c r="B665" t="s">
        <v>1180</v>
      </c>
      <c r="C665" s="183">
        <v>7238720358</v>
      </c>
      <c r="D665" s="183">
        <v>8261100164</v>
      </c>
      <c r="E665" s="183">
        <v>15499820522</v>
      </c>
      <c r="F665" t="s">
        <v>269</v>
      </c>
      <c r="G665" s="184">
        <v>1280167.51</v>
      </c>
      <c r="H665" t="s">
        <v>270</v>
      </c>
      <c r="I665">
        <v>0</v>
      </c>
    </row>
    <row r="666" spans="1:9" ht="15" customHeight="1">
      <c r="A666" s="182" t="s">
        <v>1181</v>
      </c>
      <c r="B666" t="s">
        <v>729</v>
      </c>
      <c r="C666" s="183">
        <v>7238720358</v>
      </c>
      <c r="D666" s="183">
        <v>8261100164</v>
      </c>
      <c r="E666" s="183">
        <v>15499820522</v>
      </c>
      <c r="F666" t="s">
        <v>269</v>
      </c>
      <c r="G666" s="184">
        <v>1280167.51</v>
      </c>
      <c r="H666" t="s">
        <v>270</v>
      </c>
      <c r="I666">
        <v>0</v>
      </c>
    </row>
    <row r="667" spans="1:9" ht="15" customHeight="1">
      <c r="A667" s="182" t="s">
        <v>1182</v>
      </c>
      <c r="B667" t="s">
        <v>731</v>
      </c>
      <c r="C667" s="183">
        <v>24157041254</v>
      </c>
      <c r="D667" s="183">
        <v>14134269176</v>
      </c>
      <c r="E667" s="183">
        <v>38291310430</v>
      </c>
      <c r="F667" t="s">
        <v>269</v>
      </c>
      <c r="G667" s="184">
        <v>2190293.2799999998</v>
      </c>
      <c r="H667" t="s">
        <v>270</v>
      </c>
      <c r="I667">
        <v>0</v>
      </c>
    </row>
    <row r="668" spans="1:9" ht="15" customHeight="1">
      <c r="A668" s="182" t="s">
        <v>1183</v>
      </c>
      <c r="B668" t="s">
        <v>1184</v>
      </c>
      <c r="C668" s="183">
        <v>3536571731</v>
      </c>
      <c r="D668" t="s">
        <v>160</v>
      </c>
      <c r="E668" s="183">
        <v>3536571731</v>
      </c>
      <c r="F668" t="s">
        <v>269</v>
      </c>
      <c r="G668" t="s">
        <v>160</v>
      </c>
      <c r="H668" t="s">
        <v>270</v>
      </c>
      <c r="I668">
        <v>0</v>
      </c>
    </row>
    <row r="669" spans="1:9" ht="15" customHeight="1">
      <c r="A669" s="182" t="s">
        <v>1185</v>
      </c>
      <c r="B669" t="s">
        <v>1186</v>
      </c>
      <c r="C669" s="183">
        <v>2726272309</v>
      </c>
      <c r="D669" t="s">
        <v>160</v>
      </c>
      <c r="E669" s="183">
        <v>2726272309</v>
      </c>
      <c r="F669" t="s">
        <v>269</v>
      </c>
      <c r="G669" t="s">
        <v>160</v>
      </c>
      <c r="H669" t="s">
        <v>270</v>
      </c>
      <c r="I669">
        <v>0</v>
      </c>
    </row>
    <row r="670" spans="1:9" ht="15" customHeight="1">
      <c r="A670" s="182" t="s">
        <v>1187</v>
      </c>
      <c r="B670" t="s">
        <v>1188</v>
      </c>
      <c r="C670" s="183">
        <v>924418</v>
      </c>
      <c r="D670" t="s">
        <v>160</v>
      </c>
      <c r="E670" s="183">
        <v>924418</v>
      </c>
      <c r="F670" t="s">
        <v>269</v>
      </c>
      <c r="G670" t="s">
        <v>160</v>
      </c>
      <c r="H670" t="s">
        <v>270</v>
      </c>
      <c r="I670">
        <v>0</v>
      </c>
    </row>
    <row r="671" spans="1:9" ht="15" customHeight="1">
      <c r="A671" s="182" t="s">
        <v>1189</v>
      </c>
      <c r="B671" t="s">
        <v>1190</v>
      </c>
      <c r="C671" s="183">
        <v>39188029</v>
      </c>
      <c r="D671" t="s">
        <v>160</v>
      </c>
      <c r="E671" s="183">
        <v>39188029</v>
      </c>
      <c r="F671" t="s">
        <v>269</v>
      </c>
      <c r="G671" t="s">
        <v>160</v>
      </c>
      <c r="H671" t="s">
        <v>270</v>
      </c>
      <c r="I671">
        <v>0</v>
      </c>
    </row>
    <row r="672" spans="1:9" ht="15" customHeight="1">
      <c r="A672" s="182" t="s">
        <v>1191</v>
      </c>
      <c r="B672" t="s">
        <v>1192</v>
      </c>
      <c r="C672" s="183">
        <v>11024291</v>
      </c>
      <c r="D672" t="s">
        <v>160</v>
      </c>
      <c r="E672" s="183">
        <v>11024291</v>
      </c>
      <c r="F672" t="s">
        <v>269</v>
      </c>
      <c r="G672" t="s">
        <v>160</v>
      </c>
      <c r="H672" t="s">
        <v>270</v>
      </c>
      <c r="I672">
        <v>0</v>
      </c>
    </row>
    <row r="673" spans="1:9" ht="15" customHeight="1">
      <c r="A673" s="182" t="s">
        <v>1193</v>
      </c>
      <c r="B673" t="s">
        <v>1194</v>
      </c>
      <c r="C673" s="183">
        <v>2587336903</v>
      </c>
      <c r="D673" t="s">
        <v>160</v>
      </c>
      <c r="E673" s="183">
        <v>2587336903</v>
      </c>
      <c r="F673" t="s">
        <v>269</v>
      </c>
      <c r="G673" t="s">
        <v>160</v>
      </c>
      <c r="H673" t="s">
        <v>270</v>
      </c>
      <c r="I673">
        <v>0</v>
      </c>
    </row>
    <row r="674" spans="1:9" ht="15" customHeight="1">
      <c r="A674" s="182" t="s">
        <v>1195</v>
      </c>
      <c r="B674" t="s">
        <v>1196</v>
      </c>
      <c r="C674" s="183">
        <v>136357665</v>
      </c>
      <c r="D674" t="s">
        <v>160</v>
      </c>
      <c r="E674" s="183">
        <v>136357665</v>
      </c>
      <c r="F674" t="s">
        <v>269</v>
      </c>
      <c r="G674" t="s">
        <v>160</v>
      </c>
      <c r="H674" t="s">
        <v>270</v>
      </c>
      <c r="I674">
        <v>0</v>
      </c>
    </row>
    <row r="675" spans="1:9" ht="15" customHeight="1">
      <c r="A675" s="182" t="s">
        <v>1197</v>
      </c>
      <c r="B675" t="s">
        <v>1198</v>
      </c>
      <c r="C675" s="183">
        <v>2732939768</v>
      </c>
      <c r="D675" t="s">
        <v>160</v>
      </c>
      <c r="E675" s="183">
        <v>2732939768</v>
      </c>
      <c r="F675" t="s">
        <v>269</v>
      </c>
      <c r="G675" t="s">
        <v>160</v>
      </c>
      <c r="H675" t="s">
        <v>270</v>
      </c>
      <c r="I675">
        <v>0</v>
      </c>
    </row>
    <row r="676" spans="1:9" ht="15" customHeight="1">
      <c r="A676" s="182" t="s">
        <v>1199</v>
      </c>
      <c r="B676" t="s">
        <v>1200</v>
      </c>
      <c r="C676" s="183">
        <v>435459732</v>
      </c>
      <c r="D676" t="s">
        <v>160</v>
      </c>
      <c r="E676" s="183">
        <v>435459732</v>
      </c>
      <c r="F676" t="s">
        <v>269</v>
      </c>
      <c r="G676" t="s">
        <v>160</v>
      </c>
      <c r="H676" t="s">
        <v>270</v>
      </c>
      <c r="I676">
        <v>0</v>
      </c>
    </row>
    <row r="677" spans="1:9" ht="15" customHeight="1">
      <c r="A677" s="182" t="s">
        <v>1201</v>
      </c>
      <c r="B677" t="s">
        <v>1202</v>
      </c>
      <c r="C677" s="183">
        <v>494923954</v>
      </c>
      <c r="D677" t="s">
        <v>160</v>
      </c>
      <c r="E677" s="183">
        <v>494923954</v>
      </c>
      <c r="F677" t="s">
        <v>269</v>
      </c>
      <c r="G677" t="s">
        <v>160</v>
      </c>
      <c r="H677" t="s">
        <v>270</v>
      </c>
      <c r="I677">
        <v>0</v>
      </c>
    </row>
    <row r="678" spans="1:9" ht="15" customHeight="1">
      <c r="A678" s="182" t="s">
        <v>1203</v>
      </c>
      <c r="B678" t="s">
        <v>1204</v>
      </c>
      <c r="C678" s="183">
        <v>274425103</v>
      </c>
      <c r="D678" t="s">
        <v>160</v>
      </c>
      <c r="E678" s="183">
        <v>274425103</v>
      </c>
      <c r="F678" t="s">
        <v>269</v>
      </c>
      <c r="G678" t="s">
        <v>160</v>
      </c>
      <c r="H678" t="s">
        <v>270</v>
      </c>
      <c r="I678">
        <v>0</v>
      </c>
    </row>
    <row r="679" spans="1:9" ht="15" customHeight="1">
      <c r="A679" s="182" t="s">
        <v>1205</v>
      </c>
      <c r="B679" t="s">
        <v>1206</v>
      </c>
      <c r="C679" s="183">
        <v>48437170</v>
      </c>
      <c r="D679" t="s">
        <v>160</v>
      </c>
      <c r="E679" s="183">
        <v>48437170</v>
      </c>
      <c r="F679" t="s">
        <v>269</v>
      </c>
      <c r="G679" t="s">
        <v>160</v>
      </c>
      <c r="H679" t="s">
        <v>270</v>
      </c>
      <c r="I679">
        <v>0</v>
      </c>
    </row>
    <row r="680" spans="1:9" ht="15" customHeight="1">
      <c r="A680" s="182" t="s">
        <v>1207</v>
      </c>
      <c r="B680" t="s">
        <v>1208</v>
      </c>
      <c r="C680" s="183">
        <v>18113121</v>
      </c>
      <c r="D680" t="s">
        <v>160</v>
      </c>
      <c r="E680" s="183">
        <v>18113121</v>
      </c>
      <c r="F680" t="s">
        <v>269</v>
      </c>
      <c r="G680" t="s">
        <v>160</v>
      </c>
      <c r="H680" t="s">
        <v>270</v>
      </c>
      <c r="I680">
        <v>0</v>
      </c>
    </row>
    <row r="681" spans="1:9" ht="15" customHeight="1">
      <c r="A681" s="182" t="s">
        <v>1209</v>
      </c>
      <c r="B681" t="s">
        <v>1210</v>
      </c>
      <c r="C681" s="183">
        <v>5787636996</v>
      </c>
      <c r="D681" t="s">
        <v>160</v>
      </c>
      <c r="E681" s="183">
        <v>5787636996</v>
      </c>
      <c r="F681" t="s">
        <v>269</v>
      </c>
      <c r="G681" t="s">
        <v>160</v>
      </c>
      <c r="H681" t="s">
        <v>270</v>
      </c>
      <c r="I681">
        <v>0</v>
      </c>
    </row>
    <row r="682" spans="1:9" ht="15" customHeight="1">
      <c r="A682" s="182" t="s">
        <v>1211</v>
      </c>
      <c r="B682" t="s">
        <v>1212</v>
      </c>
      <c r="C682" s="183">
        <v>17557788</v>
      </c>
      <c r="D682" t="s">
        <v>160</v>
      </c>
      <c r="E682" s="183">
        <v>17557788</v>
      </c>
      <c r="F682" t="s">
        <v>269</v>
      </c>
      <c r="G682" t="s">
        <v>160</v>
      </c>
      <c r="H682" t="s">
        <v>270</v>
      </c>
      <c r="I682">
        <v>0</v>
      </c>
    </row>
    <row r="683" spans="1:9" ht="15" customHeight="1">
      <c r="A683" s="182" t="s">
        <v>1213</v>
      </c>
      <c r="B683" t="s">
        <v>1214</v>
      </c>
      <c r="C683" s="183">
        <v>5098734191</v>
      </c>
      <c r="D683" t="s">
        <v>160</v>
      </c>
      <c r="E683" s="183">
        <v>5098734191</v>
      </c>
      <c r="F683" t="s">
        <v>269</v>
      </c>
      <c r="G683" t="s">
        <v>160</v>
      </c>
      <c r="H683" t="s">
        <v>270</v>
      </c>
      <c r="I683">
        <v>0</v>
      </c>
    </row>
    <row r="684" spans="1:9" ht="15" customHeight="1">
      <c r="A684" s="182" t="s">
        <v>5666</v>
      </c>
      <c r="B684" t="s">
        <v>5667</v>
      </c>
      <c r="C684" s="183">
        <v>436981</v>
      </c>
      <c r="D684" t="s">
        <v>160</v>
      </c>
      <c r="E684" s="183">
        <v>436981</v>
      </c>
      <c r="F684" t="s">
        <v>269</v>
      </c>
      <c r="G684" t="s">
        <v>160</v>
      </c>
      <c r="H684" t="s">
        <v>270</v>
      </c>
      <c r="I684">
        <v>0</v>
      </c>
    </row>
    <row r="685" spans="1:9" ht="15" customHeight="1">
      <c r="A685" s="182" t="s">
        <v>1215</v>
      </c>
      <c r="B685" t="s">
        <v>1216</v>
      </c>
      <c r="C685" s="183">
        <v>164973039</v>
      </c>
      <c r="D685" t="s">
        <v>160</v>
      </c>
      <c r="E685" s="183">
        <v>164973039</v>
      </c>
      <c r="F685" t="s">
        <v>269</v>
      </c>
      <c r="G685" t="s">
        <v>160</v>
      </c>
      <c r="H685" t="s">
        <v>270</v>
      </c>
      <c r="I685">
        <v>0</v>
      </c>
    </row>
    <row r="686" spans="1:9" ht="15" customHeight="1">
      <c r="A686" s="182" t="s">
        <v>5668</v>
      </c>
      <c r="B686" t="s">
        <v>5669</v>
      </c>
      <c r="C686" s="183">
        <v>45728065</v>
      </c>
      <c r="D686" t="s">
        <v>160</v>
      </c>
      <c r="E686" s="183">
        <v>45728065</v>
      </c>
      <c r="F686" t="s">
        <v>269</v>
      </c>
      <c r="G686" t="s">
        <v>160</v>
      </c>
      <c r="H686" t="s">
        <v>270</v>
      </c>
      <c r="I686">
        <v>0</v>
      </c>
    </row>
    <row r="687" spans="1:9" ht="15" customHeight="1">
      <c r="A687" s="182" t="s">
        <v>1217</v>
      </c>
      <c r="B687" t="s">
        <v>1218</v>
      </c>
      <c r="C687" t="s">
        <v>160</v>
      </c>
      <c r="D687" s="183">
        <v>11395651164</v>
      </c>
      <c r="E687" s="183">
        <v>11395651164</v>
      </c>
      <c r="F687" t="s">
        <v>360</v>
      </c>
      <c r="G687" s="184">
        <v>1765907.94</v>
      </c>
      <c r="H687" t="s">
        <v>270</v>
      </c>
      <c r="I687">
        <v>0</v>
      </c>
    </row>
    <row r="688" spans="1:9" ht="15" customHeight="1">
      <c r="A688" s="182" t="s">
        <v>1219</v>
      </c>
      <c r="B688" t="s">
        <v>1220</v>
      </c>
      <c r="C688" t="s">
        <v>160</v>
      </c>
      <c r="D688" s="183">
        <v>59301582</v>
      </c>
      <c r="E688" s="183">
        <v>59301582</v>
      </c>
      <c r="F688" t="s">
        <v>360</v>
      </c>
      <c r="G688" s="184">
        <v>9189.57</v>
      </c>
      <c r="H688" t="s">
        <v>270</v>
      </c>
      <c r="I688">
        <v>0</v>
      </c>
    </row>
    <row r="689" spans="1:9" ht="15" customHeight="1">
      <c r="A689" s="182" t="s">
        <v>1221</v>
      </c>
      <c r="B689" t="s">
        <v>1222</v>
      </c>
      <c r="C689" t="s">
        <v>160</v>
      </c>
      <c r="D689" s="183">
        <v>1875945157</v>
      </c>
      <c r="E689" s="183">
        <v>1875945157</v>
      </c>
      <c r="F689" t="s">
        <v>360</v>
      </c>
      <c r="G689" s="184">
        <v>290702.69</v>
      </c>
      <c r="H689" t="s">
        <v>270</v>
      </c>
      <c r="I689">
        <v>0</v>
      </c>
    </row>
    <row r="690" spans="1:9" ht="15" customHeight="1">
      <c r="A690" s="182" t="s">
        <v>1223</v>
      </c>
      <c r="B690" t="s">
        <v>1224</v>
      </c>
      <c r="C690" t="s">
        <v>160</v>
      </c>
      <c r="D690" s="183">
        <v>91142213</v>
      </c>
      <c r="E690" s="183">
        <v>91142213</v>
      </c>
      <c r="F690" t="s">
        <v>360</v>
      </c>
      <c r="G690" s="184">
        <v>14123.7</v>
      </c>
      <c r="H690" t="s">
        <v>270</v>
      </c>
      <c r="I690">
        <v>0</v>
      </c>
    </row>
    <row r="691" spans="1:9" ht="15" customHeight="1">
      <c r="A691" s="182" t="s">
        <v>1225</v>
      </c>
      <c r="B691" t="s">
        <v>1226</v>
      </c>
      <c r="C691" t="s">
        <v>160</v>
      </c>
      <c r="D691" s="183">
        <v>60004393</v>
      </c>
      <c r="E691" s="183">
        <v>60004393</v>
      </c>
      <c r="F691" t="s">
        <v>360</v>
      </c>
      <c r="G691" s="184">
        <v>9298.48</v>
      </c>
      <c r="H691" t="s">
        <v>270</v>
      </c>
      <c r="I691">
        <v>0</v>
      </c>
    </row>
    <row r="692" spans="1:9" ht="15" customHeight="1">
      <c r="A692" s="182" t="s">
        <v>1227</v>
      </c>
      <c r="B692" t="s">
        <v>1228</v>
      </c>
      <c r="C692" t="s">
        <v>160</v>
      </c>
      <c r="D692" s="183">
        <v>408815453</v>
      </c>
      <c r="E692" s="183">
        <v>408815453</v>
      </c>
      <c r="F692" t="s">
        <v>360</v>
      </c>
      <c r="G692" s="184">
        <v>63351.4</v>
      </c>
      <c r="H692" t="s">
        <v>270</v>
      </c>
      <c r="I692">
        <v>0</v>
      </c>
    </row>
    <row r="693" spans="1:9" ht="15" customHeight="1">
      <c r="A693" s="182" t="s">
        <v>1229</v>
      </c>
      <c r="B693" t="s">
        <v>1230</v>
      </c>
      <c r="C693" t="s">
        <v>160</v>
      </c>
      <c r="D693" s="183">
        <v>243148895</v>
      </c>
      <c r="E693" s="183">
        <v>243148895</v>
      </c>
      <c r="F693" t="s">
        <v>360</v>
      </c>
      <c r="G693" s="184">
        <v>37679.160000000003</v>
      </c>
      <c r="H693" t="s">
        <v>270</v>
      </c>
      <c r="I693">
        <v>0</v>
      </c>
    </row>
    <row r="694" spans="1:9" ht="15" customHeight="1">
      <c r="A694" s="182" t="s">
        <v>1231</v>
      </c>
      <c r="B694" t="s">
        <v>1204</v>
      </c>
      <c r="C694" t="s">
        <v>160</v>
      </c>
      <c r="D694" s="183">
        <v>65112</v>
      </c>
      <c r="E694" s="183">
        <v>65112</v>
      </c>
      <c r="F694" t="s">
        <v>360</v>
      </c>
      <c r="G694">
        <v>10.09</v>
      </c>
      <c r="H694" t="s">
        <v>270</v>
      </c>
      <c r="I694">
        <v>0</v>
      </c>
    </row>
    <row r="695" spans="1:9" ht="15" customHeight="1">
      <c r="A695" s="182" t="s">
        <v>5315</v>
      </c>
      <c r="B695" t="s">
        <v>5316</v>
      </c>
      <c r="C695" t="s">
        <v>160</v>
      </c>
      <c r="D695" s="183">
        <v>195207</v>
      </c>
      <c r="E695" s="183">
        <v>195207</v>
      </c>
      <c r="F695" t="s">
        <v>360</v>
      </c>
      <c r="G695">
        <v>30.25</v>
      </c>
      <c r="H695" t="s">
        <v>270</v>
      </c>
      <c r="I695">
        <v>0</v>
      </c>
    </row>
    <row r="696" spans="1:9" ht="15" customHeight="1">
      <c r="A696" s="182" t="s">
        <v>1232</v>
      </c>
      <c r="B696" t="s">
        <v>1036</v>
      </c>
      <c r="C696" s="183">
        <v>-10692267</v>
      </c>
      <c r="D696" s="183">
        <v>-2431479</v>
      </c>
      <c r="E696" s="183">
        <v>-13123746</v>
      </c>
      <c r="F696" t="s">
        <v>269</v>
      </c>
      <c r="G696">
        <v>-376.79</v>
      </c>
      <c r="H696" t="s">
        <v>270</v>
      </c>
      <c r="I696">
        <v>0</v>
      </c>
    </row>
    <row r="697" spans="1:9" ht="15" customHeight="1">
      <c r="A697" s="182" t="s">
        <v>1233</v>
      </c>
      <c r="B697" t="s">
        <v>1234</v>
      </c>
      <c r="C697" s="183">
        <v>-101036</v>
      </c>
      <c r="D697" t="s">
        <v>160</v>
      </c>
      <c r="E697" s="183">
        <v>-101036</v>
      </c>
      <c r="F697" t="s">
        <v>269</v>
      </c>
      <c r="G697" t="s">
        <v>160</v>
      </c>
      <c r="H697" t="s">
        <v>270</v>
      </c>
      <c r="I697">
        <v>0</v>
      </c>
    </row>
    <row r="698" spans="1:9" ht="15" customHeight="1">
      <c r="A698" s="182" t="s">
        <v>1235</v>
      </c>
      <c r="B698" t="s">
        <v>1236</v>
      </c>
      <c r="C698" s="183">
        <v>-112072</v>
      </c>
      <c r="D698" t="s">
        <v>160</v>
      </c>
      <c r="E698" s="183">
        <v>-112072</v>
      </c>
      <c r="F698" t="s">
        <v>269</v>
      </c>
      <c r="G698" t="s">
        <v>160</v>
      </c>
      <c r="H698" t="s">
        <v>270</v>
      </c>
      <c r="I698">
        <v>0</v>
      </c>
    </row>
    <row r="699" spans="1:9" ht="15" customHeight="1">
      <c r="A699" s="182" t="s">
        <v>4374</v>
      </c>
      <c r="B699" t="s">
        <v>4375</v>
      </c>
      <c r="C699" s="183">
        <v>-145830</v>
      </c>
      <c r="D699" t="s">
        <v>160</v>
      </c>
      <c r="E699" s="183">
        <v>-145830</v>
      </c>
      <c r="F699" t="s">
        <v>269</v>
      </c>
      <c r="G699" t="s">
        <v>160</v>
      </c>
      <c r="H699" t="s">
        <v>270</v>
      </c>
      <c r="I699">
        <v>0</v>
      </c>
    </row>
    <row r="700" spans="1:9" ht="15" customHeight="1">
      <c r="A700" s="182" t="s">
        <v>1237</v>
      </c>
      <c r="B700" t="s">
        <v>1238</v>
      </c>
      <c r="C700" s="183">
        <v>-81463</v>
      </c>
      <c r="D700" t="s">
        <v>160</v>
      </c>
      <c r="E700" s="183">
        <v>-81463</v>
      </c>
      <c r="F700" t="s">
        <v>269</v>
      </c>
      <c r="G700" t="s">
        <v>160</v>
      </c>
      <c r="H700" t="s">
        <v>270</v>
      </c>
      <c r="I700">
        <v>0</v>
      </c>
    </row>
    <row r="701" spans="1:9" ht="15" customHeight="1">
      <c r="A701" s="182" t="s">
        <v>5317</v>
      </c>
      <c r="B701" t="s">
        <v>5318</v>
      </c>
      <c r="C701" s="183">
        <v>-107671</v>
      </c>
      <c r="D701" t="s">
        <v>160</v>
      </c>
      <c r="E701" s="183">
        <v>-107671</v>
      </c>
      <c r="F701" t="s">
        <v>269</v>
      </c>
      <c r="G701" t="s">
        <v>160</v>
      </c>
      <c r="H701" t="s">
        <v>270</v>
      </c>
      <c r="I701">
        <v>0</v>
      </c>
    </row>
    <row r="702" spans="1:9" ht="15" customHeight="1">
      <c r="A702" s="182" t="s">
        <v>1239</v>
      </c>
      <c r="B702" t="s">
        <v>1240</v>
      </c>
      <c r="C702" s="183">
        <v>-2418171</v>
      </c>
      <c r="D702" t="s">
        <v>160</v>
      </c>
      <c r="E702" s="183">
        <v>-2418171</v>
      </c>
      <c r="F702" t="s">
        <v>269</v>
      </c>
      <c r="G702" t="s">
        <v>160</v>
      </c>
      <c r="H702" t="s">
        <v>270</v>
      </c>
      <c r="I702">
        <v>0</v>
      </c>
    </row>
    <row r="703" spans="1:9" ht="15" customHeight="1">
      <c r="A703" s="182" t="s">
        <v>1241</v>
      </c>
      <c r="B703" t="s">
        <v>1242</v>
      </c>
      <c r="C703" s="183">
        <v>-1293665</v>
      </c>
      <c r="D703" t="s">
        <v>160</v>
      </c>
      <c r="E703" s="183">
        <v>-1293665</v>
      </c>
      <c r="F703" t="s">
        <v>269</v>
      </c>
      <c r="G703" t="s">
        <v>160</v>
      </c>
      <c r="H703" t="s">
        <v>270</v>
      </c>
      <c r="I703">
        <v>0</v>
      </c>
    </row>
    <row r="704" spans="1:9" ht="15" customHeight="1">
      <c r="A704" s="182" t="s">
        <v>4376</v>
      </c>
      <c r="B704" t="s">
        <v>4377</v>
      </c>
      <c r="C704" s="183">
        <v>-1260312</v>
      </c>
      <c r="D704" t="s">
        <v>160</v>
      </c>
      <c r="E704" s="183">
        <v>-1260312</v>
      </c>
      <c r="F704" t="s">
        <v>269</v>
      </c>
      <c r="G704" t="s">
        <v>160</v>
      </c>
      <c r="H704" t="s">
        <v>270</v>
      </c>
      <c r="I704">
        <v>0</v>
      </c>
    </row>
    <row r="705" spans="1:9" ht="15" customHeight="1">
      <c r="A705" s="182" t="s">
        <v>1243</v>
      </c>
      <c r="B705" t="s">
        <v>1244</v>
      </c>
      <c r="C705" s="183">
        <v>-610484</v>
      </c>
      <c r="D705" t="s">
        <v>160</v>
      </c>
      <c r="E705" s="183">
        <v>-610484</v>
      </c>
      <c r="F705" t="s">
        <v>269</v>
      </c>
      <c r="G705" t="s">
        <v>160</v>
      </c>
      <c r="H705" t="s">
        <v>270</v>
      </c>
      <c r="I705">
        <v>0</v>
      </c>
    </row>
    <row r="706" spans="1:9" ht="15" customHeight="1">
      <c r="A706" s="182" t="s">
        <v>1245</v>
      </c>
      <c r="B706" t="s">
        <v>1246</v>
      </c>
      <c r="C706" s="183">
        <v>-4561563</v>
      </c>
      <c r="D706" t="s">
        <v>160</v>
      </c>
      <c r="E706" s="183">
        <v>-4561563</v>
      </c>
      <c r="F706" t="s">
        <v>269</v>
      </c>
      <c r="G706" t="s">
        <v>160</v>
      </c>
      <c r="H706" t="s">
        <v>270</v>
      </c>
      <c r="I706">
        <v>0</v>
      </c>
    </row>
    <row r="707" spans="1:9" ht="15" customHeight="1">
      <c r="A707" s="182" t="s">
        <v>4378</v>
      </c>
      <c r="B707" t="s">
        <v>4379</v>
      </c>
      <c r="C707" t="s">
        <v>160</v>
      </c>
      <c r="D707" s="183">
        <v>-2431479</v>
      </c>
      <c r="E707" s="183">
        <v>-2431479</v>
      </c>
      <c r="F707" t="s">
        <v>360</v>
      </c>
      <c r="G707">
        <v>-376.79</v>
      </c>
      <c r="H707" t="s">
        <v>270</v>
      </c>
      <c r="I707">
        <v>0</v>
      </c>
    </row>
    <row r="708" spans="1:9" ht="15" customHeight="1">
      <c r="A708" s="182" t="s">
        <v>1247</v>
      </c>
      <c r="B708" t="s">
        <v>739</v>
      </c>
      <c r="C708" s="183">
        <v>-16907628629</v>
      </c>
      <c r="D708" s="183">
        <v>-5870737533</v>
      </c>
      <c r="E708" s="183">
        <v>-22778366162</v>
      </c>
      <c r="F708" t="s">
        <v>269</v>
      </c>
      <c r="G708" s="184">
        <v>-909748.98</v>
      </c>
      <c r="H708" t="s">
        <v>270</v>
      </c>
      <c r="I708">
        <v>0</v>
      </c>
    </row>
    <row r="709" spans="1:9" ht="15" customHeight="1">
      <c r="A709" s="182" t="s">
        <v>1248</v>
      </c>
      <c r="B709" t="s">
        <v>1249</v>
      </c>
      <c r="C709" s="183">
        <v>-2991422767</v>
      </c>
      <c r="D709" t="s">
        <v>160</v>
      </c>
      <c r="E709" s="183">
        <v>-2991422767</v>
      </c>
      <c r="F709" t="s">
        <v>269</v>
      </c>
      <c r="G709" t="s">
        <v>160</v>
      </c>
      <c r="H709" t="s">
        <v>270</v>
      </c>
      <c r="I709">
        <v>0</v>
      </c>
    </row>
    <row r="710" spans="1:9" ht="15" customHeight="1">
      <c r="A710" s="182" t="s">
        <v>1250</v>
      </c>
      <c r="B710" t="s">
        <v>1251</v>
      </c>
      <c r="C710" s="183">
        <v>-2319731797</v>
      </c>
      <c r="D710" t="s">
        <v>160</v>
      </c>
      <c r="E710" s="183">
        <v>-2319731797</v>
      </c>
      <c r="F710" t="s">
        <v>269</v>
      </c>
      <c r="G710" t="s">
        <v>160</v>
      </c>
      <c r="H710" t="s">
        <v>270</v>
      </c>
      <c r="I710">
        <v>0</v>
      </c>
    </row>
    <row r="711" spans="1:9" ht="15" customHeight="1">
      <c r="A711" s="182" t="s">
        <v>1252</v>
      </c>
      <c r="B711" t="s">
        <v>1253</v>
      </c>
      <c r="C711" s="183">
        <v>-883863</v>
      </c>
      <c r="D711" t="s">
        <v>160</v>
      </c>
      <c r="E711" s="183">
        <v>-883863</v>
      </c>
      <c r="F711" t="s">
        <v>269</v>
      </c>
      <c r="G711" t="s">
        <v>160</v>
      </c>
      <c r="H711" t="s">
        <v>270</v>
      </c>
      <c r="I711">
        <v>0</v>
      </c>
    </row>
    <row r="712" spans="1:9" ht="15" customHeight="1">
      <c r="A712" s="182" t="s">
        <v>1254</v>
      </c>
      <c r="B712" t="s">
        <v>1255</v>
      </c>
      <c r="C712" s="183">
        <v>-31719839</v>
      </c>
      <c r="D712" t="s">
        <v>160</v>
      </c>
      <c r="E712" s="183">
        <v>-31719839</v>
      </c>
      <c r="F712" t="s">
        <v>269</v>
      </c>
      <c r="G712" t="s">
        <v>160</v>
      </c>
      <c r="H712" t="s">
        <v>270</v>
      </c>
      <c r="I712">
        <v>0</v>
      </c>
    </row>
    <row r="713" spans="1:9" ht="15" customHeight="1">
      <c r="A713" s="182" t="s">
        <v>1256</v>
      </c>
      <c r="B713" t="s">
        <v>1257</v>
      </c>
      <c r="C713" s="183">
        <v>-9358620</v>
      </c>
      <c r="D713" t="s">
        <v>160</v>
      </c>
      <c r="E713" s="183">
        <v>-9358620</v>
      </c>
      <c r="F713" t="s">
        <v>269</v>
      </c>
      <c r="G713" t="s">
        <v>160</v>
      </c>
      <c r="H713" t="s">
        <v>270</v>
      </c>
      <c r="I713">
        <v>0</v>
      </c>
    </row>
    <row r="714" spans="1:9" ht="15" customHeight="1">
      <c r="A714" s="182" t="s">
        <v>1258</v>
      </c>
      <c r="B714" t="s">
        <v>1259</v>
      </c>
      <c r="C714" s="183">
        <v>-2129225121</v>
      </c>
      <c r="D714" t="s">
        <v>160</v>
      </c>
      <c r="E714" s="183">
        <v>-2129225121</v>
      </c>
      <c r="F714" t="s">
        <v>269</v>
      </c>
      <c r="G714" t="s">
        <v>160</v>
      </c>
      <c r="H714" t="s">
        <v>270</v>
      </c>
      <c r="I714">
        <v>0</v>
      </c>
    </row>
    <row r="715" spans="1:9" ht="15" customHeight="1">
      <c r="A715" s="182" t="s">
        <v>1260</v>
      </c>
      <c r="B715" t="s">
        <v>1261</v>
      </c>
      <c r="C715" s="183">
        <v>-117978217</v>
      </c>
      <c r="D715" t="s">
        <v>160</v>
      </c>
      <c r="E715" s="183">
        <v>-117978217</v>
      </c>
      <c r="F715" t="s">
        <v>269</v>
      </c>
      <c r="G715" t="s">
        <v>160</v>
      </c>
      <c r="H715" t="s">
        <v>270</v>
      </c>
      <c r="I715">
        <v>0</v>
      </c>
    </row>
    <row r="716" spans="1:9" ht="15" customHeight="1">
      <c r="A716" s="182" t="s">
        <v>1262</v>
      </c>
      <c r="B716" t="s">
        <v>1263</v>
      </c>
      <c r="C716" s="183">
        <v>-1734925255</v>
      </c>
      <c r="D716" t="s">
        <v>160</v>
      </c>
      <c r="E716" s="183">
        <v>-1734925255</v>
      </c>
      <c r="F716" t="s">
        <v>269</v>
      </c>
      <c r="G716" t="s">
        <v>160</v>
      </c>
      <c r="H716" t="s">
        <v>270</v>
      </c>
      <c r="I716">
        <v>0</v>
      </c>
    </row>
    <row r="717" spans="1:9" ht="15" customHeight="1">
      <c r="A717" s="182" t="s">
        <v>1264</v>
      </c>
      <c r="B717" t="s">
        <v>1265</v>
      </c>
      <c r="C717" s="183">
        <v>-265163109</v>
      </c>
      <c r="D717" t="s">
        <v>160</v>
      </c>
      <c r="E717" s="183">
        <v>-265163109</v>
      </c>
      <c r="F717" t="s">
        <v>269</v>
      </c>
      <c r="G717" t="s">
        <v>160</v>
      </c>
      <c r="H717" t="s">
        <v>270</v>
      </c>
      <c r="I717">
        <v>0</v>
      </c>
    </row>
    <row r="718" spans="1:9" ht="15" customHeight="1">
      <c r="A718" s="182" t="s">
        <v>1266</v>
      </c>
      <c r="B718" t="s">
        <v>1267</v>
      </c>
      <c r="C718" s="183">
        <v>-425729829</v>
      </c>
      <c r="D718" t="s">
        <v>160</v>
      </c>
      <c r="E718" s="183">
        <v>-425729829</v>
      </c>
      <c r="F718" t="s">
        <v>269</v>
      </c>
      <c r="G718" t="s">
        <v>160</v>
      </c>
      <c r="H718" t="s">
        <v>270</v>
      </c>
      <c r="I718">
        <v>0</v>
      </c>
    </row>
    <row r="719" spans="1:9" ht="15" customHeight="1">
      <c r="A719" s="182" t="s">
        <v>1272</v>
      </c>
      <c r="B719" t="s">
        <v>1273</v>
      </c>
      <c r="C719" s="183">
        <v>-231544152</v>
      </c>
      <c r="D719" t="s">
        <v>160</v>
      </c>
      <c r="E719" s="183">
        <v>-231544152</v>
      </c>
      <c r="F719" t="s">
        <v>269</v>
      </c>
      <c r="G719" t="s">
        <v>160</v>
      </c>
      <c r="H719" t="s">
        <v>270</v>
      </c>
      <c r="I719">
        <v>0</v>
      </c>
    </row>
    <row r="720" spans="1:9" ht="15" customHeight="1">
      <c r="A720" s="182" t="s">
        <v>1268</v>
      </c>
      <c r="B720" t="s">
        <v>1269</v>
      </c>
      <c r="C720" s="183">
        <v>-37926977</v>
      </c>
      <c r="D720" t="s">
        <v>160</v>
      </c>
      <c r="E720" s="183">
        <v>-37926977</v>
      </c>
      <c r="F720" t="s">
        <v>269</v>
      </c>
      <c r="G720" t="s">
        <v>160</v>
      </c>
      <c r="H720" t="s">
        <v>270</v>
      </c>
      <c r="I720">
        <v>0</v>
      </c>
    </row>
    <row r="721" spans="1:9" ht="15" customHeight="1">
      <c r="A721" s="182" t="s">
        <v>1270</v>
      </c>
      <c r="B721" t="s">
        <v>1271</v>
      </c>
      <c r="C721" s="183">
        <v>-13880002</v>
      </c>
      <c r="D721" t="s">
        <v>160</v>
      </c>
      <c r="E721" s="183">
        <v>-13880002</v>
      </c>
      <c r="F721" t="s">
        <v>269</v>
      </c>
      <c r="G721" t="s">
        <v>160</v>
      </c>
      <c r="H721" t="s">
        <v>270</v>
      </c>
      <c r="I721">
        <v>0</v>
      </c>
    </row>
    <row r="722" spans="1:9" ht="15" customHeight="1">
      <c r="A722" s="182" t="s">
        <v>1274</v>
      </c>
      <c r="B722" t="s">
        <v>1275</v>
      </c>
      <c r="C722" s="183">
        <v>-2883492549</v>
      </c>
      <c r="D722" t="s">
        <v>160</v>
      </c>
      <c r="E722" s="183">
        <v>-2883492549</v>
      </c>
      <c r="F722" t="s">
        <v>269</v>
      </c>
      <c r="G722" t="s">
        <v>160</v>
      </c>
      <c r="H722" t="s">
        <v>270</v>
      </c>
      <c r="I722">
        <v>0</v>
      </c>
    </row>
    <row r="723" spans="1:9" ht="15" customHeight="1">
      <c r="A723" s="182" t="s">
        <v>1276</v>
      </c>
      <c r="B723" t="s">
        <v>1071</v>
      </c>
      <c r="C723" s="183">
        <v>-8309076</v>
      </c>
      <c r="D723" t="s">
        <v>160</v>
      </c>
      <c r="E723" s="183">
        <v>-8309076</v>
      </c>
      <c r="F723" t="s">
        <v>269</v>
      </c>
      <c r="G723" t="s">
        <v>160</v>
      </c>
      <c r="H723" t="s">
        <v>270</v>
      </c>
      <c r="I723">
        <v>0</v>
      </c>
    </row>
    <row r="724" spans="1:9" ht="15" customHeight="1">
      <c r="A724" s="182" t="s">
        <v>1277</v>
      </c>
      <c r="B724" t="s">
        <v>1278</v>
      </c>
      <c r="C724" s="183">
        <v>-3593457373</v>
      </c>
      <c r="D724" t="s">
        <v>160</v>
      </c>
      <c r="E724" s="183">
        <v>-3593457373</v>
      </c>
      <c r="F724" t="s">
        <v>269</v>
      </c>
      <c r="G724" t="s">
        <v>160</v>
      </c>
      <c r="H724" t="s">
        <v>270</v>
      </c>
      <c r="I724">
        <v>0</v>
      </c>
    </row>
    <row r="725" spans="1:9" ht="15" customHeight="1">
      <c r="A725" s="182" t="s">
        <v>5670</v>
      </c>
      <c r="B725" t="s">
        <v>5671</v>
      </c>
      <c r="C725" s="183">
        <v>-253916</v>
      </c>
      <c r="D725" t="s">
        <v>160</v>
      </c>
      <c r="E725" s="183">
        <v>-253916</v>
      </c>
      <c r="F725" t="s">
        <v>269</v>
      </c>
      <c r="G725" t="s">
        <v>160</v>
      </c>
      <c r="H725" t="s">
        <v>270</v>
      </c>
      <c r="I725">
        <v>0</v>
      </c>
    </row>
    <row r="726" spans="1:9" ht="15" customHeight="1">
      <c r="A726" s="182" t="s">
        <v>1279</v>
      </c>
      <c r="B726" t="s">
        <v>1280</v>
      </c>
      <c r="C726" s="183">
        <v>-96190881</v>
      </c>
      <c r="D726" t="s">
        <v>160</v>
      </c>
      <c r="E726" s="183">
        <v>-96190881</v>
      </c>
      <c r="F726" t="s">
        <v>269</v>
      </c>
      <c r="G726" t="s">
        <v>160</v>
      </c>
      <c r="H726" t="s">
        <v>270</v>
      </c>
      <c r="I726">
        <v>0</v>
      </c>
    </row>
    <row r="727" spans="1:9" ht="15" customHeight="1">
      <c r="A727" s="182" t="s">
        <v>5672</v>
      </c>
      <c r="B727" t="s">
        <v>5673</v>
      </c>
      <c r="C727" s="183">
        <v>-16435286</v>
      </c>
      <c r="D727" t="s">
        <v>160</v>
      </c>
      <c r="E727" s="183">
        <v>-16435286</v>
      </c>
      <c r="F727" t="s">
        <v>269</v>
      </c>
      <c r="G727" t="s">
        <v>160</v>
      </c>
      <c r="H727" t="s">
        <v>270</v>
      </c>
      <c r="I727">
        <v>0</v>
      </c>
    </row>
    <row r="728" spans="1:9" ht="15" customHeight="1">
      <c r="A728" s="182" t="s">
        <v>1281</v>
      </c>
      <c r="B728" t="s">
        <v>1282</v>
      </c>
      <c r="C728" t="s">
        <v>160</v>
      </c>
      <c r="D728" s="183">
        <v>-4178639753</v>
      </c>
      <c r="E728" s="183">
        <v>-4178639753</v>
      </c>
      <c r="F728" t="s">
        <v>360</v>
      </c>
      <c r="G728" s="184">
        <v>-647535.89</v>
      </c>
      <c r="H728" t="s">
        <v>270</v>
      </c>
      <c r="I728">
        <v>0</v>
      </c>
    </row>
    <row r="729" spans="1:9" ht="15" customHeight="1">
      <c r="A729" s="182" t="s">
        <v>1283</v>
      </c>
      <c r="B729" t="s">
        <v>1284</v>
      </c>
      <c r="C729" t="s">
        <v>160</v>
      </c>
      <c r="D729" s="183">
        <v>-28570116</v>
      </c>
      <c r="E729" s="183">
        <v>-28570116</v>
      </c>
      <c r="F729" t="s">
        <v>360</v>
      </c>
      <c r="G729" s="184">
        <v>-4427.32</v>
      </c>
      <c r="H729" t="s">
        <v>270</v>
      </c>
      <c r="I729">
        <v>0</v>
      </c>
    </row>
    <row r="730" spans="1:9" ht="15" customHeight="1">
      <c r="A730" s="182" t="s">
        <v>1285</v>
      </c>
      <c r="B730" t="s">
        <v>1286</v>
      </c>
      <c r="C730" t="s">
        <v>160</v>
      </c>
      <c r="D730" s="183">
        <v>-1107530413</v>
      </c>
      <c r="E730" s="183">
        <v>-1107530413</v>
      </c>
      <c r="F730" t="s">
        <v>360</v>
      </c>
      <c r="G730" s="184">
        <v>-171626.59</v>
      </c>
      <c r="H730" t="s">
        <v>270</v>
      </c>
      <c r="I730">
        <v>0</v>
      </c>
    </row>
    <row r="731" spans="1:9" ht="15" customHeight="1">
      <c r="A731" s="182" t="s">
        <v>1287</v>
      </c>
      <c r="B731" t="s">
        <v>1224</v>
      </c>
      <c r="C731" t="s">
        <v>160</v>
      </c>
      <c r="D731" s="183">
        <v>-48531291</v>
      </c>
      <c r="E731" s="183">
        <v>-48531291</v>
      </c>
      <c r="F731" t="s">
        <v>360</v>
      </c>
      <c r="G731" s="184">
        <v>-7520.57</v>
      </c>
      <c r="H731" t="s">
        <v>270</v>
      </c>
      <c r="I731">
        <v>0</v>
      </c>
    </row>
    <row r="732" spans="1:9" ht="15" customHeight="1">
      <c r="A732" s="182" t="s">
        <v>1288</v>
      </c>
      <c r="B732" t="s">
        <v>1289</v>
      </c>
      <c r="C732" t="s">
        <v>160</v>
      </c>
      <c r="D732" s="183">
        <v>-54711592</v>
      </c>
      <c r="E732" s="183">
        <v>-54711592</v>
      </c>
      <c r="F732" t="s">
        <v>360</v>
      </c>
      <c r="G732" s="184">
        <v>-8478.2900000000009</v>
      </c>
      <c r="H732" t="s">
        <v>270</v>
      </c>
      <c r="I732">
        <v>0</v>
      </c>
    </row>
    <row r="733" spans="1:9" ht="15" customHeight="1">
      <c r="A733" s="182" t="s">
        <v>1290</v>
      </c>
      <c r="B733" t="s">
        <v>1291</v>
      </c>
      <c r="C733" t="s">
        <v>160</v>
      </c>
      <c r="D733" s="183">
        <v>-325904285</v>
      </c>
      <c r="E733" s="183">
        <v>-325904285</v>
      </c>
      <c r="F733" t="s">
        <v>360</v>
      </c>
      <c r="G733" s="184">
        <v>-50503.21</v>
      </c>
      <c r="H733" t="s">
        <v>270</v>
      </c>
      <c r="I733">
        <v>0</v>
      </c>
    </row>
    <row r="734" spans="1:9" ht="15" customHeight="1">
      <c r="A734" s="182" t="s">
        <v>1292</v>
      </c>
      <c r="B734" t="s">
        <v>1293</v>
      </c>
      <c r="C734" t="s">
        <v>160</v>
      </c>
      <c r="D734" s="183">
        <v>-126662103</v>
      </c>
      <c r="E734" s="183">
        <v>-126662103</v>
      </c>
      <c r="F734" t="s">
        <v>360</v>
      </c>
      <c r="G734" s="184">
        <v>-19627.98</v>
      </c>
      <c r="H734" t="s">
        <v>270</v>
      </c>
      <c r="I734">
        <v>0</v>
      </c>
    </row>
    <row r="735" spans="1:9" ht="15" customHeight="1">
      <c r="A735" s="182" t="s">
        <v>5319</v>
      </c>
      <c r="B735" t="s">
        <v>5320</v>
      </c>
      <c r="C735" t="s">
        <v>160</v>
      </c>
      <c r="D735" s="183">
        <v>-187980</v>
      </c>
      <c r="E735" s="183">
        <v>-187980</v>
      </c>
      <c r="F735" t="s">
        <v>360</v>
      </c>
      <c r="G735">
        <v>-29.13</v>
      </c>
      <c r="H735" t="s">
        <v>270</v>
      </c>
      <c r="I735">
        <v>0</v>
      </c>
    </row>
    <row r="736" spans="1:9" ht="15" customHeight="1">
      <c r="A736" s="182" t="s">
        <v>1294</v>
      </c>
      <c r="B736" t="s">
        <v>1295</v>
      </c>
      <c r="C736" s="183">
        <v>-294230416</v>
      </c>
      <c r="D736" s="183">
        <v>-88059935</v>
      </c>
      <c r="E736" s="183">
        <v>-382290351</v>
      </c>
      <c r="F736" t="s">
        <v>269</v>
      </c>
      <c r="G736" s="184">
        <v>-13646.06</v>
      </c>
      <c r="H736" t="s">
        <v>270</v>
      </c>
      <c r="I736">
        <v>0</v>
      </c>
    </row>
    <row r="737" spans="1:9" ht="15" customHeight="1">
      <c r="A737" s="182" t="s">
        <v>1296</v>
      </c>
      <c r="B737" t="s">
        <v>749</v>
      </c>
      <c r="C737" s="183">
        <v>-294230416</v>
      </c>
      <c r="D737" s="183">
        <v>-88059935</v>
      </c>
      <c r="E737" s="183">
        <v>-382290351</v>
      </c>
      <c r="F737" t="s">
        <v>269</v>
      </c>
      <c r="G737" s="184">
        <v>-13646.06</v>
      </c>
      <c r="H737" t="s">
        <v>270</v>
      </c>
      <c r="I737">
        <v>0</v>
      </c>
    </row>
    <row r="738" spans="1:9" ht="15" customHeight="1">
      <c r="A738" s="182" t="s">
        <v>1297</v>
      </c>
      <c r="B738" t="s">
        <v>499</v>
      </c>
      <c r="C738" s="183">
        <v>-294230416</v>
      </c>
      <c r="D738" s="183">
        <v>-88059935</v>
      </c>
      <c r="E738" s="183">
        <v>-382290351</v>
      </c>
      <c r="F738" t="s">
        <v>269</v>
      </c>
      <c r="G738" s="184">
        <v>-13646.06</v>
      </c>
      <c r="H738" t="s">
        <v>270</v>
      </c>
      <c r="I738">
        <v>0</v>
      </c>
    </row>
    <row r="739" spans="1:9" ht="15" customHeight="1">
      <c r="A739" s="182" t="s">
        <v>1298</v>
      </c>
      <c r="B739" t="s">
        <v>1299</v>
      </c>
      <c r="C739" s="183">
        <v>-116440397</v>
      </c>
      <c r="D739" t="s">
        <v>160</v>
      </c>
      <c r="E739" s="183">
        <v>-116440397</v>
      </c>
      <c r="F739" t="s">
        <v>269</v>
      </c>
      <c r="G739" t="s">
        <v>160</v>
      </c>
      <c r="H739" t="s">
        <v>270</v>
      </c>
      <c r="I739">
        <v>0</v>
      </c>
    </row>
    <row r="740" spans="1:9" ht="15" customHeight="1">
      <c r="A740" s="182" t="s">
        <v>1300</v>
      </c>
      <c r="B740" t="s">
        <v>1301</v>
      </c>
      <c r="C740" s="183">
        <v>-132904748</v>
      </c>
      <c r="D740" t="s">
        <v>160</v>
      </c>
      <c r="E740" s="183">
        <v>-132904748</v>
      </c>
      <c r="F740" t="s">
        <v>269</v>
      </c>
      <c r="G740" t="s">
        <v>160</v>
      </c>
      <c r="H740" t="s">
        <v>270</v>
      </c>
      <c r="I740">
        <v>0</v>
      </c>
    </row>
    <row r="741" spans="1:9" ht="15" customHeight="1">
      <c r="A741" s="182" t="s">
        <v>1302</v>
      </c>
      <c r="B741" t="s">
        <v>1303</v>
      </c>
      <c r="C741" s="183">
        <v>-295033</v>
      </c>
      <c r="D741" t="s">
        <v>160</v>
      </c>
      <c r="E741" s="183">
        <v>-295033</v>
      </c>
      <c r="F741" t="s">
        <v>269</v>
      </c>
      <c r="G741" t="s">
        <v>160</v>
      </c>
      <c r="H741" t="s">
        <v>270</v>
      </c>
      <c r="I741">
        <v>0</v>
      </c>
    </row>
    <row r="742" spans="1:9" ht="15" customHeight="1">
      <c r="A742" s="182" t="s">
        <v>1304</v>
      </c>
      <c r="B742" t="s">
        <v>1305</v>
      </c>
      <c r="C742" s="183">
        <v>-44590238</v>
      </c>
      <c r="D742" t="s">
        <v>160</v>
      </c>
      <c r="E742" s="183">
        <v>-44590238</v>
      </c>
      <c r="F742" t="s">
        <v>269</v>
      </c>
      <c r="G742" t="s">
        <v>160</v>
      </c>
      <c r="H742" t="s">
        <v>270</v>
      </c>
      <c r="I742">
        <v>0</v>
      </c>
    </row>
    <row r="743" spans="1:9" ht="15" customHeight="1">
      <c r="A743" s="182" t="s">
        <v>5674</v>
      </c>
      <c r="B743" t="s">
        <v>5675</v>
      </c>
      <c r="C743" t="s">
        <v>160</v>
      </c>
      <c r="D743" s="183">
        <v>-1735120</v>
      </c>
      <c r="E743" s="183">
        <v>-1735120</v>
      </c>
      <c r="F743" t="s">
        <v>360</v>
      </c>
      <c r="G743">
        <v>-268.88</v>
      </c>
      <c r="H743" t="s">
        <v>270</v>
      </c>
      <c r="I743">
        <v>0</v>
      </c>
    </row>
    <row r="744" spans="1:9" ht="15" customHeight="1">
      <c r="A744" s="182" t="s">
        <v>1306</v>
      </c>
      <c r="B744" t="s">
        <v>1307</v>
      </c>
      <c r="C744" t="s">
        <v>160</v>
      </c>
      <c r="D744" s="183">
        <v>-86017065</v>
      </c>
      <c r="E744" s="183">
        <v>-86017065</v>
      </c>
      <c r="F744" t="s">
        <v>360</v>
      </c>
      <c r="G744" s="184">
        <v>-13329.49</v>
      </c>
      <c r="H744" t="s">
        <v>270</v>
      </c>
      <c r="I744">
        <v>0</v>
      </c>
    </row>
    <row r="745" spans="1:9" ht="15" customHeight="1">
      <c r="A745" s="182" t="s">
        <v>5676</v>
      </c>
      <c r="B745" t="s">
        <v>5677</v>
      </c>
      <c r="C745" t="s">
        <v>160</v>
      </c>
      <c r="D745" s="183">
        <v>-307750</v>
      </c>
      <c r="E745" s="183">
        <v>-307750</v>
      </c>
      <c r="F745" t="s">
        <v>360</v>
      </c>
      <c r="G745">
        <v>-47.69</v>
      </c>
      <c r="H745" t="s">
        <v>270</v>
      </c>
      <c r="I745">
        <v>0</v>
      </c>
    </row>
    <row r="746" spans="1:9" ht="15" customHeight="1">
      <c r="A746" s="182" t="s">
        <v>1308</v>
      </c>
      <c r="B746" t="s">
        <v>1309</v>
      </c>
      <c r="C746" s="183">
        <v>1319181382047</v>
      </c>
      <c r="D746" s="183">
        <v>81343726862</v>
      </c>
      <c r="E746" s="183">
        <v>1400525108909</v>
      </c>
      <c r="F746" t="s">
        <v>269</v>
      </c>
      <c r="G746" s="184">
        <v>12605293.99</v>
      </c>
      <c r="H746" t="s">
        <v>270</v>
      </c>
      <c r="I746">
        <v>0</v>
      </c>
    </row>
    <row r="747" spans="1:9" ht="15" customHeight="1">
      <c r="A747" s="182" t="s">
        <v>1310</v>
      </c>
      <c r="B747" t="s">
        <v>674</v>
      </c>
      <c r="C747" s="183">
        <v>1302189198667</v>
      </c>
      <c r="D747" s="183">
        <v>79941292402</v>
      </c>
      <c r="E747" s="183">
        <v>1382130491069</v>
      </c>
      <c r="F747" t="s">
        <v>269</v>
      </c>
      <c r="G747" s="184">
        <v>12387968.09</v>
      </c>
      <c r="H747" t="s">
        <v>270</v>
      </c>
      <c r="I747">
        <v>0</v>
      </c>
    </row>
    <row r="748" spans="1:9" ht="15" customHeight="1">
      <c r="A748" s="182" t="s">
        <v>1311</v>
      </c>
      <c r="B748" t="s">
        <v>1312</v>
      </c>
      <c r="C748" s="183">
        <v>1347523339</v>
      </c>
      <c r="D748" s="183">
        <v>683724444</v>
      </c>
      <c r="E748" s="183">
        <v>2031247783</v>
      </c>
      <c r="F748" t="s">
        <v>269</v>
      </c>
      <c r="G748" s="184">
        <v>105952.21</v>
      </c>
      <c r="H748" t="s">
        <v>270</v>
      </c>
      <c r="I748">
        <v>0</v>
      </c>
    </row>
    <row r="749" spans="1:9" ht="15" customHeight="1">
      <c r="A749" s="182" t="s">
        <v>1313</v>
      </c>
      <c r="B749" t="s">
        <v>499</v>
      </c>
      <c r="C749" s="183">
        <v>1347523339</v>
      </c>
      <c r="D749" s="183">
        <v>650918681</v>
      </c>
      <c r="E749" s="183">
        <v>1998442020</v>
      </c>
      <c r="F749" t="s">
        <v>269</v>
      </c>
      <c r="G749" s="184">
        <v>100868.52</v>
      </c>
      <c r="H749" t="s">
        <v>270</v>
      </c>
      <c r="I749">
        <v>0</v>
      </c>
    </row>
    <row r="750" spans="1:9" ht="15" customHeight="1">
      <c r="A750" s="182" t="s">
        <v>1314</v>
      </c>
      <c r="B750" t="s">
        <v>1315</v>
      </c>
      <c r="C750" s="183">
        <v>1347523339</v>
      </c>
      <c r="D750" t="s">
        <v>160</v>
      </c>
      <c r="E750" s="183">
        <v>1347523339</v>
      </c>
      <c r="F750" t="s">
        <v>269</v>
      </c>
      <c r="G750" t="s">
        <v>160</v>
      </c>
      <c r="H750" t="s">
        <v>270</v>
      </c>
      <c r="I750">
        <v>0</v>
      </c>
    </row>
    <row r="751" spans="1:9" ht="15" customHeight="1">
      <c r="A751" s="182" t="s">
        <v>1316</v>
      </c>
      <c r="B751" t="s">
        <v>1317</v>
      </c>
      <c r="C751" t="s">
        <v>160</v>
      </c>
      <c r="D751" s="183">
        <v>650918681</v>
      </c>
      <c r="E751" s="183">
        <v>650918681</v>
      </c>
      <c r="F751" t="s">
        <v>360</v>
      </c>
      <c r="G751" s="184">
        <v>100868.52</v>
      </c>
      <c r="H751" t="s">
        <v>270</v>
      </c>
      <c r="I751">
        <v>0</v>
      </c>
    </row>
    <row r="752" spans="1:9" ht="15" customHeight="1">
      <c r="A752" s="182" t="s">
        <v>4380</v>
      </c>
      <c r="B752" t="s">
        <v>4381</v>
      </c>
      <c r="C752" t="s">
        <v>160</v>
      </c>
      <c r="D752" s="183">
        <v>32805763</v>
      </c>
      <c r="E752" s="183">
        <v>32805763</v>
      </c>
      <c r="F752" t="s">
        <v>269</v>
      </c>
      <c r="G752" s="184">
        <v>5083.6899999999996</v>
      </c>
      <c r="H752" t="s">
        <v>270</v>
      </c>
      <c r="I752">
        <v>0</v>
      </c>
    </row>
    <row r="753" spans="1:9" ht="15" customHeight="1">
      <c r="A753" s="182" t="s">
        <v>4382</v>
      </c>
      <c r="B753" t="s">
        <v>4383</v>
      </c>
      <c r="C753" t="s">
        <v>160</v>
      </c>
      <c r="D753" s="183">
        <v>32805763</v>
      </c>
      <c r="E753" s="183">
        <v>32805763</v>
      </c>
      <c r="F753" t="s">
        <v>360</v>
      </c>
      <c r="G753" s="184">
        <v>5083.6899999999996</v>
      </c>
      <c r="H753" t="s">
        <v>270</v>
      </c>
      <c r="I753">
        <v>0</v>
      </c>
    </row>
    <row r="754" spans="1:9" ht="15" customHeight="1">
      <c r="A754" s="182" t="s">
        <v>1318</v>
      </c>
      <c r="B754" t="s">
        <v>1319</v>
      </c>
      <c r="C754" s="183">
        <v>1286254991551</v>
      </c>
      <c r="D754" s="183">
        <v>75236508591</v>
      </c>
      <c r="E754" s="183">
        <v>1361491500142</v>
      </c>
      <c r="F754" t="s">
        <v>269</v>
      </c>
      <c r="G754" s="184">
        <v>11658899.17</v>
      </c>
      <c r="H754" t="s">
        <v>270</v>
      </c>
      <c r="I754">
        <v>0</v>
      </c>
    </row>
    <row r="755" spans="1:9" ht="15" customHeight="1">
      <c r="A755" s="182" t="s">
        <v>1320</v>
      </c>
      <c r="B755" t="s">
        <v>499</v>
      </c>
      <c r="C755" s="183">
        <v>789027338179</v>
      </c>
      <c r="D755" s="183">
        <v>66543741306</v>
      </c>
      <c r="E755" s="183">
        <v>855571079485</v>
      </c>
      <c r="F755" t="s">
        <v>269</v>
      </c>
      <c r="G755" s="184">
        <v>10311839.09</v>
      </c>
      <c r="H755" t="s">
        <v>270</v>
      </c>
      <c r="I755">
        <v>0</v>
      </c>
    </row>
    <row r="756" spans="1:9" ht="15" customHeight="1">
      <c r="A756" s="182" t="s">
        <v>1321</v>
      </c>
      <c r="B756" t="s">
        <v>1322</v>
      </c>
      <c r="C756" s="183">
        <v>301286539116</v>
      </c>
      <c r="D756" t="s">
        <v>160</v>
      </c>
      <c r="E756" s="183">
        <v>301286539116</v>
      </c>
      <c r="F756" t="s">
        <v>269</v>
      </c>
      <c r="G756" t="s">
        <v>160</v>
      </c>
      <c r="H756" t="s">
        <v>270</v>
      </c>
      <c r="I756">
        <v>0</v>
      </c>
    </row>
    <row r="757" spans="1:9" ht="15" customHeight="1">
      <c r="A757" s="182" t="s">
        <v>1323</v>
      </c>
      <c r="B757" t="s">
        <v>1324</v>
      </c>
      <c r="C757" s="183">
        <v>368337884898</v>
      </c>
      <c r="D757" t="s">
        <v>160</v>
      </c>
      <c r="E757" s="183">
        <v>368337884898</v>
      </c>
      <c r="F757" t="s">
        <v>269</v>
      </c>
      <c r="G757" t="s">
        <v>160</v>
      </c>
      <c r="H757" t="s">
        <v>270</v>
      </c>
      <c r="I757">
        <v>0</v>
      </c>
    </row>
    <row r="758" spans="1:9" ht="15" customHeight="1">
      <c r="A758" s="182" t="s">
        <v>1325</v>
      </c>
      <c r="B758" t="s">
        <v>1326</v>
      </c>
      <c r="C758" s="183">
        <v>66761907916</v>
      </c>
      <c r="D758" t="s">
        <v>160</v>
      </c>
      <c r="E758" s="183">
        <v>66761907916</v>
      </c>
      <c r="F758" t="s">
        <v>269</v>
      </c>
      <c r="G758" t="s">
        <v>160</v>
      </c>
      <c r="H758" t="s">
        <v>270</v>
      </c>
      <c r="I758">
        <v>0</v>
      </c>
    </row>
    <row r="759" spans="1:9" ht="15" customHeight="1">
      <c r="A759" s="182" t="s">
        <v>1327</v>
      </c>
      <c r="B759" t="s">
        <v>1328</v>
      </c>
      <c r="C759" s="183">
        <v>51856880285</v>
      </c>
      <c r="D759" t="s">
        <v>160</v>
      </c>
      <c r="E759" s="183">
        <v>51856880285</v>
      </c>
      <c r="F759" t="s">
        <v>269</v>
      </c>
      <c r="G759" t="s">
        <v>160</v>
      </c>
      <c r="H759" t="s">
        <v>270</v>
      </c>
      <c r="I759">
        <v>0</v>
      </c>
    </row>
    <row r="760" spans="1:9" ht="15" customHeight="1">
      <c r="A760" s="182" t="s">
        <v>1329</v>
      </c>
      <c r="B760" t="s">
        <v>1330</v>
      </c>
      <c r="C760" s="183">
        <v>784125964</v>
      </c>
      <c r="D760" t="s">
        <v>160</v>
      </c>
      <c r="E760" s="183">
        <v>784125964</v>
      </c>
      <c r="F760" t="s">
        <v>269</v>
      </c>
      <c r="G760" t="s">
        <v>160</v>
      </c>
      <c r="H760" t="s">
        <v>270</v>
      </c>
      <c r="I760">
        <v>0</v>
      </c>
    </row>
    <row r="761" spans="1:9" ht="15" customHeight="1">
      <c r="A761" s="182" t="s">
        <v>1331</v>
      </c>
      <c r="B761" t="s">
        <v>1332</v>
      </c>
      <c r="C761" t="s">
        <v>160</v>
      </c>
      <c r="D761" s="183">
        <v>58354564031</v>
      </c>
      <c r="E761" s="183">
        <v>58354564031</v>
      </c>
      <c r="F761" t="s">
        <v>360</v>
      </c>
      <c r="G761" s="184">
        <v>9042816.9900000002</v>
      </c>
      <c r="H761" t="s">
        <v>270</v>
      </c>
      <c r="I761">
        <v>0</v>
      </c>
    </row>
    <row r="762" spans="1:9" ht="15" customHeight="1">
      <c r="A762" s="182" t="s">
        <v>1333</v>
      </c>
      <c r="B762" t="s">
        <v>1334</v>
      </c>
      <c r="C762" t="s">
        <v>160</v>
      </c>
      <c r="D762" s="183">
        <v>915541561</v>
      </c>
      <c r="E762" s="183">
        <v>915541561</v>
      </c>
      <c r="F762" t="s">
        <v>360</v>
      </c>
      <c r="G762" s="184">
        <v>141875.35999999999</v>
      </c>
      <c r="H762" t="s">
        <v>270</v>
      </c>
      <c r="I762">
        <v>0</v>
      </c>
    </row>
    <row r="763" spans="1:9" ht="15" customHeight="1">
      <c r="A763" s="182" t="s">
        <v>1335</v>
      </c>
      <c r="B763" t="s">
        <v>1322</v>
      </c>
      <c r="C763" t="s">
        <v>160</v>
      </c>
      <c r="D763" s="183">
        <v>7273635714</v>
      </c>
      <c r="E763" s="183">
        <v>7273635714</v>
      </c>
      <c r="F763" t="s">
        <v>360</v>
      </c>
      <c r="G763" s="184">
        <v>1127146.74</v>
      </c>
      <c r="H763" t="s">
        <v>270</v>
      </c>
      <c r="I763">
        <v>0</v>
      </c>
    </row>
    <row r="764" spans="1:9" ht="15" customHeight="1">
      <c r="A764" s="182" t="s">
        <v>1336</v>
      </c>
      <c r="B764" t="s">
        <v>1135</v>
      </c>
      <c r="C764" s="183">
        <v>275017211</v>
      </c>
      <c r="D764" t="s">
        <v>160</v>
      </c>
      <c r="E764" s="183">
        <v>275017211</v>
      </c>
      <c r="F764" t="s">
        <v>269</v>
      </c>
      <c r="G764" t="s">
        <v>160</v>
      </c>
      <c r="H764" t="s">
        <v>270</v>
      </c>
      <c r="I764">
        <v>0</v>
      </c>
    </row>
    <row r="765" spans="1:9" ht="15" customHeight="1">
      <c r="A765" s="182" t="s">
        <v>1337</v>
      </c>
      <c r="B765" t="s">
        <v>1338</v>
      </c>
      <c r="C765" s="183">
        <v>275017211</v>
      </c>
      <c r="D765" t="s">
        <v>160</v>
      </c>
      <c r="E765" s="183">
        <v>275017211</v>
      </c>
      <c r="F765" t="s">
        <v>269</v>
      </c>
      <c r="G765" t="s">
        <v>160</v>
      </c>
      <c r="H765" t="s">
        <v>270</v>
      </c>
      <c r="I765">
        <v>0</v>
      </c>
    </row>
    <row r="766" spans="1:9" ht="15" customHeight="1">
      <c r="A766" s="182" t="s">
        <v>1339</v>
      </c>
      <c r="B766" t="s">
        <v>1340</v>
      </c>
      <c r="C766" s="183">
        <v>463653172268</v>
      </c>
      <c r="D766" s="183">
        <v>5885381644</v>
      </c>
      <c r="E766" s="183">
        <v>469538553912</v>
      </c>
      <c r="F766" t="s">
        <v>269</v>
      </c>
      <c r="G766" s="184">
        <v>912018.28</v>
      </c>
      <c r="H766" t="s">
        <v>270</v>
      </c>
      <c r="I766">
        <v>0</v>
      </c>
    </row>
    <row r="767" spans="1:9" ht="15" customHeight="1">
      <c r="A767" s="182" t="s">
        <v>1341</v>
      </c>
      <c r="B767" t="s">
        <v>1342</v>
      </c>
      <c r="C767" s="183">
        <v>4535368640</v>
      </c>
      <c r="D767" t="s">
        <v>160</v>
      </c>
      <c r="E767" s="183">
        <v>4535368640</v>
      </c>
      <c r="F767" t="s">
        <v>269</v>
      </c>
      <c r="G767" t="s">
        <v>160</v>
      </c>
      <c r="H767" t="s">
        <v>270</v>
      </c>
      <c r="I767">
        <v>0</v>
      </c>
    </row>
    <row r="768" spans="1:9" ht="15" customHeight="1">
      <c r="A768" s="182" t="s">
        <v>1343</v>
      </c>
      <c r="B768" t="s">
        <v>1344</v>
      </c>
      <c r="C768" s="183">
        <v>326340708476</v>
      </c>
      <c r="D768" t="s">
        <v>160</v>
      </c>
      <c r="E768" s="183">
        <v>326340708476</v>
      </c>
      <c r="F768" t="s">
        <v>269</v>
      </c>
      <c r="G768" t="s">
        <v>160</v>
      </c>
      <c r="H768" t="s">
        <v>270</v>
      </c>
      <c r="I768">
        <v>0</v>
      </c>
    </row>
    <row r="769" spans="1:9" ht="15" customHeight="1">
      <c r="A769" s="182" t="s">
        <v>1345</v>
      </c>
      <c r="B769" t="s">
        <v>1346</v>
      </c>
      <c r="C769" s="183">
        <v>104782205567</v>
      </c>
      <c r="D769" t="s">
        <v>160</v>
      </c>
      <c r="E769" s="183">
        <v>104782205567</v>
      </c>
      <c r="F769" t="s">
        <v>269</v>
      </c>
      <c r="G769" t="s">
        <v>160</v>
      </c>
      <c r="H769" t="s">
        <v>270</v>
      </c>
      <c r="I769">
        <v>0</v>
      </c>
    </row>
    <row r="770" spans="1:9" ht="15" customHeight="1">
      <c r="A770" s="182" t="s">
        <v>1349</v>
      </c>
      <c r="B770" t="s">
        <v>1350</v>
      </c>
      <c r="C770" s="183">
        <v>3130758</v>
      </c>
      <c r="D770" t="s">
        <v>160</v>
      </c>
      <c r="E770" s="183">
        <v>3130758</v>
      </c>
      <c r="F770" t="s">
        <v>269</v>
      </c>
      <c r="G770" t="s">
        <v>160</v>
      </c>
      <c r="H770" t="s">
        <v>270</v>
      </c>
      <c r="I770">
        <v>0</v>
      </c>
    </row>
    <row r="771" spans="1:9" ht="15" customHeight="1">
      <c r="A771" s="182" t="s">
        <v>1347</v>
      </c>
      <c r="B771" t="s">
        <v>1348</v>
      </c>
      <c r="C771" s="183">
        <v>45855639</v>
      </c>
      <c r="D771" t="s">
        <v>160</v>
      </c>
      <c r="E771" s="183">
        <v>45855639</v>
      </c>
      <c r="F771" t="s">
        <v>269</v>
      </c>
      <c r="G771" t="s">
        <v>160</v>
      </c>
      <c r="H771" t="s">
        <v>270</v>
      </c>
      <c r="I771">
        <v>0</v>
      </c>
    </row>
    <row r="772" spans="1:9" ht="15" customHeight="1">
      <c r="A772" s="182" t="s">
        <v>1351</v>
      </c>
      <c r="B772" t="s">
        <v>1352</v>
      </c>
      <c r="C772" s="183">
        <v>27945903188</v>
      </c>
      <c r="D772" t="s">
        <v>160</v>
      </c>
      <c r="E772" s="183">
        <v>27945903188</v>
      </c>
      <c r="F772" t="s">
        <v>269</v>
      </c>
      <c r="G772" t="s">
        <v>160</v>
      </c>
      <c r="H772" t="s">
        <v>270</v>
      </c>
      <c r="I772">
        <v>0</v>
      </c>
    </row>
    <row r="773" spans="1:9" ht="15" customHeight="1">
      <c r="A773" s="182" t="s">
        <v>1353</v>
      </c>
      <c r="B773" t="s">
        <v>1342</v>
      </c>
      <c r="C773" t="s">
        <v>160</v>
      </c>
      <c r="D773" s="183">
        <v>5593522448</v>
      </c>
      <c r="E773" s="183">
        <v>5593522448</v>
      </c>
      <c r="F773" t="s">
        <v>360</v>
      </c>
      <c r="G773" s="184">
        <v>866790.81</v>
      </c>
      <c r="H773" t="s">
        <v>270</v>
      </c>
      <c r="I773">
        <v>0</v>
      </c>
    </row>
    <row r="774" spans="1:9" ht="15" customHeight="1">
      <c r="A774" s="182" t="s">
        <v>1354</v>
      </c>
      <c r="B774" t="s">
        <v>1355</v>
      </c>
      <c r="C774" t="s">
        <v>160</v>
      </c>
      <c r="D774" s="183">
        <v>75866405</v>
      </c>
      <c r="E774" s="183">
        <v>75866405</v>
      </c>
      <c r="F774" t="s">
        <v>360</v>
      </c>
      <c r="G774" s="184">
        <v>11756.51</v>
      </c>
      <c r="H774" t="s">
        <v>270</v>
      </c>
      <c r="I774">
        <v>0</v>
      </c>
    </row>
    <row r="775" spans="1:9" ht="15" customHeight="1">
      <c r="A775" s="182" t="s">
        <v>1356</v>
      </c>
      <c r="B775" t="s">
        <v>1357</v>
      </c>
      <c r="C775" t="s">
        <v>160</v>
      </c>
      <c r="D775" s="183">
        <v>215992791</v>
      </c>
      <c r="E775" s="183">
        <v>215992791</v>
      </c>
      <c r="F775" t="s">
        <v>360</v>
      </c>
      <c r="G775" s="184">
        <v>33470.959999999999</v>
      </c>
      <c r="H775" t="s">
        <v>270</v>
      </c>
      <c r="I775">
        <v>0</v>
      </c>
    </row>
    <row r="776" spans="1:9" ht="15" customHeight="1">
      <c r="A776" s="182" t="s">
        <v>1358</v>
      </c>
      <c r="B776" t="s">
        <v>1359</v>
      </c>
      <c r="C776" s="183">
        <v>14237575000</v>
      </c>
      <c r="D776" s="183">
        <v>2807385641</v>
      </c>
      <c r="E776" s="183">
        <v>17044960641</v>
      </c>
      <c r="F776" t="s">
        <v>269</v>
      </c>
      <c r="G776" s="184">
        <v>435041.8</v>
      </c>
      <c r="H776" t="s">
        <v>270</v>
      </c>
      <c r="I776">
        <v>0</v>
      </c>
    </row>
    <row r="777" spans="1:9" ht="15" customHeight="1">
      <c r="A777" s="182" t="s">
        <v>1360</v>
      </c>
      <c r="B777" t="s">
        <v>1361</v>
      </c>
      <c r="C777" s="183">
        <v>8658068614</v>
      </c>
      <c r="D777" t="s">
        <v>160</v>
      </c>
      <c r="E777" s="183">
        <v>8658068614</v>
      </c>
      <c r="F777" t="s">
        <v>269</v>
      </c>
      <c r="G777" t="s">
        <v>160</v>
      </c>
      <c r="H777" t="s">
        <v>270</v>
      </c>
      <c r="I777">
        <v>0</v>
      </c>
    </row>
    <row r="778" spans="1:9" ht="15" customHeight="1">
      <c r="A778" s="182" t="s">
        <v>1364</v>
      </c>
      <c r="B778" t="s">
        <v>1365</v>
      </c>
      <c r="C778" s="183">
        <v>4722082271</v>
      </c>
      <c r="D778" t="s">
        <v>160</v>
      </c>
      <c r="E778" s="183">
        <v>4722082271</v>
      </c>
      <c r="F778" t="s">
        <v>269</v>
      </c>
      <c r="G778" t="s">
        <v>160</v>
      </c>
      <c r="H778" t="s">
        <v>270</v>
      </c>
      <c r="I778">
        <v>0</v>
      </c>
    </row>
    <row r="779" spans="1:9" ht="15" customHeight="1">
      <c r="A779" s="182" t="s">
        <v>1362</v>
      </c>
      <c r="B779" t="s">
        <v>1363</v>
      </c>
      <c r="C779" s="183">
        <v>33047489</v>
      </c>
      <c r="D779" t="s">
        <v>160</v>
      </c>
      <c r="E779" s="183">
        <v>33047489</v>
      </c>
      <c r="F779" t="s">
        <v>269</v>
      </c>
      <c r="G779" t="s">
        <v>160</v>
      </c>
      <c r="H779" t="s">
        <v>270</v>
      </c>
      <c r="I779">
        <v>0</v>
      </c>
    </row>
    <row r="780" spans="1:9" ht="15" customHeight="1">
      <c r="A780" s="182" t="s">
        <v>1366</v>
      </c>
      <c r="B780" t="s">
        <v>1367</v>
      </c>
      <c r="C780" s="183">
        <v>824376626</v>
      </c>
      <c r="D780" t="s">
        <v>160</v>
      </c>
      <c r="E780" s="183">
        <v>824376626</v>
      </c>
      <c r="F780" t="s">
        <v>269</v>
      </c>
      <c r="G780" t="s">
        <v>160</v>
      </c>
      <c r="H780" t="s">
        <v>270</v>
      </c>
      <c r="I780">
        <v>0</v>
      </c>
    </row>
    <row r="781" spans="1:9" ht="15" customHeight="1">
      <c r="A781" s="182" t="s">
        <v>1368</v>
      </c>
      <c r="B781" t="s">
        <v>1369</v>
      </c>
      <c r="C781" t="s">
        <v>160</v>
      </c>
      <c r="D781" s="183">
        <v>2807385641</v>
      </c>
      <c r="E781" s="183">
        <v>2807385641</v>
      </c>
      <c r="F781" t="s">
        <v>360</v>
      </c>
      <c r="G781" s="184">
        <v>435041.8</v>
      </c>
      <c r="H781" t="s">
        <v>270</v>
      </c>
      <c r="I781">
        <v>0</v>
      </c>
    </row>
    <row r="782" spans="1:9" ht="15" customHeight="1">
      <c r="A782" s="182" t="s">
        <v>1370</v>
      </c>
      <c r="B782" t="s">
        <v>1371</v>
      </c>
      <c r="C782" s="183">
        <v>19061888893</v>
      </c>
      <c r="D782" t="s">
        <v>160</v>
      </c>
      <c r="E782" s="183">
        <v>19061888893</v>
      </c>
      <c r="F782" t="s">
        <v>269</v>
      </c>
      <c r="G782" t="s">
        <v>160</v>
      </c>
      <c r="H782" t="s">
        <v>270</v>
      </c>
      <c r="I782">
        <v>0</v>
      </c>
    </row>
    <row r="783" spans="1:9" ht="15" customHeight="1">
      <c r="A783" s="182" t="s">
        <v>1372</v>
      </c>
      <c r="B783" t="s">
        <v>1373</v>
      </c>
      <c r="C783" s="183">
        <v>17507518432</v>
      </c>
      <c r="D783" t="s">
        <v>160</v>
      </c>
      <c r="E783" s="183">
        <v>17507518432</v>
      </c>
      <c r="F783" t="s">
        <v>269</v>
      </c>
      <c r="G783" t="s">
        <v>160</v>
      </c>
      <c r="H783" t="s">
        <v>270</v>
      </c>
      <c r="I783">
        <v>0</v>
      </c>
    </row>
    <row r="784" spans="1:9" ht="15" customHeight="1">
      <c r="A784" s="182" t="s">
        <v>1374</v>
      </c>
      <c r="B784" t="s">
        <v>1375</v>
      </c>
      <c r="C784" s="183">
        <v>1554370461</v>
      </c>
      <c r="D784" t="s">
        <v>160</v>
      </c>
      <c r="E784" s="183">
        <v>1554370461</v>
      </c>
      <c r="F784" t="s">
        <v>269</v>
      </c>
      <c r="G784" t="s">
        <v>160</v>
      </c>
      <c r="H784" t="s">
        <v>270</v>
      </c>
      <c r="I784">
        <v>0</v>
      </c>
    </row>
    <row r="785" spans="1:9" ht="15" customHeight="1">
      <c r="A785" s="182" t="s">
        <v>1376</v>
      </c>
      <c r="B785" t="s">
        <v>779</v>
      </c>
      <c r="C785" s="183">
        <v>2634010533</v>
      </c>
      <c r="D785" s="183">
        <v>36823037</v>
      </c>
      <c r="E785" s="183">
        <v>2670833570</v>
      </c>
      <c r="F785" t="s">
        <v>269</v>
      </c>
      <c r="G785" s="184">
        <v>5706.22</v>
      </c>
      <c r="H785" t="s">
        <v>270</v>
      </c>
      <c r="I785">
        <v>0</v>
      </c>
    </row>
    <row r="786" spans="1:9" ht="15" customHeight="1">
      <c r="A786" s="182" t="s">
        <v>1377</v>
      </c>
      <c r="B786" t="s">
        <v>781</v>
      </c>
      <c r="C786" s="183">
        <v>2634010533</v>
      </c>
      <c r="D786" s="183">
        <v>36823037</v>
      </c>
      <c r="E786" s="183">
        <v>2670833570</v>
      </c>
      <c r="F786" t="s">
        <v>269</v>
      </c>
      <c r="G786" s="184">
        <v>5706.22</v>
      </c>
      <c r="H786" t="s">
        <v>270</v>
      </c>
      <c r="I786">
        <v>0</v>
      </c>
    </row>
    <row r="787" spans="1:9" ht="15" customHeight="1">
      <c r="A787" s="182" t="s">
        <v>1379</v>
      </c>
      <c r="B787" t="s">
        <v>784</v>
      </c>
      <c r="C787" s="183">
        <v>2634010533</v>
      </c>
      <c r="D787" t="s">
        <v>160</v>
      </c>
      <c r="E787" s="183">
        <v>2634010533</v>
      </c>
      <c r="F787" t="s">
        <v>269</v>
      </c>
      <c r="G787" t="s">
        <v>160</v>
      </c>
      <c r="H787" t="s">
        <v>270</v>
      </c>
      <c r="I787">
        <v>0</v>
      </c>
    </row>
    <row r="788" spans="1:9" ht="15" customHeight="1">
      <c r="A788" s="182" t="s">
        <v>1378</v>
      </c>
      <c r="B788" t="s">
        <v>782</v>
      </c>
      <c r="C788" t="s">
        <v>160</v>
      </c>
      <c r="D788" s="183">
        <v>36823037</v>
      </c>
      <c r="E788" s="183">
        <v>36823037</v>
      </c>
      <c r="F788" t="s">
        <v>360</v>
      </c>
      <c r="G788" s="184">
        <v>5706.22</v>
      </c>
      <c r="H788" t="s">
        <v>270</v>
      </c>
      <c r="I788">
        <v>0</v>
      </c>
    </row>
    <row r="789" spans="1:9" ht="15" customHeight="1">
      <c r="A789" s="182" t="s">
        <v>1380</v>
      </c>
      <c r="B789" t="s">
        <v>1381</v>
      </c>
      <c r="C789" s="183">
        <v>11930946997</v>
      </c>
      <c r="D789" s="183">
        <v>3877073293</v>
      </c>
      <c r="E789" s="183">
        <v>15808020290</v>
      </c>
      <c r="F789" t="s">
        <v>269</v>
      </c>
      <c r="G789" s="184">
        <v>600804.15</v>
      </c>
      <c r="H789" t="s">
        <v>270</v>
      </c>
      <c r="I789">
        <v>0</v>
      </c>
    </row>
    <row r="790" spans="1:9" ht="15" customHeight="1">
      <c r="A790" s="182" t="s">
        <v>1382</v>
      </c>
      <c r="B790" t="s">
        <v>1383</v>
      </c>
      <c r="C790" s="183">
        <v>11930946997</v>
      </c>
      <c r="D790" s="183">
        <v>3877073293</v>
      </c>
      <c r="E790" s="183">
        <v>15808020290</v>
      </c>
      <c r="F790" t="s">
        <v>269</v>
      </c>
      <c r="G790" s="184">
        <v>600804.15</v>
      </c>
      <c r="H790" t="s">
        <v>270</v>
      </c>
      <c r="I790">
        <v>0</v>
      </c>
    </row>
    <row r="791" spans="1:9" ht="15" customHeight="1">
      <c r="A791" s="182" t="s">
        <v>1384</v>
      </c>
      <c r="B791" t="s">
        <v>1385</v>
      </c>
      <c r="C791" s="183">
        <v>11930946997</v>
      </c>
      <c r="D791" t="s">
        <v>160</v>
      </c>
      <c r="E791" s="183">
        <v>11930946997</v>
      </c>
      <c r="F791" t="s">
        <v>269</v>
      </c>
      <c r="G791" t="s">
        <v>160</v>
      </c>
      <c r="H791" t="s">
        <v>270</v>
      </c>
      <c r="I791">
        <v>0</v>
      </c>
    </row>
    <row r="792" spans="1:9" ht="15" customHeight="1">
      <c r="A792" s="182" t="s">
        <v>1386</v>
      </c>
      <c r="B792" t="s">
        <v>1387</v>
      </c>
      <c r="C792" t="s">
        <v>160</v>
      </c>
      <c r="D792" s="183">
        <v>3877073293</v>
      </c>
      <c r="E792" s="183">
        <v>3877073293</v>
      </c>
      <c r="F792" t="s">
        <v>360</v>
      </c>
      <c r="G792" s="184">
        <v>600804.15</v>
      </c>
      <c r="H792" t="s">
        <v>270</v>
      </c>
      <c r="I792">
        <v>0</v>
      </c>
    </row>
    <row r="793" spans="1:9" ht="15" customHeight="1">
      <c r="A793" s="182" t="s">
        <v>1388</v>
      </c>
      <c r="B793" t="s">
        <v>1389</v>
      </c>
      <c r="C793" s="183">
        <v>21726247</v>
      </c>
      <c r="D793" s="183">
        <v>107163037</v>
      </c>
      <c r="E793" s="183">
        <v>128889284</v>
      </c>
      <c r="F793" t="s">
        <v>269</v>
      </c>
      <c r="G793" s="184">
        <v>16606.34</v>
      </c>
      <c r="H793" t="s">
        <v>270</v>
      </c>
      <c r="I793">
        <v>0</v>
      </c>
    </row>
    <row r="794" spans="1:9" ht="15" customHeight="1">
      <c r="A794" s="182" t="s">
        <v>1390</v>
      </c>
      <c r="B794" t="s">
        <v>499</v>
      </c>
      <c r="C794" s="183">
        <v>21726247</v>
      </c>
      <c r="D794" s="183">
        <v>107163037</v>
      </c>
      <c r="E794" s="183">
        <v>128889284</v>
      </c>
      <c r="F794" t="s">
        <v>269</v>
      </c>
      <c r="G794" s="184">
        <v>16606.34</v>
      </c>
      <c r="H794" t="s">
        <v>270</v>
      </c>
      <c r="I794">
        <v>0</v>
      </c>
    </row>
    <row r="795" spans="1:9" ht="15" customHeight="1">
      <c r="A795" s="182" t="s">
        <v>1391</v>
      </c>
      <c r="B795" t="s">
        <v>1392</v>
      </c>
      <c r="C795" s="183">
        <v>21726247</v>
      </c>
      <c r="D795" t="s">
        <v>160</v>
      </c>
      <c r="E795" s="183">
        <v>21726247</v>
      </c>
      <c r="F795" t="s">
        <v>269</v>
      </c>
      <c r="G795" t="s">
        <v>160</v>
      </c>
      <c r="H795" t="s">
        <v>270</v>
      </c>
      <c r="I795">
        <v>0</v>
      </c>
    </row>
    <row r="796" spans="1:9" ht="15" customHeight="1">
      <c r="A796" s="182" t="s">
        <v>1393</v>
      </c>
      <c r="B796" t="s">
        <v>1394</v>
      </c>
      <c r="C796" t="s">
        <v>160</v>
      </c>
      <c r="D796" s="183">
        <v>107163037</v>
      </c>
      <c r="E796" s="183">
        <v>107163037</v>
      </c>
      <c r="F796" t="s">
        <v>360</v>
      </c>
      <c r="G796" s="184">
        <v>16606.34</v>
      </c>
      <c r="H796" t="s">
        <v>270</v>
      </c>
      <c r="I796">
        <v>0</v>
      </c>
    </row>
    <row r="797" spans="1:9" ht="15" customHeight="1">
      <c r="A797" s="182" t="s">
        <v>1397</v>
      </c>
      <c r="B797" t="s">
        <v>1398</v>
      </c>
      <c r="C797" s="183">
        <v>20836730479</v>
      </c>
      <c r="D797" s="183">
        <v>1467797024</v>
      </c>
      <c r="E797" s="183">
        <v>22304527503</v>
      </c>
      <c r="F797" t="s">
        <v>269</v>
      </c>
      <c r="G797" s="184">
        <v>227454.7</v>
      </c>
      <c r="H797" t="s">
        <v>270</v>
      </c>
      <c r="I797">
        <v>0</v>
      </c>
    </row>
    <row r="798" spans="1:9" ht="15" customHeight="1">
      <c r="A798" s="182" t="s">
        <v>1399</v>
      </c>
      <c r="B798" t="s">
        <v>729</v>
      </c>
      <c r="C798" s="183">
        <v>20836730479</v>
      </c>
      <c r="D798" s="183">
        <v>1467797024</v>
      </c>
      <c r="E798" s="183">
        <v>22304527503</v>
      </c>
      <c r="F798" t="s">
        <v>269</v>
      </c>
      <c r="G798" s="184">
        <v>227454.7</v>
      </c>
      <c r="H798" t="s">
        <v>270</v>
      </c>
      <c r="I798">
        <v>0</v>
      </c>
    </row>
    <row r="799" spans="1:9" ht="15" customHeight="1">
      <c r="A799" s="182" t="s">
        <v>1400</v>
      </c>
      <c r="B799" t="s">
        <v>731</v>
      </c>
      <c r="C799" s="183">
        <v>261630821766</v>
      </c>
      <c r="D799" s="183">
        <v>7724176784</v>
      </c>
      <c r="E799" s="183">
        <v>269354998550</v>
      </c>
      <c r="F799" t="s">
        <v>269</v>
      </c>
      <c r="G799" s="184">
        <v>1196964.08</v>
      </c>
      <c r="H799" t="s">
        <v>270</v>
      </c>
      <c r="I799">
        <v>0</v>
      </c>
    </row>
    <row r="800" spans="1:9" ht="15" customHeight="1">
      <c r="A800" s="182" t="s">
        <v>1401</v>
      </c>
      <c r="B800" t="s">
        <v>1402</v>
      </c>
      <c r="C800" s="183">
        <v>79618470660</v>
      </c>
      <c r="D800" t="s">
        <v>160</v>
      </c>
      <c r="E800" s="183">
        <v>79618470660</v>
      </c>
      <c r="F800" t="s">
        <v>269</v>
      </c>
      <c r="G800" t="s">
        <v>160</v>
      </c>
      <c r="H800" t="s">
        <v>270</v>
      </c>
      <c r="I800">
        <v>0</v>
      </c>
    </row>
    <row r="801" spans="1:9" ht="15" customHeight="1">
      <c r="A801" s="182" t="s">
        <v>1403</v>
      </c>
      <c r="B801" t="s">
        <v>1404</v>
      </c>
      <c r="C801" s="183">
        <v>44788530143</v>
      </c>
      <c r="D801" t="s">
        <v>160</v>
      </c>
      <c r="E801" s="183">
        <v>44788530143</v>
      </c>
      <c r="F801" t="s">
        <v>269</v>
      </c>
      <c r="G801" t="s">
        <v>160</v>
      </c>
      <c r="H801" t="s">
        <v>270</v>
      </c>
      <c r="I801">
        <v>0</v>
      </c>
    </row>
    <row r="802" spans="1:9" ht="15" customHeight="1">
      <c r="A802" s="182" t="s">
        <v>1405</v>
      </c>
      <c r="B802" t="s">
        <v>1406</v>
      </c>
      <c r="C802" s="183">
        <v>18605089</v>
      </c>
      <c r="D802" t="s">
        <v>160</v>
      </c>
      <c r="E802" s="183">
        <v>18605089</v>
      </c>
      <c r="F802" t="s">
        <v>269</v>
      </c>
      <c r="G802" t="s">
        <v>160</v>
      </c>
      <c r="H802" t="s">
        <v>270</v>
      </c>
      <c r="I802">
        <v>0</v>
      </c>
    </row>
    <row r="803" spans="1:9" ht="15" customHeight="1">
      <c r="A803" s="182" t="s">
        <v>1407</v>
      </c>
      <c r="B803" t="s">
        <v>1408</v>
      </c>
      <c r="C803" s="183">
        <v>3561088420</v>
      </c>
      <c r="D803" t="s">
        <v>160</v>
      </c>
      <c r="E803" s="183">
        <v>3561088420</v>
      </c>
      <c r="F803" t="s">
        <v>269</v>
      </c>
      <c r="G803" t="s">
        <v>160</v>
      </c>
      <c r="H803" t="s">
        <v>270</v>
      </c>
      <c r="I803">
        <v>0</v>
      </c>
    </row>
    <row r="804" spans="1:9" ht="15" customHeight="1">
      <c r="A804" s="182" t="s">
        <v>1409</v>
      </c>
      <c r="B804" t="s">
        <v>1410</v>
      </c>
      <c r="C804" s="183">
        <v>368318842</v>
      </c>
      <c r="D804" t="s">
        <v>160</v>
      </c>
      <c r="E804" s="183">
        <v>368318842</v>
      </c>
      <c r="F804" t="s">
        <v>269</v>
      </c>
      <c r="G804" t="s">
        <v>160</v>
      </c>
      <c r="H804" t="s">
        <v>270</v>
      </c>
      <c r="I804">
        <v>0</v>
      </c>
    </row>
    <row r="805" spans="1:9" ht="15" customHeight="1">
      <c r="A805" s="182" t="s">
        <v>1411</v>
      </c>
      <c r="B805" t="s">
        <v>1412</v>
      </c>
      <c r="C805" s="183">
        <v>3249961</v>
      </c>
      <c r="D805" t="s">
        <v>160</v>
      </c>
      <c r="E805" s="183">
        <v>3249961</v>
      </c>
      <c r="F805" t="s">
        <v>269</v>
      </c>
      <c r="G805" t="s">
        <v>160</v>
      </c>
      <c r="H805" t="s">
        <v>270</v>
      </c>
      <c r="I805">
        <v>0</v>
      </c>
    </row>
    <row r="806" spans="1:9" ht="15" customHeight="1">
      <c r="A806" s="182" t="s">
        <v>1413</v>
      </c>
      <c r="B806" t="s">
        <v>1414</v>
      </c>
      <c r="C806" s="183">
        <v>11575557199</v>
      </c>
      <c r="D806" t="s">
        <v>160</v>
      </c>
      <c r="E806" s="183">
        <v>11575557199</v>
      </c>
      <c r="F806" t="s">
        <v>269</v>
      </c>
      <c r="G806" t="s">
        <v>160</v>
      </c>
      <c r="H806" t="s">
        <v>270</v>
      </c>
      <c r="I806">
        <v>0</v>
      </c>
    </row>
    <row r="807" spans="1:9" ht="15" customHeight="1">
      <c r="A807" s="182" t="s">
        <v>1415</v>
      </c>
      <c r="B807" t="s">
        <v>1416</v>
      </c>
      <c r="C807" s="183">
        <v>5335297721</v>
      </c>
      <c r="D807" t="s">
        <v>160</v>
      </c>
      <c r="E807" s="183">
        <v>5335297721</v>
      </c>
      <c r="F807" t="s">
        <v>269</v>
      </c>
      <c r="G807" t="s">
        <v>160</v>
      </c>
      <c r="H807" t="s">
        <v>270</v>
      </c>
      <c r="I807">
        <v>0</v>
      </c>
    </row>
    <row r="808" spans="1:9" ht="15" customHeight="1">
      <c r="A808" s="182" t="s">
        <v>1417</v>
      </c>
      <c r="B808" t="s">
        <v>1418</v>
      </c>
      <c r="C808" s="183">
        <v>901473338</v>
      </c>
      <c r="D808" t="s">
        <v>160</v>
      </c>
      <c r="E808" s="183">
        <v>901473338</v>
      </c>
      <c r="F808" t="s">
        <v>269</v>
      </c>
      <c r="G808" t="s">
        <v>160</v>
      </c>
      <c r="H808" t="s">
        <v>270</v>
      </c>
      <c r="I808">
        <v>0</v>
      </c>
    </row>
    <row r="809" spans="1:9" ht="15" customHeight="1">
      <c r="A809" s="182" t="s">
        <v>1419</v>
      </c>
      <c r="B809" t="s">
        <v>1420</v>
      </c>
      <c r="C809" s="183">
        <v>82484257896</v>
      </c>
      <c r="D809" t="s">
        <v>160</v>
      </c>
      <c r="E809" s="183">
        <v>82484257896</v>
      </c>
      <c r="F809" t="s">
        <v>269</v>
      </c>
      <c r="G809" t="s">
        <v>160</v>
      </c>
      <c r="H809" t="s">
        <v>270</v>
      </c>
      <c r="I809">
        <v>0</v>
      </c>
    </row>
    <row r="810" spans="1:9" ht="15" customHeight="1">
      <c r="A810" s="182" t="s">
        <v>1421</v>
      </c>
      <c r="B810" t="s">
        <v>1422</v>
      </c>
      <c r="C810" s="183">
        <v>22620389194</v>
      </c>
      <c r="D810" t="s">
        <v>160</v>
      </c>
      <c r="E810" s="183">
        <v>22620389194</v>
      </c>
      <c r="F810" t="s">
        <v>269</v>
      </c>
      <c r="G810" t="s">
        <v>160</v>
      </c>
      <c r="H810" t="s">
        <v>270</v>
      </c>
      <c r="I810">
        <v>0</v>
      </c>
    </row>
    <row r="811" spans="1:9" ht="15" customHeight="1">
      <c r="A811" s="182" t="s">
        <v>1423</v>
      </c>
      <c r="B811" t="s">
        <v>1424</v>
      </c>
      <c r="C811" s="183">
        <v>1818274272</v>
      </c>
      <c r="D811" t="s">
        <v>160</v>
      </c>
      <c r="E811" s="183">
        <v>1818274272</v>
      </c>
      <c r="F811" t="s">
        <v>269</v>
      </c>
      <c r="G811" t="s">
        <v>160</v>
      </c>
      <c r="H811" t="s">
        <v>270</v>
      </c>
      <c r="I811">
        <v>0</v>
      </c>
    </row>
    <row r="812" spans="1:9" ht="15" customHeight="1">
      <c r="A812" s="182" t="s">
        <v>1425</v>
      </c>
      <c r="B812" t="s">
        <v>1426</v>
      </c>
      <c r="C812" s="183">
        <v>929368063</v>
      </c>
      <c r="D812" t="s">
        <v>160</v>
      </c>
      <c r="E812" s="183">
        <v>929368063</v>
      </c>
      <c r="F812" t="s">
        <v>269</v>
      </c>
      <c r="G812" t="s">
        <v>160</v>
      </c>
      <c r="H812" t="s">
        <v>270</v>
      </c>
      <c r="I812">
        <v>0</v>
      </c>
    </row>
    <row r="813" spans="1:9" ht="15" customHeight="1">
      <c r="A813" s="182" t="s">
        <v>1427</v>
      </c>
      <c r="B813" t="s">
        <v>1428</v>
      </c>
      <c r="C813" s="183">
        <v>249088093</v>
      </c>
      <c r="D813" t="s">
        <v>160</v>
      </c>
      <c r="E813" s="183">
        <v>249088093</v>
      </c>
      <c r="F813" t="s">
        <v>269</v>
      </c>
      <c r="G813" t="s">
        <v>160</v>
      </c>
      <c r="H813" t="s">
        <v>270</v>
      </c>
      <c r="I813">
        <v>0</v>
      </c>
    </row>
    <row r="814" spans="1:9" ht="15" customHeight="1">
      <c r="A814" s="182" t="s">
        <v>1429</v>
      </c>
      <c r="B814" t="s">
        <v>1430</v>
      </c>
      <c r="C814" s="183">
        <v>6969591163</v>
      </c>
      <c r="D814" t="s">
        <v>160</v>
      </c>
      <c r="E814" s="183">
        <v>6969591163</v>
      </c>
      <c r="F814" t="s">
        <v>269</v>
      </c>
      <c r="G814" t="s">
        <v>160</v>
      </c>
      <c r="H814" t="s">
        <v>270</v>
      </c>
      <c r="I814">
        <v>0</v>
      </c>
    </row>
    <row r="815" spans="1:9" ht="15" customHeight="1">
      <c r="A815" s="182" t="s">
        <v>1431</v>
      </c>
      <c r="B815" t="s">
        <v>1432</v>
      </c>
      <c r="C815" s="183">
        <v>233510257</v>
      </c>
      <c r="D815" t="s">
        <v>160</v>
      </c>
      <c r="E815" s="183">
        <v>233510257</v>
      </c>
      <c r="F815" t="s">
        <v>269</v>
      </c>
      <c r="G815" t="s">
        <v>160</v>
      </c>
      <c r="H815" t="s">
        <v>270</v>
      </c>
      <c r="I815">
        <v>0</v>
      </c>
    </row>
    <row r="816" spans="1:9" ht="15" customHeight="1">
      <c r="A816" s="182" t="s">
        <v>1433</v>
      </c>
      <c r="B816" t="s">
        <v>1434</v>
      </c>
      <c r="C816" s="183">
        <v>2273753</v>
      </c>
      <c r="D816" t="s">
        <v>160</v>
      </c>
      <c r="E816" s="183">
        <v>2273753</v>
      </c>
      <c r="F816" t="s">
        <v>269</v>
      </c>
      <c r="G816" t="s">
        <v>160</v>
      </c>
      <c r="H816" t="s">
        <v>270</v>
      </c>
      <c r="I816">
        <v>0</v>
      </c>
    </row>
    <row r="817" spans="1:9" ht="15" customHeight="1">
      <c r="A817" s="182" t="s">
        <v>1435</v>
      </c>
      <c r="B817" t="s">
        <v>1436</v>
      </c>
      <c r="C817" s="183">
        <v>144898050</v>
      </c>
      <c r="D817" t="s">
        <v>160</v>
      </c>
      <c r="E817" s="183">
        <v>144898050</v>
      </c>
      <c r="F817" t="s">
        <v>269</v>
      </c>
      <c r="G817" t="s">
        <v>160</v>
      </c>
      <c r="H817" t="s">
        <v>270</v>
      </c>
      <c r="I817">
        <v>0</v>
      </c>
    </row>
    <row r="818" spans="1:9" ht="15" customHeight="1">
      <c r="A818" s="182" t="s">
        <v>1437</v>
      </c>
      <c r="B818" t="s">
        <v>1438</v>
      </c>
      <c r="C818" s="183">
        <v>215942</v>
      </c>
      <c r="D818" t="s">
        <v>160</v>
      </c>
      <c r="E818" s="183">
        <v>215942</v>
      </c>
      <c r="F818" t="s">
        <v>269</v>
      </c>
      <c r="G818" t="s">
        <v>160</v>
      </c>
      <c r="H818" t="s">
        <v>270</v>
      </c>
      <c r="I818">
        <v>0</v>
      </c>
    </row>
    <row r="819" spans="1:9" ht="15" customHeight="1">
      <c r="A819" s="182" t="s">
        <v>1439</v>
      </c>
      <c r="B819" t="s">
        <v>1440</v>
      </c>
      <c r="C819" s="183">
        <v>8363710</v>
      </c>
      <c r="D819" t="s">
        <v>160</v>
      </c>
      <c r="E819" s="183">
        <v>8363710</v>
      </c>
      <c r="F819" t="s">
        <v>269</v>
      </c>
      <c r="G819" t="s">
        <v>160</v>
      </c>
      <c r="H819" t="s">
        <v>270</v>
      </c>
      <c r="I819">
        <v>0</v>
      </c>
    </row>
    <row r="820" spans="1:9" ht="15" customHeight="1">
      <c r="A820" s="182" t="s">
        <v>1441</v>
      </c>
      <c r="B820" t="s">
        <v>1442</v>
      </c>
      <c r="C820" t="s">
        <v>160</v>
      </c>
      <c r="D820" s="183">
        <v>92803768</v>
      </c>
      <c r="E820" s="183">
        <v>92803768</v>
      </c>
      <c r="F820" t="s">
        <v>360</v>
      </c>
      <c r="G820" s="184">
        <v>14381.18</v>
      </c>
      <c r="H820" t="s">
        <v>270</v>
      </c>
      <c r="I820">
        <v>0</v>
      </c>
    </row>
    <row r="821" spans="1:9" ht="15" customHeight="1">
      <c r="A821" s="182" t="s">
        <v>1443</v>
      </c>
      <c r="B821" t="s">
        <v>1444</v>
      </c>
      <c r="C821" t="s">
        <v>160</v>
      </c>
      <c r="D821" s="183">
        <v>56046747</v>
      </c>
      <c r="E821" s="183">
        <v>56046747</v>
      </c>
      <c r="F821" t="s">
        <v>360</v>
      </c>
      <c r="G821" s="184">
        <v>8685.19</v>
      </c>
      <c r="H821" t="s">
        <v>270</v>
      </c>
      <c r="I821">
        <v>0</v>
      </c>
    </row>
    <row r="822" spans="1:9" ht="15" customHeight="1">
      <c r="A822" s="182" t="s">
        <v>1445</v>
      </c>
      <c r="B822" t="s">
        <v>1446</v>
      </c>
      <c r="C822" t="s">
        <v>160</v>
      </c>
      <c r="D822" s="183">
        <v>19742737</v>
      </c>
      <c r="E822" s="183">
        <v>19742737</v>
      </c>
      <c r="F822" t="s">
        <v>360</v>
      </c>
      <c r="G822" s="184">
        <v>3059.4</v>
      </c>
      <c r="H822" t="s">
        <v>270</v>
      </c>
      <c r="I822">
        <v>0</v>
      </c>
    </row>
    <row r="823" spans="1:9" ht="15" customHeight="1">
      <c r="A823" s="182" t="s">
        <v>1447</v>
      </c>
      <c r="B823" t="s">
        <v>1448</v>
      </c>
      <c r="C823" t="s">
        <v>160</v>
      </c>
      <c r="D823" s="183">
        <v>6210662813</v>
      </c>
      <c r="E823" s="183">
        <v>6210662813</v>
      </c>
      <c r="F823" t="s">
        <v>360</v>
      </c>
      <c r="G823" s="184">
        <v>962424.93</v>
      </c>
      <c r="H823" t="s">
        <v>270</v>
      </c>
      <c r="I823">
        <v>0</v>
      </c>
    </row>
    <row r="824" spans="1:9" ht="15" customHeight="1">
      <c r="A824" s="182" t="s">
        <v>1449</v>
      </c>
      <c r="B824" t="s">
        <v>1450</v>
      </c>
      <c r="C824" t="s">
        <v>160</v>
      </c>
      <c r="D824" s="183">
        <v>454606870</v>
      </c>
      <c r="E824" s="183">
        <v>454606870</v>
      </c>
      <c r="F824" t="s">
        <v>360</v>
      </c>
      <c r="G824" s="184">
        <v>70447.39</v>
      </c>
      <c r="H824" t="s">
        <v>270</v>
      </c>
      <c r="I824">
        <v>0</v>
      </c>
    </row>
    <row r="825" spans="1:9" ht="15" customHeight="1">
      <c r="A825" s="182" t="s">
        <v>1451</v>
      </c>
      <c r="B825" t="s">
        <v>1452</v>
      </c>
      <c r="C825" t="s">
        <v>160</v>
      </c>
      <c r="D825" s="183">
        <v>365731000</v>
      </c>
      <c r="E825" s="183">
        <v>365731000</v>
      </c>
      <c r="F825" t="s">
        <v>360</v>
      </c>
      <c r="G825" s="184">
        <v>56674.89</v>
      </c>
      <c r="H825" t="s">
        <v>270</v>
      </c>
      <c r="I825">
        <v>0</v>
      </c>
    </row>
    <row r="826" spans="1:9" ht="15" customHeight="1">
      <c r="A826" s="182" t="s">
        <v>4386</v>
      </c>
      <c r="B826" t="s">
        <v>4387</v>
      </c>
      <c r="C826" t="s">
        <v>160</v>
      </c>
      <c r="D826" s="183">
        <v>5233690</v>
      </c>
      <c r="E826" s="183">
        <v>5233690</v>
      </c>
      <c r="F826" t="s">
        <v>360</v>
      </c>
      <c r="G826">
        <v>811.03</v>
      </c>
      <c r="H826" t="s">
        <v>270</v>
      </c>
      <c r="I826">
        <v>0</v>
      </c>
    </row>
    <row r="827" spans="1:9" ht="15" customHeight="1">
      <c r="A827" s="182" t="s">
        <v>1453</v>
      </c>
      <c r="B827" t="s">
        <v>1454</v>
      </c>
      <c r="C827" t="s">
        <v>160</v>
      </c>
      <c r="D827" s="183">
        <v>490661790</v>
      </c>
      <c r="E827" s="183">
        <v>490661790</v>
      </c>
      <c r="F827" t="s">
        <v>360</v>
      </c>
      <c r="G827" s="184">
        <v>76034.58</v>
      </c>
      <c r="H827" t="s">
        <v>270</v>
      </c>
      <c r="I827">
        <v>0</v>
      </c>
    </row>
    <row r="828" spans="1:9" ht="15" customHeight="1">
      <c r="A828" s="182" t="s">
        <v>1455</v>
      </c>
      <c r="B828" t="s">
        <v>1456</v>
      </c>
      <c r="C828" t="s">
        <v>160</v>
      </c>
      <c r="D828" s="183">
        <v>11246274</v>
      </c>
      <c r="E828" s="183">
        <v>11246274</v>
      </c>
      <c r="F828" t="s">
        <v>360</v>
      </c>
      <c r="G828" s="184">
        <v>1742.76</v>
      </c>
      <c r="H828" t="s">
        <v>270</v>
      </c>
      <c r="I828">
        <v>0</v>
      </c>
    </row>
    <row r="829" spans="1:9" ht="15" customHeight="1">
      <c r="A829" s="182" t="s">
        <v>1457</v>
      </c>
      <c r="B829" t="s">
        <v>1422</v>
      </c>
      <c r="C829" t="s">
        <v>160</v>
      </c>
      <c r="D829" s="183">
        <v>17441095</v>
      </c>
      <c r="E829" s="183">
        <v>17441095</v>
      </c>
      <c r="F829" t="s">
        <v>360</v>
      </c>
      <c r="G829" s="184">
        <v>2702.73</v>
      </c>
      <c r="H829" t="s">
        <v>270</v>
      </c>
      <c r="I829">
        <v>0</v>
      </c>
    </row>
    <row r="830" spans="1:9" ht="15" customHeight="1">
      <c r="A830" s="182" t="s">
        <v>1458</v>
      </c>
      <c r="B830" t="s">
        <v>1036</v>
      </c>
      <c r="C830" s="183">
        <v>-114540812</v>
      </c>
      <c r="D830" s="183">
        <v>-4987503</v>
      </c>
      <c r="E830" s="183">
        <v>-119528315</v>
      </c>
      <c r="F830" t="s">
        <v>269</v>
      </c>
      <c r="G830">
        <v>-772.88</v>
      </c>
      <c r="H830" t="s">
        <v>270</v>
      </c>
      <c r="I830">
        <v>0</v>
      </c>
    </row>
    <row r="831" spans="1:9" ht="15" customHeight="1">
      <c r="A831" s="182" t="s">
        <v>1459</v>
      </c>
      <c r="B831" t="s">
        <v>1460</v>
      </c>
      <c r="C831" s="183">
        <v>-3742963</v>
      </c>
      <c r="D831" t="s">
        <v>160</v>
      </c>
      <c r="E831" s="183">
        <v>-3742963</v>
      </c>
      <c r="F831" t="s">
        <v>269</v>
      </c>
      <c r="G831" t="s">
        <v>160</v>
      </c>
      <c r="H831" t="s">
        <v>270</v>
      </c>
      <c r="I831">
        <v>0</v>
      </c>
    </row>
    <row r="832" spans="1:9" ht="15" customHeight="1">
      <c r="A832" s="182" t="s">
        <v>1461</v>
      </c>
      <c r="B832" t="s">
        <v>1462</v>
      </c>
      <c r="C832" s="183">
        <v>-4564284</v>
      </c>
      <c r="D832" t="s">
        <v>160</v>
      </c>
      <c r="E832" s="183">
        <v>-4564284</v>
      </c>
      <c r="F832" t="s">
        <v>269</v>
      </c>
      <c r="G832" t="s">
        <v>160</v>
      </c>
      <c r="H832" t="s">
        <v>270</v>
      </c>
      <c r="I832">
        <v>0</v>
      </c>
    </row>
    <row r="833" spans="1:9" ht="15" customHeight="1">
      <c r="A833" s="182" t="s">
        <v>4390</v>
      </c>
      <c r="B833" t="s">
        <v>4391</v>
      </c>
      <c r="C833" s="183">
        <v>-25225402</v>
      </c>
      <c r="D833" t="s">
        <v>160</v>
      </c>
      <c r="E833" s="183">
        <v>-25225402</v>
      </c>
      <c r="F833" t="s">
        <v>269</v>
      </c>
      <c r="G833" t="s">
        <v>160</v>
      </c>
      <c r="H833" t="s">
        <v>270</v>
      </c>
      <c r="I833">
        <v>0</v>
      </c>
    </row>
    <row r="834" spans="1:9" ht="15" customHeight="1">
      <c r="A834" s="182" t="s">
        <v>4392</v>
      </c>
      <c r="B834" t="s">
        <v>4393</v>
      </c>
      <c r="C834" s="183">
        <v>-3432239</v>
      </c>
      <c r="D834" t="s">
        <v>160</v>
      </c>
      <c r="E834" s="183">
        <v>-3432239</v>
      </c>
      <c r="F834" t="s">
        <v>269</v>
      </c>
      <c r="G834" t="s">
        <v>160</v>
      </c>
      <c r="H834" t="s">
        <v>270</v>
      </c>
      <c r="I834">
        <v>0</v>
      </c>
    </row>
    <row r="835" spans="1:9" ht="15" customHeight="1">
      <c r="A835" s="182" t="s">
        <v>1463</v>
      </c>
      <c r="B835" t="s">
        <v>1464</v>
      </c>
      <c r="C835" s="183">
        <v>-365495</v>
      </c>
      <c r="D835" t="s">
        <v>160</v>
      </c>
      <c r="E835" s="183">
        <v>-365495</v>
      </c>
      <c r="F835" t="s">
        <v>269</v>
      </c>
      <c r="G835" t="s">
        <v>160</v>
      </c>
      <c r="H835" t="s">
        <v>270</v>
      </c>
      <c r="I835">
        <v>0</v>
      </c>
    </row>
    <row r="836" spans="1:9" ht="15" customHeight="1">
      <c r="A836" s="182" t="s">
        <v>4394</v>
      </c>
      <c r="B836" t="s">
        <v>4395</v>
      </c>
      <c r="C836" s="183">
        <v>-159020</v>
      </c>
      <c r="D836" t="s">
        <v>160</v>
      </c>
      <c r="E836" s="183">
        <v>-159020</v>
      </c>
      <c r="F836" t="s">
        <v>269</v>
      </c>
      <c r="G836" t="s">
        <v>160</v>
      </c>
      <c r="H836" t="s">
        <v>270</v>
      </c>
      <c r="I836">
        <v>0</v>
      </c>
    </row>
    <row r="837" spans="1:9" ht="15" customHeight="1">
      <c r="A837" s="182" t="s">
        <v>4396</v>
      </c>
      <c r="B837" t="s">
        <v>4397</v>
      </c>
      <c r="C837" s="183">
        <v>-3334991</v>
      </c>
      <c r="D837" t="s">
        <v>160</v>
      </c>
      <c r="E837" s="183">
        <v>-3334991</v>
      </c>
      <c r="F837" t="s">
        <v>269</v>
      </c>
      <c r="G837" t="s">
        <v>160</v>
      </c>
      <c r="H837" t="s">
        <v>270</v>
      </c>
      <c r="I837">
        <v>0</v>
      </c>
    </row>
    <row r="838" spans="1:9" ht="15" customHeight="1">
      <c r="A838" s="182" t="s">
        <v>4398</v>
      </c>
      <c r="B838" t="s">
        <v>4399</v>
      </c>
      <c r="C838" s="183">
        <v>-1364836</v>
      </c>
      <c r="D838" t="s">
        <v>160</v>
      </c>
      <c r="E838" s="183">
        <v>-1364836</v>
      </c>
      <c r="F838" t="s">
        <v>269</v>
      </c>
      <c r="G838" t="s">
        <v>160</v>
      </c>
      <c r="H838" t="s">
        <v>270</v>
      </c>
      <c r="I838">
        <v>0</v>
      </c>
    </row>
    <row r="839" spans="1:9" ht="15" customHeight="1">
      <c r="A839" s="182" t="s">
        <v>1465</v>
      </c>
      <c r="B839" t="s">
        <v>1466</v>
      </c>
      <c r="C839" s="183">
        <v>-35571740</v>
      </c>
      <c r="D839" t="s">
        <v>160</v>
      </c>
      <c r="E839" s="183">
        <v>-35571740</v>
      </c>
      <c r="F839" t="s">
        <v>269</v>
      </c>
      <c r="G839" t="s">
        <v>160</v>
      </c>
      <c r="H839" t="s">
        <v>270</v>
      </c>
      <c r="I839">
        <v>0</v>
      </c>
    </row>
    <row r="840" spans="1:9" ht="15" customHeight="1">
      <c r="A840" s="182" t="s">
        <v>1467</v>
      </c>
      <c r="B840" t="s">
        <v>1468</v>
      </c>
      <c r="C840" s="183">
        <v>-26736138</v>
      </c>
      <c r="D840" t="s">
        <v>160</v>
      </c>
      <c r="E840" s="183">
        <v>-26736138</v>
      </c>
      <c r="F840" t="s">
        <v>269</v>
      </c>
      <c r="G840" t="s">
        <v>160</v>
      </c>
      <c r="H840" t="s">
        <v>270</v>
      </c>
      <c r="I840">
        <v>0</v>
      </c>
    </row>
    <row r="841" spans="1:9" ht="15" customHeight="1">
      <c r="A841" s="182" t="s">
        <v>1469</v>
      </c>
      <c r="B841" t="s">
        <v>1470</v>
      </c>
      <c r="C841" s="183">
        <v>-9874600</v>
      </c>
      <c r="D841" t="s">
        <v>160</v>
      </c>
      <c r="E841" s="183">
        <v>-9874600</v>
      </c>
      <c r="F841" t="s">
        <v>269</v>
      </c>
      <c r="G841" t="s">
        <v>160</v>
      </c>
      <c r="H841" t="s">
        <v>270</v>
      </c>
      <c r="I841">
        <v>0</v>
      </c>
    </row>
    <row r="842" spans="1:9" ht="15" customHeight="1">
      <c r="A842" s="182" t="s">
        <v>4400</v>
      </c>
      <c r="B842" t="s">
        <v>4401</v>
      </c>
      <c r="C842" s="183">
        <v>-169104</v>
      </c>
      <c r="D842" t="s">
        <v>160</v>
      </c>
      <c r="E842" s="183">
        <v>-169104</v>
      </c>
      <c r="F842" t="s">
        <v>269</v>
      </c>
      <c r="G842" t="s">
        <v>160</v>
      </c>
      <c r="H842" t="s">
        <v>270</v>
      </c>
      <c r="I842">
        <v>0</v>
      </c>
    </row>
    <row r="843" spans="1:9" ht="15" customHeight="1">
      <c r="A843" s="182" t="s">
        <v>4402</v>
      </c>
      <c r="B843" t="s">
        <v>4403</v>
      </c>
      <c r="C843" t="s">
        <v>160</v>
      </c>
      <c r="D843" s="183">
        <v>-4987503</v>
      </c>
      <c r="E843" s="183">
        <v>-4987503</v>
      </c>
      <c r="F843" t="s">
        <v>360</v>
      </c>
      <c r="G843">
        <v>-772.88</v>
      </c>
      <c r="H843" t="s">
        <v>270</v>
      </c>
      <c r="I843">
        <v>0</v>
      </c>
    </row>
    <row r="844" spans="1:9" ht="15" customHeight="1">
      <c r="A844" s="182" t="s">
        <v>1471</v>
      </c>
      <c r="B844" t="s">
        <v>739</v>
      </c>
      <c r="C844" s="183">
        <v>-240679550475</v>
      </c>
      <c r="D844" s="183">
        <v>-6251392257</v>
      </c>
      <c r="E844" s="183">
        <v>-246930942732</v>
      </c>
      <c r="F844" t="s">
        <v>269</v>
      </c>
      <c r="G844" s="184">
        <v>-968736.5</v>
      </c>
      <c r="H844" t="s">
        <v>270</v>
      </c>
      <c r="I844">
        <v>0</v>
      </c>
    </row>
    <row r="845" spans="1:9" ht="15" customHeight="1">
      <c r="A845" s="182" t="s">
        <v>1472</v>
      </c>
      <c r="B845" t="s">
        <v>1473</v>
      </c>
      <c r="C845" s="183">
        <v>-73130667895</v>
      </c>
      <c r="D845" t="s">
        <v>160</v>
      </c>
      <c r="E845" s="183">
        <v>-73130667895</v>
      </c>
      <c r="F845" t="s">
        <v>269</v>
      </c>
      <c r="G845" t="s">
        <v>160</v>
      </c>
      <c r="H845" t="s">
        <v>270</v>
      </c>
      <c r="I845">
        <v>0</v>
      </c>
    </row>
    <row r="846" spans="1:9" ht="15" customHeight="1">
      <c r="A846" s="182" t="s">
        <v>1474</v>
      </c>
      <c r="B846" t="s">
        <v>1475</v>
      </c>
      <c r="C846" s="183">
        <v>-41276685006</v>
      </c>
      <c r="D846" t="s">
        <v>160</v>
      </c>
      <c r="E846" s="183">
        <v>-41276685006</v>
      </c>
      <c r="F846" t="s">
        <v>269</v>
      </c>
      <c r="G846" t="s">
        <v>160</v>
      </c>
      <c r="H846" t="s">
        <v>270</v>
      </c>
      <c r="I846">
        <v>0</v>
      </c>
    </row>
    <row r="847" spans="1:9" ht="15" customHeight="1">
      <c r="A847" s="182" t="s">
        <v>1476</v>
      </c>
      <c r="B847" t="s">
        <v>1477</v>
      </c>
      <c r="C847" s="183">
        <v>-17687011</v>
      </c>
      <c r="D847" t="s">
        <v>160</v>
      </c>
      <c r="E847" s="183">
        <v>-17687011</v>
      </c>
      <c r="F847" t="s">
        <v>269</v>
      </c>
      <c r="G847" t="s">
        <v>160</v>
      </c>
      <c r="H847" t="s">
        <v>270</v>
      </c>
      <c r="I847">
        <v>0</v>
      </c>
    </row>
    <row r="848" spans="1:9" ht="15" customHeight="1">
      <c r="A848" s="182" t="s">
        <v>1478</v>
      </c>
      <c r="B848" t="s">
        <v>1479</v>
      </c>
      <c r="C848" s="183">
        <v>-3221303470</v>
      </c>
      <c r="D848" t="s">
        <v>160</v>
      </c>
      <c r="E848" s="183">
        <v>-3221303470</v>
      </c>
      <c r="F848" t="s">
        <v>269</v>
      </c>
      <c r="G848" t="s">
        <v>160</v>
      </c>
      <c r="H848" t="s">
        <v>270</v>
      </c>
      <c r="I848">
        <v>0</v>
      </c>
    </row>
    <row r="849" spans="1:9" ht="15" customHeight="1">
      <c r="A849" s="182" t="s">
        <v>1480</v>
      </c>
      <c r="B849" t="s">
        <v>1481</v>
      </c>
      <c r="C849" s="183">
        <v>-333834067</v>
      </c>
      <c r="D849" t="s">
        <v>160</v>
      </c>
      <c r="E849" s="183">
        <v>-333834067</v>
      </c>
      <c r="F849" t="s">
        <v>269</v>
      </c>
      <c r="G849" t="s">
        <v>160</v>
      </c>
      <c r="H849" t="s">
        <v>270</v>
      </c>
      <c r="I849">
        <v>0</v>
      </c>
    </row>
    <row r="850" spans="1:9" ht="15" customHeight="1">
      <c r="A850" s="182" t="s">
        <v>1482</v>
      </c>
      <c r="B850" t="s">
        <v>1483</v>
      </c>
      <c r="C850" s="183">
        <v>-3001530</v>
      </c>
      <c r="D850" t="s">
        <v>160</v>
      </c>
      <c r="E850" s="183">
        <v>-3001530</v>
      </c>
      <c r="F850" t="s">
        <v>269</v>
      </c>
      <c r="G850" t="s">
        <v>160</v>
      </c>
      <c r="H850" t="s">
        <v>270</v>
      </c>
      <c r="I850">
        <v>0</v>
      </c>
    </row>
    <row r="851" spans="1:9" ht="15" customHeight="1">
      <c r="A851" s="182" t="s">
        <v>1484</v>
      </c>
      <c r="B851" t="s">
        <v>1485</v>
      </c>
      <c r="C851" s="183">
        <v>-10385464289</v>
      </c>
      <c r="D851" t="s">
        <v>160</v>
      </c>
      <c r="E851" s="183">
        <v>-10385464289</v>
      </c>
      <c r="F851" t="s">
        <v>269</v>
      </c>
      <c r="G851" t="s">
        <v>160</v>
      </c>
      <c r="H851" t="s">
        <v>270</v>
      </c>
      <c r="I851">
        <v>0</v>
      </c>
    </row>
    <row r="852" spans="1:9" ht="15" customHeight="1">
      <c r="A852" s="182" t="s">
        <v>1486</v>
      </c>
      <c r="B852" t="s">
        <v>1487</v>
      </c>
      <c r="C852" s="183">
        <v>-4837652514</v>
      </c>
      <c r="D852" t="s">
        <v>160</v>
      </c>
      <c r="E852" s="183">
        <v>-4837652514</v>
      </c>
      <c r="F852" t="s">
        <v>269</v>
      </c>
      <c r="G852" t="s">
        <v>160</v>
      </c>
      <c r="H852" t="s">
        <v>270</v>
      </c>
      <c r="I852">
        <v>0</v>
      </c>
    </row>
    <row r="853" spans="1:9" ht="15" customHeight="1">
      <c r="A853" s="182" t="s">
        <v>1488</v>
      </c>
      <c r="B853" t="s">
        <v>1489</v>
      </c>
      <c r="C853" s="183">
        <v>-782843469</v>
      </c>
      <c r="D853" t="s">
        <v>160</v>
      </c>
      <c r="E853" s="183">
        <v>-782843469</v>
      </c>
      <c r="F853" t="s">
        <v>269</v>
      </c>
      <c r="G853" t="s">
        <v>160</v>
      </c>
      <c r="H853" t="s">
        <v>270</v>
      </c>
      <c r="I853">
        <v>0</v>
      </c>
    </row>
    <row r="854" spans="1:9" ht="15" customHeight="1">
      <c r="A854" s="182" t="s">
        <v>1490</v>
      </c>
      <c r="B854" t="s">
        <v>1491</v>
      </c>
      <c r="C854" s="183">
        <v>-77006236295</v>
      </c>
      <c r="D854" t="s">
        <v>160</v>
      </c>
      <c r="E854" s="183">
        <v>-77006236295</v>
      </c>
      <c r="F854" t="s">
        <v>269</v>
      </c>
      <c r="G854" t="s">
        <v>160</v>
      </c>
      <c r="H854" t="s">
        <v>270</v>
      </c>
      <c r="I854">
        <v>0</v>
      </c>
    </row>
    <row r="855" spans="1:9" ht="15" customHeight="1">
      <c r="A855" s="182" t="s">
        <v>1496</v>
      </c>
      <c r="B855" t="s">
        <v>1497</v>
      </c>
      <c r="C855" s="183">
        <v>-20983086799</v>
      </c>
      <c r="D855" t="s">
        <v>160</v>
      </c>
      <c r="E855" s="183">
        <v>-20983086799</v>
      </c>
      <c r="F855" t="s">
        <v>269</v>
      </c>
      <c r="G855" t="s">
        <v>160</v>
      </c>
      <c r="H855" t="s">
        <v>270</v>
      </c>
      <c r="I855">
        <v>0</v>
      </c>
    </row>
    <row r="856" spans="1:9" ht="15" customHeight="1">
      <c r="A856" s="182" t="s">
        <v>1492</v>
      </c>
      <c r="B856" t="s">
        <v>1493</v>
      </c>
      <c r="C856" s="183">
        <v>-1649338488</v>
      </c>
      <c r="D856" t="s">
        <v>160</v>
      </c>
      <c r="E856" s="183">
        <v>-1649338488</v>
      </c>
      <c r="F856" t="s">
        <v>269</v>
      </c>
      <c r="G856" t="s">
        <v>160</v>
      </c>
      <c r="H856" t="s">
        <v>270</v>
      </c>
      <c r="I856">
        <v>0</v>
      </c>
    </row>
    <row r="857" spans="1:9" ht="15" customHeight="1">
      <c r="A857" s="182" t="s">
        <v>1494</v>
      </c>
      <c r="B857" t="s">
        <v>1495</v>
      </c>
      <c r="C857" s="183">
        <v>-823062636</v>
      </c>
      <c r="D857" t="s">
        <v>160</v>
      </c>
      <c r="E857" s="183">
        <v>-823062636</v>
      </c>
      <c r="F857" t="s">
        <v>269</v>
      </c>
      <c r="G857" t="s">
        <v>160</v>
      </c>
      <c r="H857" t="s">
        <v>270</v>
      </c>
      <c r="I857">
        <v>0</v>
      </c>
    </row>
    <row r="858" spans="1:9" ht="15" customHeight="1">
      <c r="A858" s="182" t="s">
        <v>1498</v>
      </c>
      <c r="B858" t="s">
        <v>1499</v>
      </c>
      <c r="C858" s="183">
        <v>-130989571</v>
      </c>
      <c r="D858" t="s">
        <v>160</v>
      </c>
      <c r="E858" s="183">
        <v>-130989571</v>
      </c>
      <c r="F858" t="s">
        <v>269</v>
      </c>
      <c r="G858" t="s">
        <v>160</v>
      </c>
      <c r="H858" t="s">
        <v>270</v>
      </c>
      <c r="I858">
        <v>0</v>
      </c>
    </row>
    <row r="859" spans="1:9" ht="15" customHeight="1">
      <c r="A859" s="182" t="s">
        <v>1500</v>
      </c>
      <c r="B859" t="s">
        <v>1501</v>
      </c>
      <c r="C859" s="183">
        <v>-5770416369</v>
      </c>
      <c r="D859" t="s">
        <v>160</v>
      </c>
      <c r="E859" s="183">
        <v>-5770416369</v>
      </c>
      <c r="F859" t="s">
        <v>269</v>
      </c>
      <c r="G859" t="s">
        <v>160</v>
      </c>
      <c r="H859" t="s">
        <v>270</v>
      </c>
      <c r="I859">
        <v>0</v>
      </c>
    </row>
    <row r="860" spans="1:9" ht="15" customHeight="1">
      <c r="A860" s="182" t="s">
        <v>1502</v>
      </c>
      <c r="B860" t="s">
        <v>1503</v>
      </c>
      <c r="C860" s="183">
        <v>-179336098</v>
      </c>
      <c r="D860" t="s">
        <v>160</v>
      </c>
      <c r="E860" s="183">
        <v>-179336098</v>
      </c>
      <c r="F860" t="s">
        <v>269</v>
      </c>
      <c r="G860" t="s">
        <v>160</v>
      </c>
      <c r="H860" t="s">
        <v>270</v>
      </c>
      <c r="I860">
        <v>0</v>
      </c>
    </row>
    <row r="861" spans="1:9" ht="15" customHeight="1">
      <c r="A861" s="182" t="s">
        <v>1504</v>
      </c>
      <c r="B861" t="s">
        <v>1505</v>
      </c>
      <c r="C861" s="183">
        <v>-2000345</v>
      </c>
      <c r="D861" t="s">
        <v>160</v>
      </c>
      <c r="E861" s="183">
        <v>-2000345</v>
      </c>
      <c r="F861" t="s">
        <v>269</v>
      </c>
      <c r="G861" t="s">
        <v>160</v>
      </c>
      <c r="H861" t="s">
        <v>270</v>
      </c>
      <c r="I861">
        <v>0</v>
      </c>
    </row>
    <row r="862" spans="1:9" ht="15" customHeight="1">
      <c r="A862" s="182" t="s">
        <v>1506</v>
      </c>
      <c r="B862" t="s">
        <v>1507</v>
      </c>
      <c r="C862" s="183">
        <v>-137773988</v>
      </c>
      <c r="D862" t="s">
        <v>160</v>
      </c>
      <c r="E862" s="183">
        <v>-137773988</v>
      </c>
      <c r="F862" t="s">
        <v>269</v>
      </c>
      <c r="G862" t="s">
        <v>160</v>
      </c>
      <c r="H862" t="s">
        <v>270</v>
      </c>
      <c r="I862">
        <v>0</v>
      </c>
    </row>
    <row r="863" spans="1:9" ht="15" customHeight="1">
      <c r="A863" s="182" t="s">
        <v>1508</v>
      </c>
      <c r="B863" t="s">
        <v>1509</v>
      </c>
      <c r="C863" s="183">
        <v>-215942</v>
      </c>
      <c r="D863" t="s">
        <v>160</v>
      </c>
      <c r="E863" s="183">
        <v>-215942</v>
      </c>
      <c r="F863" t="s">
        <v>269</v>
      </c>
      <c r="G863" t="s">
        <v>160</v>
      </c>
      <c r="H863" t="s">
        <v>270</v>
      </c>
      <c r="I863">
        <v>0</v>
      </c>
    </row>
    <row r="864" spans="1:9" ht="15" customHeight="1">
      <c r="A864" s="182" t="s">
        <v>1510</v>
      </c>
      <c r="B864" t="s">
        <v>1511</v>
      </c>
      <c r="C864" s="183">
        <v>-7954693</v>
      </c>
      <c r="D864" t="s">
        <v>160</v>
      </c>
      <c r="E864" s="183">
        <v>-7954693</v>
      </c>
      <c r="F864" t="s">
        <v>269</v>
      </c>
      <c r="G864" t="s">
        <v>160</v>
      </c>
      <c r="H864" t="s">
        <v>270</v>
      </c>
      <c r="I864">
        <v>0</v>
      </c>
    </row>
    <row r="865" spans="1:9" ht="15" customHeight="1">
      <c r="A865" s="182" t="s">
        <v>1512</v>
      </c>
      <c r="B865" t="s">
        <v>1513</v>
      </c>
      <c r="C865" t="s">
        <v>160</v>
      </c>
      <c r="D865" s="183">
        <v>-83735299</v>
      </c>
      <c r="E865" s="183">
        <v>-83735299</v>
      </c>
      <c r="F865" t="s">
        <v>360</v>
      </c>
      <c r="G865" s="184">
        <v>-12975.9</v>
      </c>
      <c r="H865" t="s">
        <v>270</v>
      </c>
      <c r="I865">
        <v>0</v>
      </c>
    </row>
    <row r="866" spans="1:9" ht="15" customHeight="1">
      <c r="A866" s="182" t="s">
        <v>1514</v>
      </c>
      <c r="B866" t="s">
        <v>1515</v>
      </c>
      <c r="C866" t="s">
        <v>160</v>
      </c>
      <c r="D866" s="183">
        <v>-47959156</v>
      </c>
      <c r="E866" s="183">
        <v>-47959156</v>
      </c>
      <c r="F866" t="s">
        <v>360</v>
      </c>
      <c r="G866" s="184">
        <v>-7431.91</v>
      </c>
      <c r="H866" t="s">
        <v>270</v>
      </c>
      <c r="I866">
        <v>0</v>
      </c>
    </row>
    <row r="867" spans="1:9" ht="15" customHeight="1">
      <c r="A867" s="182" t="s">
        <v>1516</v>
      </c>
      <c r="B867" t="s">
        <v>1517</v>
      </c>
      <c r="C867" t="s">
        <v>160</v>
      </c>
      <c r="D867" s="183">
        <v>-3164684</v>
      </c>
      <c r="E867" s="183">
        <v>-3164684</v>
      </c>
      <c r="F867" t="s">
        <v>360</v>
      </c>
      <c r="G867">
        <v>-490.41</v>
      </c>
      <c r="H867" t="s">
        <v>270</v>
      </c>
      <c r="I867">
        <v>0</v>
      </c>
    </row>
    <row r="868" spans="1:9" ht="15" customHeight="1">
      <c r="A868" s="182" t="s">
        <v>1518</v>
      </c>
      <c r="B868" t="s">
        <v>1519</v>
      </c>
      <c r="C868" t="s">
        <v>160</v>
      </c>
      <c r="D868" s="183">
        <v>-4964886007</v>
      </c>
      <c r="E868" s="183">
        <v>-4964886007</v>
      </c>
      <c r="F868" t="s">
        <v>360</v>
      </c>
      <c r="G868" s="184">
        <v>-769375.22</v>
      </c>
      <c r="H868" t="s">
        <v>270</v>
      </c>
      <c r="I868">
        <v>0</v>
      </c>
    </row>
    <row r="869" spans="1:9" ht="15" customHeight="1">
      <c r="A869" s="182" t="s">
        <v>1520</v>
      </c>
      <c r="B869" t="s">
        <v>1521</v>
      </c>
      <c r="C869" t="s">
        <v>160</v>
      </c>
      <c r="D869" s="183">
        <v>-405742920</v>
      </c>
      <c r="E869" s="183">
        <v>-405742920</v>
      </c>
      <c r="F869" t="s">
        <v>360</v>
      </c>
      <c r="G869" s="184">
        <v>-62875.27</v>
      </c>
      <c r="H869" t="s">
        <v>270</v>
      </c>
      <c r="I869">
        <v>0</v>
      </c>
    </row>
    <row r="870" spans="1:9" ht="15" customHeight="1">
      <c r="A870" s="182" t="s">
        <v>1522</v>
      </c>
      <c r="B870" t="s">
        <v>1523</v>
      </c>
      <c r="C870" t="s">
        <v>160</v>
      </c>
      <c r="D870" s="183">
        <v>-334212960</v>
      </c>
      <c r="E870" s="183">
        <v>-334212960</v>
      </c>
      <c r="F870" t="s">
        <v>360</v>
      </c>
      <c r="G870" s="184">
        <v>-51790.75</v>
      </c>
      <c r="H870" t="s">
        <v>270</v>
      </c>
      <c r="I870">
        <v>0</v>
      </c>
    </row>
    <row r="871" spans="1:9" ht="15" customHeight="1">
      <c r="A871" s="182" t="s">
        <v>4404</v>
      </c>
      <c r="B871" t="s">
        <v>4405</v>
      </c>
      <c r="C871" t="s">
        <v>160</v>
      </c>
      <c r="D871" s="183">
        <v>-1380004</v>
      </c>
      <c r="E871" s="183">
        <v>-1380004</v>
      </c>
      <c r="F871" t="s">
        <v>360</v>
      </c>
      <c r="G871">
        <v>-213.85</v>
      </c>
      <c r="H871" t="s">
        <v>270</v>
      </c>
      <c r="I871">
        <v>0</v>
      </c>
    </row>
    <row r="872" spans="1:9" ht="15" customHeight="1">
      <c r="A872" s="182" t="s">
        <v>1524</v>
      </c>
      <c r="B872" t="s">
        <v>1525</v>
      </c>
      <c r="C872" t="s">
        <v>160</v>
      </c>
      <c r="D872" s="183">
        <v>-383657887</v>
      </c>
      <c r="E872" s="183">
        <v>-383657887</v>
      </c>
      <c r="F872" t="s">
        <v>360</v>
      </c>
      <c r="G872" s="184">
        <v>-59452.9</v>
      </c>
      <c r="H872" t="s">
        <v>270</v>
      </c>
      <c r="I872">
        <v>0</v>
      </c>
    </row>
    <row r="873" spans="1:9" ht="15" customHeight="1">
      <c r="A873" s="182" t="s">
        <v>1526</v>
      </c>
      <c r="B873" t="s">
        <v>1527</v>
      </c>
      <c r="C873" t="s">
        <v>160</v>
      </c>
      <c r="D873" s="183">
        <v>-10294049</v>
      </c>
      <c r="E873" s="183">
        <v>-10294049</v>
      </c>
      <c r="F873" t="s">
        <v>360</v>
      </c>
      <c r="G873" s="184">
        <v>-1595.2</v>
      </c>
      <c r="H873" t="s">
        <v>270</v>
      </c>
      <c r="I873">
        <v>0</v>
      </c>
    </row>
    <row r="874" spans="1:9" ht="15" customHeight="1">
      <c r="A874" s="182" t="s">
        <v>1528</v>
      </c>
      <c r="B874" t="s">
        <v>1529</v>
      </c>
      <c r="C874" t="s">
        <v>160</v>
      </c>
      <c r="D874" s="183">
        <v>-16359291</v>
      </c>
      <c r="E874" s="183">
        <v>-16359291</v>
      </c>
      <c r="F874" t="s">
        <v>360</v>
      </c>
      <c r="G874" s="184">
        <v>-2535.09</v>
      </c>
      <c r="H874" t="s">
        <v>270</v>
      </c>
      <c r="I874">
        <v>0</v>
      </c>
    </row>
    <row r="875" spans="1:9" ht="15" customHeight="1">
      <c r="A875" s="182" t="s">
        <v>1530</v>
      </c>
      <c r="B875" t="s">
        <v>1531</v>
      </c>
      <c r="C875" s="183">
        <v>-3844547099</v>
      </c>
      <c r="D875" s="183">
        <v>-65362564</v>
      </c>
      <c r="E875" s="183">
        <v>-3909909663</v>
      </c>
      <c r="F875" t="s">
        <v>269</v>
      </c>
      <c r="G875" s="184">
        <v>-10128.799999999999</v>
      </c>
      <c r="H875" t="s">
        <v>270</v>
      </c>
      <c r="I875">
        <v>0</v>
      </c>
    </row>
    <row r="876" spans="1:9" ht="15" customHeight="1">
      <c r="A876" s="182" t="s">
        <v>1532</v>
      </c>
      <c r="B876" t="s">
        <v>749</v>
      </c>
      <c r="C876" s="183">
        <v>-3844547099</v>
      </c>
      <c r="D876" s="183">
        <v>-65362564</v>
      </c>
      <c r="E876" s="183">
        <v>-3909909663</v>
      </c>
      <c r="F876" t="s">
        <v>269</v>
      </c>
      <c r="G876" s="184">
        <v>-10128.799999999999</v>
      </c>
      <c r="H876" t="s">
        <v>270</v>
      </c>
      <c r="I876">
        <v>0</v>
      </c>
    </row>
    <row r="877" spans="1:9" ht="15" customHeight="1">
      <c r="A877" s="182" t="s">
        <v>1533</v>
      </c>
      <c r="B877" t="s">
        <v>499</v>
      </c>
      <c r="C877" s="183">
        <v>-3844547099</v>
      </c>
      <c r="D877" s="183">
        <v>-65362564</v>
      </c>
      <c r="E877" s="183">
        <v>-3909909663</v>
      </c>
      <c r="F877" t="s">
        <v>269</v>
      </c>
      <c r="G877" s="184">
        <v>-10128.799999999999</v>
      </c>
      <c r="H877" t="s">
        <v>270</v>
      </c>
      <c r="I877">
        <v>0</v>
      </c>
    </row>
    <row r="878" spans="1:9" ht="15" customHeight="1">
      <c r="A878" s="182" t="s">
        <v>1534</v>
      </c>
      <c r="B878" t="s">
        <v>1535</v>
      </c>
      <c r="C878" s="183">
        <v>-2597740739</v>
      </c>
      <c r="D878" t="s">
        <v>160</v>
      </c>
      <c r="E878" s="183">
        <v>-2597740739</v>
      </c>
      <c r="F878" t="s">
        <v>269</v>
      </c>
      <c r="G878" t="s">
        <v>160</v>
      </c>
      <c r="H878" t="s">
        <v>270</v>
      </c>
      <c r="I878">
        <v>0</v>
      </c>
    </row>
    <row r="879" spans="1:9" ht="15" customHeight="1">
      <c r="A879" s="182" t="s">
        <v>1536</v>
      </c>
      <c r="B879" t="s">
        <v>1537</v>
      </c>
      <c r="C879" s="183">
        <v>-7865269</v>
      </c>
      <c r="D879" t="s">
        <v>160</v>
      </c>
      <c r="E879" s="183">
        <v>-7865269</v>
      </c>
      <c r="F879" t="s">
        <v>269</v>
      </c>
      <c r="G879" t="s">
        <v>160</v>
      </c>
      <c r="H879" t="s">
        <v>270</v>
      </c>
      <c r="I879">
        <v>0</v>
      </c>
    </row>
    <row r="880" spans="1:9" ht="15" customHeight="1">
      <c r="A880" s="182" t="s">
        <v>1538</v>
      </c>
      <c r="B880" t="s">
        <v>1539</v>
      </c>
      <c r="C880" s="183">
        <v>-1113810145</v>
      </c>
      <c r="D880" t="s">
        <v>160</v>
      </c>
      <c r="E880" s="183">
        <v>-1113810145</v>
      </c>
      <c r="F880" t="s">
        <v>269</v>
      </c>
      <c r="G880" t="s">
        <v>160</v>
      </c>
      <c r="H880" t="s">
        <v>270</v>
      </c>
      <c r="I880">
        <v>0</v>
      </c>
    </row>
    <row r="881" spans="1:9" ht="15" customHeight="1">
      <c r="A881" s="182" t="s">
        <v>1540</v>
      </c>
      <c r="B881" t="s">
        <v>1541</v>
      </c>
      <c r="C881" s="183">
        <v>-1932151</v>
      </c>
      <c r="D881" t="s">
        <v>160</v>
      </c>
      <c r="E881" s="183">
        <v>-1932151</v>
      </c>
      <c r="F881" t="s">
        <v>269</v>
      </c>
      <c r="G881" t="s">
        <v>160</v>
      </c>
      <c r="H881" t="s">
        <v>270</v>
      </c>
      <c r="I881">
        <v>0</v>
      </c>
    </row>
    <row r="882" spans="1:9" ht="15" customHeight="1">
      <c r="A882" s="182" t="s">
        <v>1542</v>
      </c>
      <c r="B882" t="s">
        <v>1543</v>
      </c>
      <c r="C882" s="183">
        <v>-123198795</v>
      </c>
      <c r="D882" t="s">
        <v>160</v>
      </c>
      <c r="E882" s="183">
        <v>-123198795</v>
      </c>
      <c r="F882" t="s">
        <v>269</v>
      </c>
      <c r="G882" t="s">
        <v>160</v>
      </c>
      <c r="H882" t="s">
        <v>270</v>
      </c>
      <c r="I882">
        <v>0</v>
      </c>
    </row>
    <row r="883" spans="1:9" ht="15" customHeight="1">
      <c r="A883" s="182" t="s">
        <v>1544</v>
      </c>
      <c r="B883" t="s">
        <v>1535</v>
      </c>
      <c r="C883" t="s">
        <v>160</v>
      </c>
      <c r="D883" s="183">
        <v>-2540279</v>
      </c>
      <c r="E883" s="183">
        <v>-2540279</v>
      </c>
      <c r="F883" t="s">
        <v>360</v>
      </c>
      <c r="G883">
        <v>-393.65</v>
      </c>
      <c r="H883" t="s">
        <v>270</v>
      </c>
      <c r="I883">
        <v>0</v>
      </c>
    </row>
    <row r="884" spans="1:9" ht="15" customHeight="1">
      <c r="A884" s="182" t="s">
        <v>1545</v>
      </c>
      <c r="B884" t="s">
        <v>1546</v>
      </c>
      <c r="C884" t="s">
        <v>160</v>
      </c>
      <c r="D884" s="183">
        <v>-62822285</v>
      </c>
      <c r="E884" s="183">
        <v>-62822285</v>
      </c>
      <c r="F884" t="s">
        <v>360</v>
      </c>
      <c r="G884" s="184">
        <v>-9735.15</v>
      </c>
      <c r="H884" t="s">
        <v>270</v>
      </c>
      <c r="I884">
        <v>0</v>
      </c>
    </row>
    <row r="885" spans="1:9" ht="15" customHeight="1">
      <c r="A885" s="182" t="s">
        <v>1548</v>
      </c>
      <c r="B885" t="s">
        <v>1549</v>
      </c>
      <c r="C885" s="183">
        <v>559320016669</v>
      </c>
      <c r="D885" s="183">
        <v>295900748228</v>
      </c>
      <c r="E885" s="183">
        <v>855220764897</v>
      </c>
      <c r="F885" t="s">
        <v>269</v>
      </c>
      <c r="G885" s="184">
        <v>45853762.390000001</v>
      </c>
      <c r="H885" t="s">
        <v>270</v>
      </c>
      <c r="I885">
        <v>0</v>
      </c>
    </row>
    <row r="886" spans="1:9" ht="15" customHeight="1">
      <c r="A886" s="182" t="s">
        <v>1550</v>
      </c>
      <c r="B886" t="s">
        <v>674</v>
      </c>
      <c r="C886" s="183">
        <v>689235486379</v>
      </c>
      <c r="D886" s="183">
        <v>296422568297</v>
      </c>
      <c r="E886" s="183">
        <v>985658054676</v>
      </c>
      <c r="F886" t="s">
        <v>269</v>
      </c>
      <c r="G886" s="184">
        <v>45934625.359999999</v>
      </c>
      <c r="H886" t="s">
        <v>270</v>
      </c>
      <c r="I886">
        <v>0</v>
      </c>
    </row>
    <row r="887" spans="1:9" ht="15" customHeight="1">
      <c r="A887" s="182" t="s">
        <v>5678</v>
      </c>
      <c r="B887" t="s">
        <v>5679</v>
      </c>
      <c r="C887" s="183">
        <v>27438761</v>
      </c>
      <c r="D887" t="s">
        <v>160</v>
      </c>
      <c r="E887" s="183">
        <v>27438761</v>
      </c>
      <c r="F887" t="s">
        <v>269</v>
      </c>
      <c r="G887" t="s">
        <v>160</v>
      </c>
      <c r="H887" t="s">
        <v>270</v>
      </c>
      <c r="I887">
        <v>0</v>
      </c>
    </row>
    <row r="888" spans="1:9" ht="15" customHeight="1">
      <c r="A888" s="182" t="s">
        <v>5680</v>
      </c>
      <c r="B888" t="s">
        <v>499</v>
      </c>
      <c r="C888" s="183">
        <v>27438761</v>
      </c>
      <c r="D888" t="s">
        <v>160</v>
      </c>
      <c r="E888" s="183">
        <v>27438761</v>
      </c>
      <c r="F888" t="s">
        <v>269</v>
      </c>
      <c r="G888" t="s">
        <v>160</v>
      </c>
      <c r="H888" t="s">
        <v>270</v>
      </c>
      <c r="I888">
        <v>0</v>
      </c>
    </row>
    <row r="889" spans="1:9" ht="15" customHeight="1">
      <c r="A889" s="182" t="s">
        <v>5681</v>
      </c>
      <c r="B889" t="s">
        <v>5682</v>
      </c>
      <c r="C889" s="183">
        <v>27438761</v>
      </c>
      <c r="D889" t="s">
        <v>160</v>
      </c>
      <c r="E889" s="183">
        <v>27438761</v>
      </c>
      <c r="F889" t="s">
        <v>269</v>
      </c>
      <c r="G889" t="s">
        <v>160</v>
      </c>
      <c r="H889" t="s">
        <v>270</v>
      </c>
      <c r="I889">
        <v>0</v>
      </c>
    </row>
    <row r="890" spans="1:9" ht="15" customHeight="1">
      <c r="A890" s="182" t="s">
        <v>1551</v>
      </c>
      <c r="B890" t="s">
        <v>1552</v>
      </c>
      <c r="C890" s="183">
        <v>529964966293</v>
      </c>
      <c r="D890" s="183">
        <v>250659363548</v>
      </c>
      <c r="E890" s="183">
        <v>780624329841</v>
      </c>
      <c r="F890" t="s">
        <v>269</v>
      </c>
      <c r="G890" s="184">
        <v>38843007.210000001</v>
      </c>
      <c r="H890" t="s">
        <v>270</v>
      </c>
      <c r="I890">
        <v>0</v>
      </c>
    </row>
    <row r="891" spans="1:9" ht="15" customHeight="1">
      <c r="A891" s="182" t="s">
        <v>1553</v>
      </c>
      <c r="B891" t="s">
        <v>499</v>
      </c>
      <c r="C891" s="183">
        <v>431359413221</v>
      </c>
      <c r="D891" s="183">
        <v>220307414296</v>
      </c>
      <c r="E891" s="183">
        <v>651666827517</v>
      </c>
      <c r="F891" t="s">
        <v>269</v>
      </c>
      <c r="G891" s="184">
        <v>34139568.380000003</v>
      </c>
      <c r="H891" t="s">
        <v>270</v>
      </c>
      <c r="I891">
        <v>0</v>
      </c>
    </row>
    <row r="892" spans="1:9" ht="15" customHeight="1">
      <c r="A892" s="182" t="s">
        <v>1554</v>
      </c>
      <c r="B892" t="s">
        <v>1555</v>
      </c>
      <c r="C892" s="183">
        <v>95716028037</v>
      </c>
      <c r="D892" t="s">
        <v>160</v>
      </c>
      <c r="E892" s="183">
        <v>95716028037</v>
      </c>
      <c r="F892" t="s">
        <v>269</v>
      </c>
      <c r="G892" t="s">
        <v>160</v>
      </c>
      <c r="H892" t="s">
        <v>270</v>
      </c>
      <c r="I892">
        <v>0</v>
      </c>
    </row>
    <row r="893" spans="1:9" ht="15" customHeight="1">
      <c r="A893" s="182" t="s">
        <v>1556</v>
      </c>
      <c r="B893" t="s">
        <v>1557</v>
      </c>
      <c r="C893" s="183">
        <v>182443282933</v>
      </c>
      <c r="D893" t="s">
        <v>160</v>
      </c>
      <c r="E893" s="183">
        <v>182443282933</v>
      </c>
      <c r="F893" t="s">
        <v>269</v>
      </c>
      <c r="G893" t="s">
        <v>160</v>
      </c>
      <c r="H893" t="s">
        <v>270</v>
      </c>
      <c r="I893">
        <v>0</v>
      </c>
    </row>
    <row r="894" spans="1:9" ht="15" customHeight="1">
      <c r="A894" s="182" t="s">
        <v>1558</v>
      </c>
      <c r="B894" t="s">
        <v>1559</v>
      </c>
      <c r="C894" s="183">
        <v>114480227921</v>
      </c>
      <c r="D894" t="s">
        <v>160</v>
      </c>
      <c r="E894" s="183">
        <v>114480227921</v>
      </c>
      <c r="F894" t="s">
        <v>269</v>
      </c>
      <c r="G894" t="s">
        <v>160</v>
      </c>
      <c r="H894" t="s">
        <v>270</v>
      </c>
      <c r="I894">
        <v>0</v>
      </c>
    </row>
    <row r="895" spans="1:9" ht="15" customHeight="1">
      <c r="A895" s="182" t="s">
        <v>1560</v>
      </c>
      <c r="B895" t="s">
        <v>1561</v>
      </c>
      <c r="C895" s="183">
        <v>18021587554</v>
      </c>
      <c r="D895" t="s">
        <v>160</v>
      </c>
      <c r="E895" s="183">
        <v>18021587554</v>
      </c>
      <c r="F895" t="s">
        <v>269</v>
      </c>
      <c r="G895" t="s">
        <v>160</v>
      </c>
      <c r="H895" t="s">
        <v>270</v>
      </c>
      <c r="I895">
        <v>0</v>
      </c>
    </row>
    <row r="896" spans="1:9" ht="15" customHeight="1">
      <c r="A896" s="182" t="s">
        <v>5322</v>
      </c>
      <c r="B896" t="s">
        <v>5323</v>
      </c>
      <c r="C896" s="183">
        <v>20698286776</v>
      </c>
      <c r="D896" t="s">
        <v>160</v>
      </c>
      <c r="E896" s="183">
        <v>20698286776</v>
      </c>
      <c r="F896" t="s">
        <v>269</v>
      </c>
      <c r="G896" t="s">
        <v>160</v>
      </c>
      <c r="H896" t="s">
        <v>270</v>
      </c>
      <c r="I896">
        <v>0</v>
      </c>
    </row>
    <row r="897" spans="1:9" ht="15" customHeight="1">
      <c r="A897" s="182" t="s">
        <v>1562</v>
      </c>
      <c r="B897" t="s">
        <v>1563</v>
      </c>
      <c r="C897" t="s">
        <v>160</v>
      </c>
      <c r="D897" s="183">
        <v>133962304083</v>
      </c>
      <c r="E897" s="183">
        <v>133962304083</v>
      </c>
      <c r="F897" t="s">
        <v>360</v>
      </c>
      <c r="G897" s="184">
        <v>20759243.420000002</v>
      </c>
      <c r="H897" t="s">
        <v>270</v>
      </c>
      <c r="I897">
        <v>0</v>
      </c>
    </row>
    <row r="898" spans="1:9" ht="15" customHeight="1">
      <c r="A898" s="182" t="s">
        <v>1564</v>
      </c>
      <c r="B898" t="s">
        <v>1565</v>
      </c>
      <c r="C898" t="s">
        <v>160</v>
      </c>
      <c r="D898" s="183">
        <v>225398630</v>
      </c>
      <c r="E898" s="183">
        <v>225398630</v>
      </c>
      <c r="F898" t="s">
        <v>360</v>
      </c>
      <c r="G898" s="184">
        <v>34928.519999999997</v>
      </c>
      <c r="H898" t="s">
        <v>270</v>
      </c>
      <c r="I898">
        <v>0</v>
      </c>
    </row>
    <row r="899" spans="1:9" ht="15" customHeight="1">
      <c r="A899" s="182" t="s">
        <v>1566</v>
      </c>
      <c r="B899" t="s">
        <v>1557</v>
      </c>
      <c r="C899" t="s">
        <v>160</v>
      </c>
      <c r="D899" s="183">
        <v>86119711583</v>
      </c>
      <c r="E899" s="183">
        <v>86119711583</v>
      </c>
      <c r="F899" t="s">
        <v>360</v>
      </c>
      <c r="G899" s="184">
        <v>13345396.439999999</v>
      </c>
      <c r="H899" t="s">
        <v>270</v>
      </c>
      <c r="I899">
        <v>0</v>
      </c>
    </row>
    <row r="900" spans="1:9" ht="15" customHeight="1">
      <c r="A900" s="182" t="s">
        <v>1567</v>
      </c>
      <c r="B900" t="s">
        <v>1135</v>
      </c>
      <c r="C900" s="183">
        <v>1783340722</v>
      </c>
      <c r="D900" t="s">
        <v>160</v>
      </c>
      <c r="E900" s="183">
        <v>1783340722</v>
      </c>
      <c r="F900" t="s">
        <v>269</v>
      </c>
      <c r="G900" t="s">
        <v>160</v>
      </c>
      <c r="H900" t="s">
        <v>270</v>
      </c>
      <c r="I900">
        <v>0</v>
      </c>
    </row>
    <row r="901" spans="1:9" ht="15" customHeight="1">
      <c r="A901" s="182" t="s">
        <v>1568</v>
      </c>
      <c r="B901" t="s">
        <v>1569</v>
      </c>
      <c r="C901" s="183">
        <v>1783340722</v>
      </c>
      <c r="D901" t="s">
        <v>160</v>
      </c>
      <c r="E901" s="183">
        <v>1783340722</v>
      </c>
      <c r="F901" t="s">
        <v>269</v>
      </c>
      <c r="G901" t="s">
        <v>160</v>
      </c>
      <c r="H901" t="s">
        <v>270</v>
      </c>
      <c r="I901">
        <v>0</v>
      </c>
    </row>
    <row r="902" spans="1:9" ht="15" customHeight="1">
      <c r="A902" s="182" t="s">
        <v>1570</v>
      </c>
      <c r="B902" t="s">
        <v>1571</v>
      </c>
      <c r="C902" s="183">
        <v>52630929221</v>
      </c>
      <c r="D902" s="183">
        <v>10523616738</v>
      </c>
      <c r="E902" s="183">
        <v>63154545959</v>
      </c>
      <c r="F902" t="s">
        <v>269</v>
      </c>
      <c r="G902" s="184">
        <v>1630774.59</v>
      </c>
      <c r="H902" t="s">
        <v>270</v>
      </c>
      <c r="I902">
        <v>0</v>
      </c>
    </row>
    <row r="903" spans="1:9" ht="15" customHeight="1">
      <c r="A903" s="182" t="s">
        <v>1572</v>
      </c>
      <c r="B903" t="s">
        <v>1573</v>
      </c>
      <c r="C903" s="183">
        <v>13320694919</v>
      </c>
      <c r="D903" t="s">
        <v>160</v>
      </c>
      <c r="E903" s="183">
        <v>13320694919</v>
      </c>
      <c r="F903" t="s">
        <v>269</v>
      </c>
      <c r="G903" t="s">
        <v>160</v>
      </c>
      <c r="H903" t="s">
        <v>270</v>
      </c>
      <c r="I903">
        <v>0</v>
      </c>
    </row>
    <row r="904" spans="1:9" ht="15" customHeight="1">
      <c r="A904" s="182" t="s">
        <v>1574</v>
      </c>
      <c r="B904" t="s">
        <v>1575</v>
      </c>
      <c r="C904" s="183">
        <v>26604683308</v>
      </c>
      <c r="D904" t="s">
        <v>160</v>
      </c>
      <c r="E904" s="183">
        <v>26604683308</v>
      </c>
      <c r="F904" t="s">
        <v>269</v>
      </c>
      <c r="G904" t="s">
        <v>160</v>
      </c>
      <c r="H904" t="s">
        <v>270</v>
      </c>
      <c r="I904">
        <v>0</v>
      </c>
    </row>
    <row r="905" spans="1:9" ht="15" customHeight="1">
      <c r="A905" s="182" t="s">
        <v>1576</v>
      </c>
      <c r="B905" t="s">
        <v>1577</v>
      </c>
      <c r="C905" s="183">
        <v>11885776181</v>
      </c>
      <c r="D905" t="s">
        <v>160</v>
      </c>
      <c r="E905" s="183">
        <v>11885776181</v>
      </c>
      <c r="F905" t="s">
        <v>269</v>
      </c>
      <c r="G905" t="s">
        <v>160</v>
      </c>
      <c r="H905" t="s">
        <v>270</v>
      </c>
      <c r="I905">
        <v>0</v>
      </c>
    </row>
    <row r="906" spans="1:9" ht="15" customHeight="1">
      <c r="A906" s="182" t="s">
        <v>1578</v>
      </c>
      <c r="B906" t="s">
        <v>1579</v>
      </c>
      <c r="C906" s="183">
        <v>48212276</v>
      </c>
      <c r="D906" t="s">
        <v>160</v>
      </c>
      <c r="E906" s="183">
        <v>48212276</v>
      </c>
      <c r="F906" t="s">
        <v>269</v>
      </c>
      <c r="G906" t="s">
        <v>160</v>
      </c>
      <c r="H906" t="s">
        <v>270</v>
      </c>
      <c r="I906">
        <v>0</v>
      </c>
    </row>
    <row r="907" spans="1:9" ht="15" customHeight="1">
      <c r="A907" s="182" t="s">
        <v>1580</v>
      </c>
      <c r="B907" t="s">
        <v>1581</v>
      </c>
      <c r="C907" s="183">
        <v>771562537</v>
      </c>
      <c r="D907" t="s">
        <v>160</v>
      </c>
      <c r="E907" s="183">
        <v>771562537</v>
      </c>
      <c r="F907" t="s">
        <v>269</v>
      </c>
      <c r="G907" t="s">
        <v>160</v>
      </c>
      <c r="H907" t="s">
        <v>270</v>
      </c>
      <c r="I907">
        <v>0</v>
      </c>
    </row>
    <row r="908" spans="1:9" ht="15" customHeight="1">
      <c r="A908" s="182" t="s">
        <v>4853</v>
      </c>
      <c r="B908" t="s">
        <v>4854</v>
      </c>
      <c r="C908" t="s">
        <v>160</v>
      </c>
      <c r="D908" s="183">
        <v>10389430725</v>
      </c>
      <c r="E908" s="183">
        <v>10389430725</v>
      </c>
      <c r="F908" t="s">
        <v>360</v>
      </c>
      <c r="G908" s="184">
        <v>1609980.68</v>
      </c>
      <c r="H908" t="s">
        <v>270</v>
      </c>
      <c r="I908">
        <v>0</v>
      </c>
    </row>
    <row r="909" spans="1:9" ht="15" customHeight="1">
      <c r="A909" s="182" t="s">
        <v>1582</v>
      </c>
      <c r="B909" t="s">
        <v>1583</v>
      </c>
      <c r="C909" t="s">
        <v>160</v>
      </c>
      <c r="D909" s="183">
        <v>95640504</v>
      </c>
      <c r="E909" s="183">
        <v>95640504</v>
      </c>
      <c r="F909" t="s">
        <v>360</v>
      </c>
      <c r="G909" s="184">
        <v>14820.77</v>
      </c>
      <c r="H909" t="s">
        <v>270</v>
      </c>
      <c r="I909">
        <v>0</v>
      </c>
    </row>
    <row r="910" spans="1:9" ht="15" customHeight="1">
      <c r="A910" s="182" t="s">
        <v>4855</v>
      </c>
      <c r="B910" t="s">
        <v>4856</v>
      </c>
      <c r="C910" t="s">
        <v>160</v>
      </c>
      <c r="D910" s="183">
        <v>38545509</v>
      </c>
      <c r="E910" s="183">
        <v>38545509</v>
      </c>
      <c r="F910" t="s">
        <v>360</v>
      </c>
      <c r="G910" s="184">
        <v>5973.14</v>
      </c>
      <c r="H910" t="s">
        <v>270</v>
      </c>
      <c r="I910">
        <v>0</v>
      </c>
    </row>
    <row r="911" spans="1:9" ht="15" customHeight="1">
      <c r="A911" s="182" t="s">
        <v>1584</v>
      </c>
      <c r="B911" t="s">
        <v>1585</v>
      </c>
      <c r="C911" s="183">
        <v>12946803485</v>
      </c>
      <c r="D911" s="183">
        <v>4030018196</v>
      </c>
      <c r="E911" s="183">
        <v>16976821681</v>
      </c>
      <c r="F911" t="s">
        <v>269</v>
      </c>
      <c r="G911" s="183">
        <v>624505</v>
      </c>
      <c r="H911" t="s">
        <v>270</v>
      </c>
      <c r="I911">
        <v>0</v>
      </c>
    </row>
    <row r="912" spans="1:9" ht="15" customHeight="1">
      <c r="A912" s="182" t="s">
        <v>1592</v>
      </c>
      <c r="B912" t="s">
        <v>1593</v>
      </c>
      <c r="C912" s="183">
        <v>4054188320</v>
      </c>
      <c r="D912" t="s">
        <v>160</v>
      </c>
      <c r="E912" s="183">
        <v>4054188320</v>
      </c>
      <c r="F912" t="s">
        <v>269</v>
      </c>
      <c r="G912" t="s">
        <v>160</v>
      </c>
      <c r="H912" t="s">
        <v>270</v>
      </c>
      <c r="I912">
        <v>0</v>
      </c>
    </row>
    <row r="913" spans="1:9" ht="15" customHeight="1">
      <c r="A913" s="182" t="s">
        <v>1588</v>
      </c>
      <c r="B913" t="s">
        <v>1589</v>
      </c>
      <c r="C913" s="183">
        <v>5382556502</v>
      </c>
      <c r="D913" t="s">
        <v>160</v>
      </c>
      <c r="E913" s="183">
        <v>5382556502</v>
      </c>
      <c r="F913" t="s">
        <v>269</v>
      </c>
      <c r="G913" t="s">
        <v>160</v>
      </c>
      <c r="H913" t="s">
        <v>270</v>
      </c>
      <c r="I913">
        <v>0</v>
      </c>
    </row>
    <row r="914" spans="1:9" ht="15" customHeight="1">
      <c r="A914" s="182" t="s">
        <v>1586</v>
      </c>
      <c r="B914" t="s">
        <v>1587</v>
      </c>
      <c r="C914" s="183">
        <v>35039385</v>
      </c>
      <c r="D914" t="s">
        <v>160</v>
      </c>
      <c r="E914" s="183">
        <v>35039385</v>
      </c>
      <c r="F914" t="s">
        <v>269</v>
      </c>
      <c r="G914" t="s">
        <v>160</v>
      </c>
      <c r="H914" t="s">
        <v>270</v>
      </c>
      <c r="I914">
        <v>0</v>
      </c>
    </row>
    <row r="915" spans="1:9" ht="15" customHeight="1">
      <c r="A915" s="182" t="s">
        <v>1590</v>
      </c>
      <c r="B915" t="s">
        <v>1591</v>
      </c>
      <c r="C915" s="183">
        <v>3475019278</v>
      </c>
      <c r="D915" t="s">
        <v>160</v>
      </c>
      <c r="E915" s="183">
        <v>3475019278</v>
      </c>
      <c r="F915" t="s">
        <v>269</v>
      </c>
      <c r="G915" t="s">
        <v>160</v>
      </c>
      <c r="H915" t="s">
        <v>270</v>
      </c>
      <c r="I915">
        <v>0</v>
      </c>
    </row>
    <row r="916" spans="1:9" ht="15" customHeight="1">
      <c r="A916" s="182" t="s">
        <v>4857</v>
      </c>
      <c r="B916" t="s">
        <v>4858</v>
      </c>
      <c r="C916" t="s">
        <v>160</v>
      </c>
      <c r="D916" s="183">
        <v>4030018196</v>
      </c>
      <c r="E916" s="183">
        <v>4030018196</v>
      </c>
      <c r="F916" t="s">
        <v>360</v>
      </c>
      <c r="G916" s="183">
        <v>624505</v>
      </c>
      <c r="H916" t="s">
        <v>270</v>
      </c>
      <c r="I916">
        <v>0</v>
      </c>
    </row>
    <row r="917" spans="1:9" ht="15" customHeight="1">
      <c r="A917" s="182" t="s">
        <v>1594</v>
      </c>
      <c r="B917" t="s">
        <v>1595</v>
      </c>
      <c r="C917" s="183">
        <v>29895398749</v>
      </c>
      <c r="D917" s="183">
        <v>15798314318</v>
      </c>
      <c r="E917" s="183">
        <v>45693713067</v>
      </c>
      <c r="F917" t="s">
        <v>269</v>
      </c>
      <c r="G917" s="184">
        <v>2448159.2400000002</v>
      </c>
      <c r="H917" t="s">
        <v>270</v>
      </c>
      <c r="I917">
        <v>0</v>
      </c>
    </row>
    <row r="918" spans="1:9" ht="15" customHeight="1">
      <c r="A918" s="182" t="s">
        <v>1596</v>
      </c>
      <c r="B918" t="s">
        <v>1597</v>
      </c>
      <c r="C918" s="183">
        <v>16216185089</v>
      </c>
      <c r="D918" t="s">
        <v>160</v>
      </c>
      <c r="E918" s="183">
        <v>16216185089</v>
      </c>
      <c r="F918" t="s">
        <v>269</v>
      </c>
      <c r="G918" t="s">
        <v>160</v>
      </c>
      <c r="H918" t="s">
        <v>270</v>
      </c>
      <c r="I918">
        <v>0</v>
      </c>
    </row>
    <row r="919" spans="1:9" ht="15" customHeight="1">
      <c r="A919" s="182" t="s">
        <v>1598</v>
      </c>
      <c r="B919" t="s">
        <v>1599</v>
      </c>
      <c r="C919" s="183">
        <v>5516912194</v>
      </c>
      <c r="D919" t="s">
        <v>160</v>
      </c>
      <c r="E919" s="183">
        <v>5516912194</v>
      </c>
      <c r="F919" t="s">
        <v>269</v>
      </c>
      <c r="G919" t="s">
        <v>160</v>
      </c>
      <c r="H919" t="s">
        <v>270</v>
      </c>
      <c r="I919">
        <v>0</v>
      </c>
    </row>
    <row r="920" spans="1:9" ht="15" customHeight="1">
      <c r="A920" s="182" t="s">
        <v>4859</v>
      </c>
      <c r="B920" t="s">
        <v>4860</v>
      </c>
      <c r="C920" s="183">
        <v>8158007197</v>
      </c>
      <c r="D920" t="s">
        <v>160</v>
      </c>
      <c r="E920" s="183">
        <v>8158007197</v>
      </c>
      <c r="F920" t="s">
        <v>269</v>
      </c>
      <c r="G920" t="s">
        <v>160</v>
      </c>
      <c r="H920" t="s">
        <v>270</v>
      </c>
      <c r="I920">
        <v>0</v>
      </c>
    </row>
    <row r="921" spans="1:9" ht="15" customHeight="1">
      <c r="A921" s="182" t="s">
        <v>5324</v>
      </c>
      <c r="B921" t="s">
        <v>5325</v>
      </c>
      <c r="C921" s="183">
        <v>4294269</v>
      </c>
      <c r="D921" t="s">
        <v>160</v>
      </c>
      <c r="E921" s="183">
        <v>4294269</v>
      </c>
      <c r="F921" t="s">
        <v>269</v>
      </c>
      <c r="G921" t="s">
        <v>160</v>
      </c>
      <c r="H921" t="s">
        <v>270</v>
      </c>
      <c r="I921">
        <v>0</v>
      </c>
    </row>
    <row r="922" spans="1:9" ht="15" customHeight="1">
      <c r="A922" s="182" t="s">
        <v>4861</v>
      </c>
      <c r="B922" t="s">
        <v>4862</v>
      </c>
      <c r="C922" t="s">
        <v>160</v>
      </c>
      <c r="D922" s="183">
        <v>15798314318</v>
      </c>
      <c r="E922" s="183">
        <v>15798314318</v>
      </c>
      <c r="F922" t="s">
        <v>360</v>
      </c>
      <c r="G922" s="184">
        <v>2448159.2400000002</v>
      </c>
      <c r="H922" t="s">
        <v>270</v>
      </c>
      <c r="I922">
        <v>0</v>
      </c>
    </row>
    <row r="923" spans="1:9" ht="15" customHeight="1">
      <c r="A923" s="182" t="s">
        <v>4863</v>
      </c>
      <c r="B923" t="s">
        <v>4845</v>
      </c>
      <c r="C923" s="183">
        <v>1349080895</v>
      </c>
      <c r="D923" t="s">
        <v>160</v>
      </c>
      <c r="E923" s="183">
        <v>1349080895</v>
      </c>
      <c r="F923" t="s">
        <v>269</v>
      </c>
      <c r="G923" t="s">
        <v>160</v>
      </c>
      <c r="H923" t="s">
        <v>270</v>
      </c>
      <c r="I923">
        <v>0</v>
      </c>
    </row>
    <row r="924" spans="1:9" ht="15" customHeight="1">
      <c r="A924" s="182" t="s">
        <v>4864</v>
      </c>
      <c r="B924" t="s">
        <v>4846</v>
      </c>
      <c r="C924" s="183">
        <v>1349080895</v>
      </c>
      <c r="D924" t="s">
        <v>160</v>
      </c>
      <c r="E924" s="183">
        <v>1349080895</v>
      </c>
      <c r="F924" t="s">
        <v>269</v>
      </c>
      <c r="G924" t="s">
        <v>160</v>
      </c>
      <c r="H924" t="s">
        <v>270</v>
      </c>
      <c r="I924">
        <v>0</v>
      </c>
    </row>
    <row r="925" spans="1:9" ht="15" customHeight="1">
      <c r="A925" s="182" t="s">
        <v>1600</v>
      </c>
      <c r="B925" t="s">
        <v>1381</v>
      </c>
      <c r="C925" s="183">
        <v>159243081325</v>
      </c>
      <c r="D925" s="183">
        <v>43123211236</v>
      </c>
      <c r="E925" s="183">
        <v>202366292561</v>
      </c>
      <c r="F925" t="s">
        <v>269</v>
      </c>
      <c r="G925" s="184">
        <v>6682515.9900000002</v>
      </c>
      <c r="H925" t="s">
        <v>270</v>
      </c>
      <c r="I925">
        <v>0</v>
      </c>
    </row>
    <row r="926" spans="1:9" ht="15" customHeight="1">
      <c r="A926" s="182" t="s">
        <v>1601</v>
      </c>
      <c r="B926" t="s">
        <v>1602</v>
      </c>
      <c r="C926" s="183">
        <v>141952320917</v>
      </c>
      <c r="D926" s="183">
        <v>43123211236</v>
      </c>
      <c r="E926" s="183">
        <v>185075532153</v>
      </c>
      <c r="F926" t="s">
        <v>269</v>
      </c>
      <c r="G926" s="184">
        <v>6682515.9900000002</v>
      </c>
      <c r="H926" t="s">
        <v>270</v>
      </c>
      <c r="I926">
        <v>0</v>
      </c>
    </row>
    <row r="927" spans="1:9" ht="15" customHeight="1">
      <c r="A927" s="182" t="s">
        <v>1603</v>
      </c>
      <c r="B927" t="s">
        <v>1604</v>
      </c>
      <c r="C927" s="183">
        <v>141952320917</v>
      </c>
      <c r="D927" t="s">
        <v>160</v>
      </c>
      <c r="E927" s="183">
        <v>141952320917</v>
      </c>
      <c r="F927" t="s">
        <v>269</v>
      </c>
      <c r="G927" t="s">
        <v>160</v>
      </c>
      <c r="H927" t="s">
        <v>270</v>
      </c>
      <c r="I927">
        <v>0</v>
      </c>
    </row>
    <row r="928" spans="1:9" ht="15" customHeight="1">
      <c r="A928" s="182" t="s">
        <v>1605</v>
      </c>
      <c r="B928" t="s">
        <v>4865</v>
      </c>
      <c r="C928" t="s">
        <v>160</v>
      </c>
      <c r="D928" s="183">
        <v>43123211236</v>
      </c>
      <c r="E928" s="183">
        <v>43123211236</v>
      </c>
      <c r="F928" t="s">
        <v>360</v>
      </c>
      <c r="G928" s="184">
        <v>6682515.9900000002</v>
      </c>
      <c r="H928" t="s">
        <v>270</v>
      </c>
      <c r="I928">
        <v>0</v>
      </c>
    </row>
    <row r="929" spans="1:9" ht="15" customHeight="1">
      <c r="A929" s="182" t="s">
        <v>4408</v>
      </c>
      <c r="B929" t="s">
        <v>4409</v>
      </c>
      <c r="C929" s="183">
        <v>17290760408</v>
      </c>
      <c r="D929" t="s">
        <v>160</v>
      </c>
      <c r="E929" s="183">
        <v>17290760408</v>
      </c>
      <c r="F929" t="s">
        <v>269</v>
      </c>
      <c r="G929" t="s">
        <v>160</v>
      </c>
      <c r="H929" t="s">
        <v>270</v>
      </c>
      <c r="I929">
        <v>0</v>
      </c>
    </row>
    <row r="930" spans="1:9" ht="15" customHeight="1">
      <c r="A930" s="182" t="s">
        <v>4410</v>
      </c>
      <c r="B930" t="s">
        <v>5326</v>
      </c>
      <c r="C930" s="183">
        <v>374404017</v>
      </c>
      <c r="D930" t="s">
        <v>160</v>
      </c>
      <c r="E930" s="183">
        <v>374404017</v>
      </c>
      <c r="F930" t="s">
        <v>269</v>
      </c>
      <c r="G930" t="s">
        <v>160</v>
      </c>
      <c r="H930" t="s">
        <v>270</v>
      </c>
      <c r="I930">
        <v>0</v>
      </c>
    </row>
    <row r="931" spans="1:9" ht="15" customHeight="1">
      <c r="A931" s="182" t="s">
        <v>4866</v>
      </c>
      <c r="B931" t="s">
        <v>5327</v>
      </c>
      <c r="C931" s="183">
        <v>16916356391</v>
      </c>
      <c r="D931" t="s">
        <v>160</v>
      </c>
      <c r="E931" s="183">
        <v>16916356391</v>
      </c>
      <c r="F931" t="s">
        <v>269</v>
      </c>
      <c r="G931" t="s">
        <v>160</v>
      </c>
      <c r="H931" t="s">
        <v>270</v>
      </c>
      <c r="I931">
        <v>0</v>
      </c>
    </row>
    <row r="932" spans="1:9" ht="15" customHeight="1">
      <c r="A932" s="182" t="s">
        <v>5683</v>
      </c>
      <c r="B932" t="s">
        <v>5684</v>
      </c>
      <c r="C932" t="s">
        <v>160</v>
      </c>
      <c r="D932" s="183">
        <v>2639993513</v>
      </c>
      <c r="E932" s="183">
        <v>2639993513</v>
      </c>
      <c r="F932" t="s">
        <v>269</v>
      </c>
      <c r="G932" s="184">
        <v>409102.16</v>
      </c>
      <c r="H932" t="s">
        <v>270</v>
      </c>
      <c r="I932">
        <v>0</v>
      </c>
    </row>
    <row r="933" spans="1:9" ht="15" customHeight="1">
      <c r="A933" s="182" t="s">
        <v>5685</v>
      </c>
      <c r="B933" t="s">
        <v>5686</v>
      </c>
      <c r="C933" t="s">
        <v>160</v>
      </c>
      <c r="D933" s="183">
        <v>2639993513</v>
      </c>
      <c r="E933" s="183">
        <v>2639993513</v>
      </c>
      <c r="F933" t="s">
        <v>269</v>
      </c>
      <c r="G933" s="184">
        <v>409102.16</v>
      </c>
      <c r="H933" t="s">
        <v>270</v>
      </c>
      <c r="I933">
        <v>0</v>
      </c>
    </row>
    <row r="934" spans="1:9" ht="15" customHeight="1">
      <c r="A934" s="182" t="s">
        <v>5687</v>
      </c>
      <c r="B934" t="s">
        <v>5688</v>
      </c>
      <c r="C934" t="s">
        <v>160</v>
      </c>
      <c r="D934" s="183">
        <v>2639993513</v>
      </c>
      <c r="E934" s="183">
        <v>2639993513</v>
      </c>
      <c r="F934" t="s">
        <v>360</v>
      </c>
      <c r="G934" s="184">
        <v>409102.16</v>
      </c>
      <c r="H934" t="s">
        <v>270</v>
      </c>
      <c r="I934">
        <v>0</v>
      </c>
    </row>
    <row r="935" spans="1:9" ht="15" customHeight="1">
      <c r="A935" s="182" t="s">
        <v>1606</v>
      </c>
      <c r="B935" t="s">
        <v>1607</v>
      </c>
      <c r="C935" s="183">
        <v>5698269724</v>
      </c>
      <c r="D935" s="183">
        <v>4137081270</v>
      </c>
      <c r="E935" s="183">
        <v>9835350994</v>
      </c>
      <c r="F935" t="s">
        <v>269</v>
      </c>
      <c r="G935" s="184">
        <v>641095.85</v>
      </c>
      <c r="H935" t="s">
        <v>270</v>
      </c>
      <c r="I935">
        <v>0</v>
      </c>
    </row>
    <row r="936" spans="1:9" ht="15" customHeight="1">
      <c r="A936" s="182" t="s">
        <v>1608</v>
      </c>
      <c r="B936" t="s">
        <v>729</v>
      </c>
      <c r="C936" s="183">
        <v>5698269724</v>
      </c>
      <c r="D936" s="183">
        <v>4137081270</v>
      </c>
      <c r="E936" s="183">
        <v>9835350994</v>
      </c>
      <c r="F936" t="s">
        <v>269</v>
      </c>
      <c r="G936" s="184">
        <v>641095.85</v>
      </c>
      <c r="H936" t="s">
        <v>270</v>
      </c>
      <c r="I936">
        <v>0</v>
      </c>
    </row>
    <row r="937" spans="1:9" ht="15" customHeight="1">
      <c r="A937" s="182" t="s">
        <v>1609</v>
      </c>
      <c r="B937" t="s">
        <v>731</v>
      </c>
      <c r="C937" s="183">
        <v>263249059113</v>
      </c>
      <c r="D937" s="183">
        <v>53062905726</v>
      </c>
      <c r="E937" s="183">
        <v>316311964839</v>
      </c>
      <c r="F937" t="s">
        <v>269</v>
      </c>
      <c r="G937" s="184">
        <v>8222804.0499999998</v>
      </c>
      <c r="H937" t="s">
        <v>270</v>
      </c>
      <c r="I937">
        <v>0</v>
      </c>
    </row>
    <row r="938" spans="1:9" ht="15" customHeight="1">
      <c r="A938" s="182" t="s">
        <v>1610</v>
      </c>
      <c r="B938" t="s">
        <v>1611</v>
      </c>
      <c r="C938" s="183">
        <v>25339740086</v>
      </c>
      <c r="D938" t="s">
        <v>160</v>
      </c>
      <c r="E938" s="183">
        <v>25339740086</v>
      </c>
      <c r="F938" t="s">
        <v>269</v>
      </c>
      <c r="G938" t="s">
        <v>160</v>
      </c>
      <c r="H938" t="s">
        <v>270</v>
      </c>
      <c r="I938">
        <v>0</v>
      </c>
    </row>
    <row r="939" spans="1:9" ht="15" customHeight="1">
      <c r="A939" s="182" t="s">
        <v>1612</v>
      </c>
      <c r="B939" t="s">
        <v>1613</v>
      </c>
      <c r="C939" s="183">
        <v>272625178</v>
      </c>
      <c r="D939" t="s">
        <v>160</v>
      </c>
      <c r="E939" s="183">
        <v>272625178</v>
      </c>
      <c r="F939" t="s">
        <v>269</v>
      </c>
      <c r="G939" t="s">
        <v>160</v>
      </c>
      <c r="H939" t="s">
        <v>270</v>
      </c>
      <c r="I939">
        <v>0</v>
      </c>
    </row>
    <row r="940" spans="1:9" ht="15" customHeight="1">
      <c r="A940" s="182" t="s">
        <v>1614</v>
      </c>
      <c r="B940" t="s">
        <v>1615</v>
      </c>
      <c r="C940" s="183">
        <v>4909750499</v>
      </c>
      <c r="D940" t="s">
        <v>160</v>
      </c>
      <c r="E940" s="183">
        <v>4909750499</v>
      </c>
      <c r="F940" t="s">
        <v>269</v>
      </c>
      <c r="G940" t="s">
        <v>160</v>
      </c>
      <c r="H940" t="s">
        <v>270</v>
      </c>
      <c r="I940">
        <v>0</v>
      </c>
    </row>
    <row r="941" spans="1:9" ht="15" customHeight="1">
      <c r="A941" s="182" t="s">
        <v>1616</v>
      </c>
      <c r="B941" t="s">
        <v>1617</v>
      </c>
      <c r="C941" s="183">
        <v>2243204677</v>
      </c>
      <c r="D941" t="s">
        <v>160</v>
      </c>
      <c r="E941" s="183">
        <v>2243204677</v>
      </c>
      <c r="F941" t="s">
        <v>269</v>
      </c>
      <c r="G941" t="s">
        <v>160</v>
      </c>
      <c r="H941" t="s">
        <v>270</v>
      </c>
      <c r="I941">
        <v>0</v>
      </c>
    </row>
    <row r="942" spans="1:9" ht="15" customHeight="1">
      <c r="A942" s="182" t="s">
        <v>1618</v>
      </c>
      <c r="B942" t="s">
        <v>1619</v>
      </c>
      <c r="C942" s="183">
        <v>54977097158</v>
      </c>
      <c r="D942" t="s">
        <v>160</v>
      </c>
      <c r="E942" s="183">
        <v>54977097158</v>
      </c>
      <c r="F942" t="s">
        <v>269</v>
      </c>
      <c r="G942" t="s">
        <v>160</v>
      </c>
      <c r="H942" t="s">
        <v>270</v>
      </c>
      <c r="I942">
        <v>0</v>
      </c>
    </row>
    <row r="943" spans="1:9" ht="15" customHeight="1">
      <c r="A943" s="182" t="s">
        <v>1620</v>
      </c>
      <c r="B943" t="s">
        <v>1621</v>
      </c>
      <c r="C943" s="183">
        <v>184369963</v>
      </c>
      <c r="D943" t="s">
        <v>160</v>
      </c>
      <c r="E943" s="183">
        <v>184369963</v>
      </c>
      <c r="F943" t="s">
        <v>269</v>
      </c>
      <c r="G943" t="s">
        <v>160</v>
      </c>
      <c r="H943" t="s">
        <v>270</v>
      </c>
      <c r="I943">
        <v>0</v>
      </c>
    </row>
    <row r="944" spans="1:9" ht="15" customHeight="1">
      <c r="A944" s="182" t="s">
        <v>1622</v>
      </c>
      <c r="B944" t="s">
        <v>1623</v>
      </c>
      <c r="C944" s="183">
        <v>2139076834</v>
      </c>
      <c r="D944" t="s">
        <v>160</v>
      </c>
      <c r="E944" s="183">
        <v>2139076834</v>
      </c>
      <c r="F944" t="s">
        <v>269</v>
      </c>
      <c r="G944" t="s">
        <v>160</v>
      </c>
      <c r="H944" t="s">
        <v>270</v>
      </c>
      <c r="I944">
        <v>0</v>
      </c>
    </row>
    <row r="945" spans="1:9" ht="15" customHeight="1">
      <c r="A945" s="182" t="s">
        <v>1624</v>
      </c>
      <c r="B945" t="s">
        <v>1625</v>
      </c>
      <c r="C945" s="183">
        <v>9383601401</v>
      </c>
      <c r="D945" t="s">
        <v>160</v>
      </c>
      <c r="E945" s="183">
        <v>9383601401</v>
      </c>
      <c r="F945" t="s">
        <v>269</v>
      </c>
      <c r="G945" t="s">
        <v>160</v>
      </c>
      <c r="H945" t="s">
        <v>270</v>
      </c>
      <c r="I945">
        <v>0</v>
      </c>
    </row>
    <row r="946" spans="1:9" ht="15" customHeight="1">
      <c r="A946" s="182" t="s">
        <v>1626</v>
      </c>
      <c r="B946" t="s">
        <v>1627</v>
      </c>
      <c r="C946" s="183">
        <v>4074376218</v>
      </c>
      <c r="D946" t="s">
        <v>160</v>
      </c>
      <c r="E946" s="183">
        <v>4074376218</v>
      </c>
      <c r="F946" t="s">
        <v>269</v>
      </c>
      <c r="G946" t="s">
        <v>160</v>
      </c>
      <c r="H946" t="s">
        <v>270</v>
      </c>
      <c r="I946">
        <v>0</v>
      </c>
    </row>
    <row r="947" spans="1:9" ht="15" customHeight="1">
      <c r="A947" s="182" t="s">
        <v>1628</v>
      </c>
      <c r="B947" t="s">
        <v>1629</v>
      </c>
      <c r="C947" s="183">
        <v>1322346869</v>
      </c>
      <c r="D947" t="s">
        <v>160</v>
      </c>
      <c r="E947" s="183">
        <v>1322346869</v>
      </c>
      <c r="F947" t="s">
        <v>269</v>
      </c>
      <c r="G947" t="s">
        <v>160</v>
      </c>
      <c r="H947" t="s">
        <v>270</v>
      </c>
      <c r="I947">
        <v>0</v>
      </c>
    </row>
    <row r="948" spans="1:9" ht="15" customHeight="1">
      <c r="A948" s="182" t="s">
        <v>1630</v>
      </c>
      <c r="B948" t="s">
        <v>1631</v>
      </c>
      <c r="C948" s="183">
        <v>1613127994</v>
      </c>
      <c r="D948" t="s">
        <v>160</v>
      </c>
      <c r="E948" s="183">
        <v>1613127994</v>
      </c>
      <c r="F948" t="s">
        <v>269</v>
      </c>
      <c r="G948" t="s">
        <v>160</v>
      </c>
      <c r="H948" t="s">
        <v>270</v>
      </c>
      <c r="I948">
        <v>0</v>
      </c>
    </row>
    <row r="949" spans="1:9" ht="15" customHeight="1">
      <c r="A949" s="182" t="s">
        <v>5689</v>
      </c>
      <c r="B949" t="s">
        <v>5690</v>
      </c>
      <c r="C949" s="183">
        <v>29387611</v>
      </c>
      <c r="D949" t="s">
        <v>160</v>
      </c>
      <c r="E949" s="183">
        <v>29387611</v>
      </c>
      <c r="F949" t="s">
        <v>269</v>
      </c>
      <c r="G949" t="s">
        <v>160</v>
      </c>
      <c r="H949" t="s">
        <v>270</v>
      </c>
      <c r="I949">
        <v>0</v>
      </c>
    </row>
    <row r="950" spans="1:9" ht="15" customHeight="1">
      <c r="A950" s="182" t="s">
        <v>1632</v>
      </c>
      <c r="B950" t="s">
        <v>1633</v>
      </c>
      <c r="C950" s="183">
        <v>46599802191</v>
      </c>
      <c r="D950" t="s">
        <v>160</v>
      </c>
      <c r="E950" s="183">
        <v>46599802191</v>
      </c>
      <c r="F950" t="s">
        <v>269</v>
      </c>
      <c r="G950" t="s">
        <v>160</v>
      </c>
      <c r="H950" t="s">
        <v>270</v>
      </c>
      <c r="I950">
        <v>0</v>
      </c>
    </row>
    <row r="951" spans="1:9" ht="15" customHeight="1">
      <c r="A951" s="182" t="s">
        <v>4867</v>
      </c>
      <c r="B951" t="s">
        <v>4868</v>
      </c>
      <c r="C951" s="183">
        <v>3028006383</v>
      </c>
      <c r="D951" t="s">
        <v>160</v>
      </c>
      <c r="E951" s="183">
        <v>3028006383</v>
      </c>
      <c r="F951" t="s">
        <v>269</v>
      </c>
      <c r="G951" t="s">
        <v>160</v>
      </c>
      <c r="H951" t="s">
        <v>270</v>
      </c>
      <c r="I951">
        <v>0</v>
      </c>
    </row>
    <row r="952" spans="1:9" ht="15" customHeight="1">
      <c r="A952" s="182" t="s">
        <v>1634</v>
      </c>
      <c r="B952" t="s">
        <v>1635</v>
      </c>
      <c r="C952" s="183">
        <v>1267528672</v>
      </c>
      <c r="D952" t="s">
        <v>160</v>
      </c>
      <c r="E952" s="183">
        <v>1267528672</v>
      </c>
      <c r="F952" t="s">
        <v>269</v>
      </c>
      <c r="G952" t="s">
        <v>160</v>
      </c>
      <c r="H952" t="s">
        <v>270</v>
      </c>
      <c r="I952">
        <v>0</v>
      </c>
    </row>
    <row r="953" spans="1:9" ht="15" customHeight="1">
      <c r="A953" s="182" t="s">
        <v>1636</v>
      </c>
      <c r="B953" t="s">
        <v>1637</v>
      </c>
      <c r="C953" s="183">
        <v>74793338702</v>
      </c>
      <c r="D953" t="s">
        <v>160</v>
      </c>
      <c r="E953" s="183">
        <v>74793338702</v>
      </c>
      <c r="F953" t="s">
        <v>269</v>
      </c>
      <c r="G953" t="s">
        <v>160</v>
      </c>
      <c r="H953" t="s">
        <v>270</v>
      </c>
      <c r="I953">
        <v>0</v>
      </c>
    </row>
    <row r="954" spans="1:9" ht="15" customHeight="1">
      <c r="A954" s="182" t="s">
        <v>1638</v>
      </c>
      <c r="B954" t="s">
        <v>1639</v>
      </c>
      <c r="C954" s="183">
        <v>14935424</v>
      </c>
      <c r="D954" t="s">
        <v>160</v>
      </c>
      <c r="E954" s="183">
        <v>14935424</v>
      </c>
      <c r="F954" t="s">
        <v>269</v>
      </c>
      <c r="G954" t="s">
        <v>160</v>
      </c>
      <c r="H954" t="s">
        <v>270</v>
      </c>
      <c r="I954">
        <v>0</v>
      </c>
    </row>
    <row r="955" spans="1:9" ht="15" customHeight="1">
      <c r="A955" s="182" t="s">
        <v>1640</v>
      </c>
      <c r="B955" t="s">
        <v>1641</v>
      </c>
      <c r="C955" s="183">
        <v>7941770</v>
      </c>
      <c r="D955" t="s">
        <v>160</v>
      </c>
      <c r="E955" s="183">
        <v>7941770</v>
      </c>
      <c r="F955" t="s">
        <v>269</v>
      </c>
      <c r="G955" t="s">
        <v>160</v>
      </c>
      <c r="H955" t="s">
        <v>270</v>
      </c>
      <c r="I955">
        <v>0</v>
      </c>
    </row>
    <row r="956" spans="1:9" ht="15" customHeight="1">
      <c r="A956" s="182" t="s">
        <v>4411</v>
      </c>
      <c r="B956" t="s">
        <v>4412</v>
      </c>
      <c r="C956" s="183">
        <v>13375386654</v>
      </c>
      <c r="D956" t="s">
        <v>160</v>
      </c>
      <c r="E956" s="183">
        <v>13375386654</v>
      </c>
      <c r="F956" t="s">
        <v>269</v>
      </c>
      <c r="G956" t="s">
        <v>160</v>
      </c>
      <c r="H956" t="s">
        <v>270</v>
      </c>
      <c r="I956">
        <v>0</v>
      </c>
    </row>
    <row r="957" spans="1:9" ht="15" customHeight="1">
      <c r="A957" s="182" t="s">
        <v>4869</v>
      </c>
      <c r="B957" t="s">
        <v>4849</v>
      </c>
      <c r="C957" s="183">
        <v>434805408</v>
      </c>
      <c r="D957" t="s">
        <v>160</v>
      </c>
      <c r="E957" s="183">
        <v>434805408</v>
      </c>
      <c r="F957" t="s">
        <v>269</v>
      </c>
      <c r="G957" t="s">
        <v>160</v>
      </c>
      <c r="H957" t="s">
        <v>270</v>
      </c>
      <c r="I957">
        <v>0</v>
      </c>
    </row>
    <row r="958" spans="1:9" ht="15" customHeight="1">
      <c r="A958" s="182" t="s">
        <v>5328</v>
      </c>
      <c r="B958" t="s">
        <v>5329</v>
      </c>
      <c r="C958" s="183">
        <v>343731</v>
      </c>
      <c r="D958" t="s">
        <v>160</v>
      </c>
      <c r="E958" s="183">
        <v>343731</v>
      </c>
      <c r="F958" t="s">
        <v>269</v>
      </c>
      <c r="G958" t="s">
        <v>160</v>
      </c>
      <c r="H958" t="s">
        <v>270</v>
      </c>
      <c r="I958">
        <v>0</v>
      </c>
    </row>
    <row r="959" spans="1:9" ht="15" customHeight="1">
      <c r="A959" s="182" t="s">
        <v>5330</v>
      </c>
      <c r="B959" t="s">
        <v>5331</v>
      </c>
      <c r="C959" s="183">
        <v>17238265690</v>
      </c>
      <c r="D959" t="s">
        <v>160</v>
      </c>
      <c r="E959" s="183">
        <v>17238265690</v>
      </c>
      <c r="F959" t="s">
        <v>269</v>
      </c>
      <c r="G959" t="s">
        <v>160</v>
      </c>
      <c r="H959" t="s">
        <v>270</v>
      </c>
      <c r="I959">
        <v>0</v>
      </c>
    </row>
    <row r="960" spans="1:9" ht="15" customHeight="1">
      <c r="A960" s="182" t="s">
        <v>1642</v>
      </c>
      <c r="B960" t="s">
        <v>1643</v>
      </c>
      <c r="C960" t="s">
        <v>160</v>
      </c>
      <c r="D960" s="183">
        <v>35980127</v>
      </c>
      <c r="E960" s="183">
        <v>35980127</v>
      </c>
      <c r="F960" t="s">
        <v>360</v>
      </c>
      <c r="G960" s="184">
        <v>5575.6</v>
      </c>
      <c r="H960" t="s">
        <v>270</v>
      </c>
      <c r="I960">
        <v>0</v>
      </c>
    </row>
    <row r="961" spans="1:9" ht="15" customHeight="1">
      <c r="A961" s="182" t="s">
        <v>4870</v>
      </c>
      <c r="B961" t="s">
        <v>4871</v>
      </c>
      <c r="C961" t="s">
        <v>160</v>
      </c>
      <c r="D961" s="183">
        <v>2173943547</v>
      </c>
      <c r="E961" s="183">
        <v>2173943547</v>
      </c>
      <c r="F961" t="s">
        <v>360</v>
      </c>
      <c r="G961" s="184">
        <v>336881.51</v>
      </c>
      <c r="H961" t="s">
        <v>270</v>
      </c>
      <c r="I961">
        <v>0</v>
      </c>
    </row>
    <row r="962" spans="1:9" ht="15" customHeight="1">
      <c r="A962" s="182" t="s">
        <v>1644</v>
      </c>
      <c r="B962" t="s">
        <v>1645</v>
      </c>
      <c r="C962" t="s">
        <v>160</v>
      </c>
      <c r="D962" s="183">
        <v>35779380007</v>
      </c>
      <c r="E962" s="183">
        <v>35779380007</v>
      </c>
      <c r="F962" t="s">
        <v>360</v>
      </c>
      <c r="G962" s="184">
        <v>5544491.5199999996</v>
      </c>
      <c r="H962" t="s">
        <v>270</v>
      </c>
      <c r="I962">
        <v>0</v>
      </c>
    </row>
    <row r="963" spans="1:9" ht="15" customHeight="1">
      <c r="A963" s="182" t="s">
        <v>4872</v>
      </c>
      <c r="B963" t="s">
        <v>4873</v>
      </c>
      <c r="C963" t="s">
        <v>160</v>
      </c>
      <c r="D963" s="183">
        <v>3476301936</v>
      </c>
      <c r="E963" s="183">
        <v>3476301936</v>
      </c>
      <c r="F963" t="s">
        <v>360</v>
      </c>
      <c r="G963" s="184">
        <v>538699.29</v>
      </c>
      <c r="H963" t="s">
        <v>270</v>
      </c>
      <c r="I963">
        <v>0</v>
      </c>
    </row>
    <row r="964" spans="1:9" ht="15" customHeight="1">
      <c r="A964" s="182" t="s">
        <v>4874</v>
      </c>
      <c r="B964" t="s">
        <v>4875</v>
      </c>
      <c r="C964" t="s">
        <v>160</v>
      </c>
      <c r="D964" s="183">
        <v>680975084</v>
      </c>
      <c r="E964" s="183">
        <v>680975084</v>
      </c>
      <c r="F964" t="s">
        <v>360</v>
      </c>
      <c r="G964" s="184">
        <v>105526.16</v>
      </c>
      <c r="H964" t="s">
        <v>270</v>
      </c>
      <c r="I964">
        <v>0</v>
      </c>
    </row>
    <row r="965" spans="1:9" ht="15" customHeight="1">
      <c r="A965" s="182" t="s">
        <v>1646</v>
      </c>
      <c r="B965" t="s">
        <v>1647</v>
      </c>
      <c r="C965" t="s">
        <v>160</v>
      </c>
      <c r="D965" s="183">
        <v>8714465452</v>
      </c>
      <c r="E965" s="183">
        <v>8714465452</v>
      </c>
      <c r="F965" t="s">
        <v>360</v>
      </c>
      <c r="G965" s="184">
        <v>1350422.5</v>
      </c>
      <c r="H965" t="s">
        <v>270</v>
      </c>
      <c r="I965">
        <v>0</v>
      </c>
    </row>
    <row r="966" spans="1:9" ht="15" customHeight="1">
      <c r="A966" s="182" t="s">
        <v>4876</v>
      </c>
      <c r="B966" t="s">
        <v>4877</v>
      </c>
      <c r="C966" t="s">
        <v>160</v>
      </c>
      <c r="D966" s="183">
        <v>1864795422</v>
      </c>
      <c r="E966" s="183">
        <v>1864795422</v>
      </c>
      <c r="F966" t="s">
        <v>360</v>
      </c>
      <c r="G966" s="184">
        <v>288974.89</v>
      </c>
      <c r="H966" t="s">
        <v>270</v>
      </c>
      <c r="I966">
        <v>0</v>
      </c>
    </row>
    <row r="967" spans="1:9" ht="15" customHeight="1">
      <c r="A967" s="182" t="s">
        <v>1648</v>
      </c>
      <c r="B967" t="s">
        <v>1649</v>
      </c>
      <c r="C967" t="s">
        <v>160</v>
      </c>
      <c r="D967" s="183">
        <v>15267355</v>
      </c>
      <c r="E967" s="183">
        <v>15267355</v>
      </c>
      <c r="F967" t="s">
        <v>360</v>
      </c>
      <c r="G967" s="184">
        <v>2365.88</v>
      </c>
      <c r="H967" t="s">
        <v>270</v>
      </c>
      <c r="I967">
        <v>0</v>
      </c>
    </row>
    <row r="968" spans="1:9" ht="15" customHeight="1">
      <c r="A968" s="182" t="s">
        <v>4878</v>
      </c>
      <c r="B968" t="s">
        <v>1627</v>
      </c>
      <c r="C968" t="s">
        <v>160</v>
      </c>
      <c r="D968" s="183">
        <v>6252189</v>
      </c>
      <c r="E968" s="183">
        <v>6252189</v>
      </c>
      <c r="F968" t="s">
        <v>360</v>
      </c>
      <c r="G968">
        <v>968.86</v>
      </c>
      <c r="H968" t="s">
        <v>270</v>
      </c>
      <c r="I968">
        <v>0</v>
      </c>
    </row>
    <row r="969" spans="1:9" ht="15" customHeight="1">
      <c r="A969" s="182" t="s">
        <v>5691</v>
      </c>
      <c r="B969" t="s">
        <v>5692</v>
      </c>
      <c r="C969" t="s">
        <v>160</v>
      </c>
      <c r="D969" s="183">
        <v>315544607</v>
      </c>
      <c r="E969" s="183">
        <v>315544607</v>
      </c>
      <c r="F969" t="s">
        <v>360</v>
      </c>
      <c r="G969" s="184">
        <v>48897.84</v>
      </c>
      <c r="H969" t="s">
        <v>270</v>
      </c>
      <c r="I969">
        <v>0</v>
      </c>
    </row>
    <row r="970" spans="1:9" ht="15" customHeight="1">
      <c r="A970" s="182" t="s">
        <v>1650</v>
      </c>
      <c r="B970" t="s">
        <v>1036</v>
      </c>
      <c r="C970" s="183">
        <v>-180989172</v>
      </c>
      <c r="D970" s="183">
        <v>-92710908</v>
      </c>
      <c r="E970" s="183">
        <v>-273700080</v>
      </c>
      <c r="F970" t="s">
        <v>269</v>
      </c>
      <c r="G970" s="184">
        <v>-14366.79</v>
      </c>
      <c r="H970" t="s">
        <v>270</v>
      </c>
      <c r="I970">
        <v>0</v>
      </c>
    </row>
    <row r="971" spans="1:9" ht="15" customHeight="1">
      <c r="A971" s="182" t="s">
        <v>4413</v>
      </c>
      <c r="B971" t="s">
        <v>4414</v>
      </c>
      <c r="C971" s="183">
        <v>-32830773</v>
      </c>
      <c r="D971" t="s">
        <v>160</v>
      </c>
      <c r="E971" s="183">
        <v>-32830773</v>
      </c>
      <c r="F971" t="s">
        <v>269</v>
      </c>
      <c r="G971" t="s">
        <v>160</v>
      </c>
      <c r="H971" t="s">
        <v>270</v>
      </c>
      <c r="I971">
        <v>0</v>
      </c>
    </row>
    <row r="972" spans="1:9" ht="15" customHeight="1">
      <c r="A972" s="182" t="s">
        <v>1652</v>
      </c>
      <c r="B972" t="s">
        <v>1653</v>
      </c>
      <c r="C972" s="183">
        <v>-12598812</v>
      </c>
      <c r="D972" t="s">
        <v>160</v>
      </c>
      <c r="E972" s="183">
        <v>-12598812</v>
      </c>
      <c r="F972" t="s">
        <v>269</v>
      </c>
      <c r="G972" t="s">
        <v>160</v>
      </c>
      <c r="H972" t="s">
        <v>270</v>
      </c>
      <c r="I972">
        <v>0</v>
      </c>
    </row>
    <row r="973" spans="1:9" ht="15" customHeight="1">
      <c r="A973" s="182" t="s">
        <v>4415</v>
      </c>
      <c r="B973" t="s">
        <v>4416</v>
      </c>
      <c r="C973" s="183">
        <v>-12094418</v>
      </c>
      <c r="D973" t="s">
        <v>160</v>
      </c>
      <c r="E973" s="183">
        <v>-12094418</v>
      </c>
      <c r="F973" t="s">
        <v>269</v>
      </c>
      <c r="G973" t="s">
        <v>160</v>
      </c>
      <c r="H973" t="s">
        <v>270</v>
      </c>
      <c r="I973">
        <v>0</v>
      </c>
    </row>
    <row r="974" spans="1:9" ht="15" customHeight="1">
      <c r="A974" s="182" t="s">
        <v>4417</v>
      </c>
      <c r="B974" t="s">
        <v>4418</v>
      </c>
      <c r="C974" s="183">
        <v>-219448</v>
      </c>
      <c r="D974" t="s">
        <v>160</v>
      </c>
      <c r="E974" s="183">
        <v>-219448</v>
      </c>
      <c r="F974" t="s">
        <v>269</v>
      </c>
      <c r="G974" t="s">
        <v>160</v>
      </c>
      <c r="H974" t="s">
        <v>270</v>
      </c>
      <c r="I974">
        <v>0</v>
      </c>
    </row>
    <row r="975" spans="1:9" ht="15" customHeight="1">
      <c r="A975" s="182" t="s">
        <v>4879</v>
      </c>
      <c r="B975" t="s">
        <v>4880</v>
      </c>
      <c r="C975" s="183">
        <v>-2849678</v>
      </c>
      <c r="D975" t="s">
        <v>160</v>
      </c>
      <c r="E975" s="183">
        <v>-2849678</v>
      </c>
      <c r="F975" t="s">
        <v>269</v>
      </c>
      <c r="G975" t="s">
        <v>160</v>
      </c>
      <c r="H975" t="s">
        <v>270</v>
      </c>
      <c r="I975">
        <v>0</v>
      </c>
    </row>
    <row r="976" spans="1:9" ht="15" customHeight="1">
      <c r="A976" s="182" t="s">
        <v>1654</v>
      </c>
      <c r="B976" t="s">
        <v>1655</v>
      </c>
      <c r="C976" s="183">
        <v>-19183718</v>
      </c>
      <c r="D976" t="s">
        <v>160</v>
      </c>
      <c r="E976" s="183">
        <v>-19183718</v>
      </c>
      <c r="F976" t="s">
        <v>269</v>
      </c>
      <c r="G976" t="s">
        <v>160</v>
      </c>
      <c r="H976" t="s">
        <v>270</v>
      </c>
      <c r="I976">
        <v>0</v>
      </c>
    </row>
    <row r="977" spans="1:9" ht="15" customHeight="1">
      <c r="A977" s="182" t="s">
        <v>1656</v>
      </c>
      <c r="B977" t="s">
        <v>1657</v>
      </c>
      <c r="C977" s="183">
        <v>-18031648</v>
      </c>
      <c r="D977" t="s">
        <v>160</v>
      </c>
      <c r="E977" s="183">
        <v>-18031648</v>
      </c>
      <c r="F977" t="s">
        <v>269</v>
      </c>
      <c r="G977" t="s">
        <v>160</v>
      </c>
      <c r="H977" t="s">
        <v>270</v>
      </c>
      <c r="I977">
        <v>0</v>
      </c>
    </row>
    <row r="978" spans="1:9" ht="15" customHeight="1">
      <c r="A978" s="182" t="s">
        <v>5332</v>
      </c>
      <c r="B978" t="s">
        <v>5333</v>
      </c>
      <c r="C978" s="183">
        <v>-2658289</v>
      </c>
      <c r="D978" t="s">
        <v>160</v>
      </c>
      <c r="E978" s="183">
        <v>-2658289</v>
      </c>
      <c r="F978" t="s">
        <v>269</v>
      </c>
      <c r="G978" t="s">
        <v>160</v>
      </c>
      <c r="H978" t="s">
        <v>270</v>
      </c>
      <c r="I978">
        <v>0</v>
      </c>
    </row>
    <row r="979" spans="1:9" ht="15" customHeight="1">
      <c r="A979" s="182" t="s">
        <v>5334</v>
      </c>
      <c r="B979" t="s">
        <v>5335</v>
      </c>
      <c r="C979" s="183">
        <v>-71475404</v>
      </c>
      <c r="D979" t="s">
        <v>160</v>
      </c>
      <c r="E979" s="183">
        <v>-71475404</v>
      </c>
      <c r="F979" t="s">
        <v>269</v>
      </c>
      <c r="G979" t="s">
        <v>160</v>
      </c>
      <c r="H979" t="s">
        <v>270</v>
      </c>
      <c r="I979">
        <v>0</v>
      </c>
    </row>
    <row r="980" spans="1:9" ht="15" customHeight="1">
      <c r="A980" s="182" t="s">
        <v>1658</v>
      </c>
      <c r="B980" t="s">
        <v>1659</v>
      </c>
      <c r="C980" s="183">
        <v>-9014222</v>
      </c>
      <c r="D980" t="s">
        <v>160</v>
      </c>
      <c r="E980" s="183">
        <v>-9014222</v>
      </c>
      <c r="F980" t="s">
        <v>269</v>
      </c>
      <c r="G980" t="s">
        <v>160</v>
      </c>
      <c r="H980" t="s">
        <v>270</v>
      </c>
      <c r="I980">
        <v>0</v>
      </c>
    </row>
    <row r="981" spans="1:9" ht="15" customHeight="1">
      <c r="A981" s="182" t="s">
        <v>5693</v>
      </c>
      <c r="B981" t="s">
        <v>4401</v>
      </c>
      <c r="C981" s="183">
        <v>-32762</v>
      </c>
      <c r="D981" t="s">
        <v>160</v>
      </c>
      <c r="E981" s="183">
        <v>-32762</v>
      </c>
      <c r="F981" t="s">
        <v>269</v>
      </c>
      <c r="G981" t="s">
        <v>160</v>
      </c>
      <c r="H981" t="s">
        <v>270</v>
      </c>
      <c r="I981">
        <v>0</v>
      </c>
    </row>
    <row r="982" spans="1:9" ht="15" customHeight="1">
      <c r="A982" s="182" t="s">
        <v>4881</v>
      </c>
      <c r="B982" t="s">
        <v>4882</v>
      </c>
      <c r="C982" t="s">
        <v>160</v>
      </c>
      <c r="D982" s="183">
        <v>-687647</v>
      </c>
      <c r="E982" s="183">
        <v>-687647</v>
      </c>
      <c r="F982" t="s">
        <v>360</v>
      </c>
      <c r="G982">
        <v>-106.56</v>
      </c>
      <c r="H982" t="s">
        <v>270</v>
      </c>
      <c r="I982">
        <v>0</v>
      </c>
    </row>
    <row r="983" spans="1:9" ht="15" customHeight="1">
      <c r="A983" s="182" t="s">
        <v>4883</v>
      </c>
      <c r="B983" t="s">
        <v>5694</v>
      </c>
      <c r="C983" t="s">
        <v>160</v>
      </c>
      <c r="D983" s="183">
        <v>-71394960</v>
      </c>
      <c r="E983" s="183">
        <v>-71394960</v>
      </c>
      <c r="F983" t="s">
        <v>360</v>
      </c>
      <c r="G983" s="184">
        <v>-11063.6</v>
      </c>
      <c r="H983" t="s">
        <v>270</v>
      </c>
      <c r="I983">
        <v>0</v>
      </c>
    </row>
    <row r="984" spans="1:9" ht="15" customHeight="1">
      <c r="A984" s="182" t="s">
        <v>5695</v>
      </c>
      <c r="B984" t="s">
        <v>5696</v>
      </c>
      <c r="C984" t="s">
        <v>160</v>
      </c>
      <c r="D984" s="183">
        <v>-20628301</v>
      </c>
      <c r="E984" s="183">
        <v>-20628301</v>
      </c>
      <c r="F984" t="s">
        <v>360</v>
      </c>
      <c r="G984" s="184">
        <v>-3196.63</v>
      </c>
      <c r="H984" t="s">
        <v>270</v>
      </c>
      <c r="I984">
        <v>0</v>
      </c>
    </row>
    <row r="985" spans="1:9" ht="15" customHeight="1">
      <c r="A985" s="182" t="s">
        <v>1660</v>
      </c>
      <c r="B985" t="s">
        <v>739</v>
      </c>
      <c r="C985" s="183">
        <v>-257369800217</v>
      </c>
      <c r="D985" s="183">
        <v>-48833113548</v>
      </c>
      <c r="E985" s="183">
        <v>-306202913765</v>
      </c>
      <c r="F985" t="s">
        <v>269</v>
      </c>
      <c r="G985" s="184">
        <v>-7567341.4100000001</v>
      </c>
      <c r="H985" t="s">
        <v>270</v>
      </c>
      <c r="I985">
        <v>0</v>
      </c>
    </row>
    <row r="986" spans="1:9" ht="15" customHeight="1">
      <c r="A986" s="182" t="s">
        <v>1661</v>
      </c>
      <c r="B986" t="s">
        <v>1662</v>
      </c>
      <c r="C986" s="183">
        <v>-24554016800</v>
      </c>
      <c r="D986" t="s">
        <v>160</v>
      </c>
      <c r="E986" s="183">
        <v>-24554016800</v>
      </c>
      <c r="F986" t="s">
        <v>269</v>
      </c>
      <c r="G986" t="s">
        <v>160</v>
      </c>
      <c r="H986" t="s">
        <v>270</v>
      </c>
      <c r="I986">
        <v>0</v>
      </c>
    </row>
    <row r="987" spans="1:9" ht="15" customHeight="1">
      <c r="A987" s="182" t="s">
        <v>1663</v>
      </c>
      <c r="B987" t="s">
        <v>1664</v>
      </c>
      <c r="C987" s="183">
        <v>-265101955</v>
      </c>
      <c r="D987" t="s">
        <v>160</v>
      </c>
      <c r="E987" s="183">
        <v>-265101955</v>
      </c>
      <c r="F987" t="s">
        <v>269</v>
      </c>
      <c r="G987" t="s">
        <v>160</v>
      </c>
      <c r="H987" t="s">
        <v>270</v>
      </c>
      <c r="I987">
        <v>0</v>
      </c>
    </row>
    <row r="988" spans="1:9" ht="15" customHeight="1">
      <c r="A988" s="182" t="s">
        <v>1665</v>
      </c>
      <c r="B988" t="s">
        <v>1666</v>
      </c>
      <c r="C988" s="183">
        <v>-4572884096</v>
      </c>
      <c r="D988" t="s">
        <v>160</v>
      </c>
      <c r="E988" s="183">
        <v>-4572884096</v>
      </c>
      <c r="F988" t="s">
        <v>269</v>
      </c>
      <c r="G988" t="s">
        <v>160</v>
      </c>
      <c r="H988" t="s">
        <v>270</v>
      </c>
      <c r="I988">
        <v>0</v>
      </c>
    </row>
    <row r="989" spans="1:9" ht="15" customHeight="1">
      <c r="A989" s="182" t="s">
        <v>1667</v>
      </c>
      <c r="B989" t="s">
        <v>1668</v>
      </c>
      <c r="C989" s="183">
        <v>-2133863081</v>
      </c>
      <c r="D989" t="s">
        <v>160</v>
      </c>
      <c r="E989" s="183">
        <v>-2133863081</v>
      </c>
      <c r="F989" t="s">
        <v>269</v>
      </c>
      <c r="G989" t="s">
        <v>160</v>
      </c>
      <c r="H989" t="s">
        <v>270</v>
      </c>
      <c r="I989">
        <v>0</v>
      </c>
    </row>
    <row r="990" spans="1:9" ht="15" customHeight="1">
      <c r="A990" s="182" t="s">
        <v>1669</v>
      </c>
      <c r="B990" t="s">
        <v>1670</v>
      </c>
      <c r="C990" s="183">
        <v>-53699573317</v>
      </c>
      <c r="D990" t="s">
        <v>160</v>
      </c>
      <c r="E990" s="183">
        <v>-53699573317</v>
      </c>
      <c r="F990" t="s">
        <v>269</v>
      </c>
      <c r="G990" t="s">
        <v>160</v>
      </c>
      <c r="H990" t="s">
        <v>270</v>
      </c>
      <c r="I990">
        <v>0</v>
      </c>
    </row>
    <row r="991" spans="1:9" ht="15" customHeight="1">
      <c r="A991" s="182" t="s">
        <v>1671</v>
      </c>
      <c r="B991" t="s">
        <v>1672</v>
      </c>
      <c r="C991" s="183">
        <v>-180192358</v>
      </c>
      <c r="D991" t="s">
        <v>160</v>
      </c>
      <c r="E991" s="183">
        <v>-180192358</v>
      </c>
      <c r="F991" t="s">
        <v>269</v>
      </c>
      <c r="G991" t="s">
        <v>160</v>
      </c>
      <c r="H991" t="s">
        <v>270</v>
      </c>
      <c r="I991">
        <v>0</v>
      </c>
    </row>
    <row r="992" spans="1:9" ht="15" customHeight="1">
      <c r="A992" s="182" t="s">
        <v>1673</v>
      </c>
      <c r="B992" t="s">
        <v>1674</v>
      </c>
      <c r="C992" s="183">
        <v>-2022506221</v>
      </c>
      <c r="D992" t="s">
        <v>160</v>
      </c>
      <c r="E992" s="183">
        <v>-2022506221</v>
      </c>
      <c r="F992" t="s">
        <v>269</v>
      </c>
      <c r="G992" t="s">
        <v>160</v>
      </c>
      <c r="H992" t="s">
        <v>270</v>
      </c>
      <c r="I992">
        <v>0</v>
      </c>
    </row>
    <row r="993" spans="1:9" ht="15" customHeight="1">
      <c r="A993" s="182" t="s">
        <v>1675</v>
      </c>
      <c r="B993" t="s">
        <v>1676</v>
      </c>
      <c r="C993" s="183">
        <v>-8940193338</v>
      </c>
      <c r="D993" t="s">
        <v>160</v>
      </c>
      <c r="E993" s="183">
        <v>-8940193338</v>
      </c>
      <c r="F993" t="s">
        <v>269</v>
      </c>
      <c r="G993" t="s">
        <v>160</v>
      </c>
      <c r="H993" t="s">
        <v>270</v>
      </c>
      <c r="I993">
        <v>0</v>
      </c>
    </row>
    <row r="994" spans="1:9" ht="15" customHeight="1">
      <c r="A994" s="182" t="s">
        <v>1681</v>
      </c>
      <c r="B994" t="s">
        <v>1682</v>
      </c>
      <c r="C994" s="183">
        <v>-3894767659</v>
      </c>
      <c r="D994" t="s">
        <v>160</v>
      </c>
      <c r="E994" s="183">
        <v>-3894767659</v>
      </c>
      <c r="F994" t="s">
        <v>269</v>
      </c>
      <c r="G994" t="s">
        <v>160</v>
      </c>
      <c r="H994" t="s">
        <v>270</v>
      </c>
      <c r="I994">
        <v>0</v>
      </c>
    </row>
    <row r="995" spans="1:9" ht="15" customHeight="1">
      <c r="A995" s="182" t="s">
        <v>1677</v>
      </c>
      <c r="B995" t="s">
        <v>1678</v>
      </c>
      <c r="C995" s="183">
        <v>-1242158012</v>
      </c>
      <c r="D995" t="s">
        <v>160</v>
      </c>
      <c r="E995" s="183">
        <v>-1242158012</v>
      </c>
      <c r="F995" t="s">
        <v>269</v>
      </c>
      <c r="G995" t="s">
        <v>160</v>
      </c>
      <c r="H995" t="s">
        <v>270</v>
      </c>
      <c r="I995">
        <v>0</v>
      </c>
    </row>
    <row r="996" spans="1:9" ht="15" customHeight="1">
      <c r="A996" s="182" t="s">
        <v>1679</v>
      </c>
      <c r="B996" t="s">
        <v>1680</v>
      </c>
      <c r="C996" s="183">
        <v>-1483310340</v>
      </c>
      <c r="D996" t="s">
        <v>160</v>
      </c>
      <c r="E996" s="183">
        <v>-1483310340</v>
      </c>
      <c r="F996" t="s">
        <v>269</v>
      </c>
      <c r="G996" t="s">
        <v>160</v>
      </c>
      <c r="H996" t="s">
        <v>270</v>
      </c>
      <c r="I996">
        <v>0</v>
      </c>
    </row>
    <row r="997" spans="1:9" ht="15" customHeight="1">
      <c r="A997" s="182" t="s">
        <v>5697</v>
      </c>
      <c r="B997" t="s">
        <v>5698</v>
      </c>
      <c r="C997" s="183">
        <v>-26271779</v>
      </c>
      <c r="D997" t="s">
        <v>160</v>
      </c>
      <c r="E997" s="183">
        <v>-26271779</v>
      </c>
      <c r="F997" t="s">
        <v>269</v>
      </c>
      <c r="G997" t="s">
        <v>160</v>
      </c>
      <c r="H997" t="s">
        <v>270</v>
      </c>
      <c r="I997">
        <v>0</v>
      </c>
    </row>
    <row r="998" spans="1:9" ht="15" customHeight="1">
      <c r="A998" s="182" t="s">
        <v>1683</v>
      </c>
      <c r="B998" t="s">
        <v>1684</v>
      </c>
      <c r="C998" s="183">
        <v>-45439172270</v>
      </c>
      <c r="D998" t="s">
        <v>160</v>
      </c>
      <c r="E998" s="183">
        <v>-45439172270</v>
      </c>
      <c r="F998" t="s">
        <v>269</v>
      </c>
      <c r="G998" t="s">
        <v>160</v>
      </c>
      <c r="H998" t="s">
        <v>270</v>
      </c>
      <c r="I998">
        <v>0</v>
      </c>
    </row>
    <row r="999" spans="1:9" ht="15" customHeight="1">
      <c r="A999" s="182" t="s">
        <v>4884</v>
      </c>
      <c r="B999" t="s">
        <v>4885</v>
      </c>
      <c r="C999" s="183">
        <v>-2768787279</v>
      </c>
      <c r="D999" t="s">
        <v>160</v>
      </c>
      <c r="E999" s="183">
        <v>-2768787279</v>
      </c>
      <c r="F999" t="s">
        <v>269</v>
      </c>
      <c r="G999" t="s">
        <v>160</v>
      </c>
      <c r="H999" t="s">
        <v>270</v>
      </c>
      <c r="I999">
        <v>0</v>
      </c>
    </row>
    <row r="1000" spans="1:9" ht="15" customHeight="1">
      <c r="A1000" s="182" t="s">
        <v>1685</v>
      </c>
      <c r="B1000" t="s">
        <v>1686</v>
      </c>
      <c r="C1000" s="183">
        <v>-1127692951</v>
      </c>
      <c r="D1000" t="s">
        <v>160</v>
      </c>
      <c r="E1000" s="183">
        <v>-1127692951</v>
      </c>
      <c r="F1000" t="s">
        <v>269</v>
      </c>
      <c r="G1000" t="s">
        <v>160</v>
      </c>
      <c r="H1000" t="s">
        <v>270</v>
      </c>
      <c r="I1000">
        <v>0</v>
      </c>
    </row>
    <row r="1001" spans="1:9" ht="15" customHeight="1">
      <c r="A1001" s="182" t="s">
        <v>1687</v>
      </c>
      <c r="B1001" t="s">
        <v>1688</v>
      </c>
      <c r="C1001" s="183">
        <v>-74122635488</v>
      </c>
      <c r="D1001" t="s">
        <v>160</v>
      </c>
      <c r="E1001" s="183">
        <v>-74122635488</v>
      </c>
      <c r="F1001" t="s">
        <v>269</v>
      </c>
      <c r="G1001" t="s">
        <v>160</v>
      </c>
      <c r="H1001" t="s">
        <v>270</v>
      </c>
      <c r="I1001">
        <v>0</v>
      </c>
    </row>
    <row r="1002" spans="1:9" ht="15" customHeight="1">
      <c r="A1002" s="182" t="s">
        <v>1689</v>
      </c>
      <c r="B1002" t="s">
        <v>1690</v>
      </c>
      <c r="C1002" s="183">
        <v>-14055246</v>
      </c>
      <c r="D1002" t="s">
        <v>160</v>
      </c>
      <c r="E1002" s="183">
        <v>-14055246</v>
      </c>
      <c r="F1002" t="s">
        <v>269</v>
      </c>
      <c r="G1002" t="s">
        <v>160</v>
      </c>
      <c r="H1002" t="s">
        <v>270</v>
      </c>
      <c r="I1002">
        <v>0</v>
      </c>
    </row>
    <row r="1003" spans="1:9" ht="15" customHeight="1">
      <c r="A1003" s="182" t="s">
        <v>1691</v>
      </c>
      <c r="B1003" t="s">
        <v>1692</v>
      </c>
      <c r="C1003" s="183">
        <v>-7488650</v>
      </c>
      <c r="D1003" t="s">
        <v>160</v>
      </c>
      <c r="E1003" s="183">
        <v>-7488650</v>
      </c>
      <c r="F1003" t="s">
        <v>269</v>
      </c>
      <c r="G1003" t="s">
        <v>160</v>
      </c>
      <c r="H1003" t="s">
        <v>270</v>
      </c>
      <c r="I1003">
        <v>0</v>
      </c>
    </row>
    <row r="1004" spans="1:9" ht="15" customHeight="1">
      <c r="A1004" s="182" t="s">
        <v>4419</v>
      </c>
      <c r="B1004" t="s">
        <v>4420</v>
      </c>
      <c r="C1004" s="183">
        <v>-13316847837</v>
      </c>
      <c r="D1004" t="s">
        <v>160</v>
      </c>
      <c r="E1004" s="183">
        <v>-13316847837</v>
      </c>
      <c r="F1004" t="s">
        <v>269</v>
      </c>
      <c r="G1004" t="s">
        <v>160</v>
      </c>
      <c r="H1004" t="s">
        <v>270</v>
      </c>
      <c r="I1004">
        <v>0</v>
      </c>
    </row>
    <row r="1005" spans="1:9" ht="15" customHeight="1">
      <c r="A1005" s="182" t="s">
        <v>4886</v>
      </c>
      <c r="B1005" t="s">
        <v>4852</v>
      </c>
      <c r="C1005" s="183">
        <v>-381057493</v>
      </c>
      <c r="D1005" t="s">
        <v>160</v>
      </c>
      <c r="E1005" s="183">
        <v>-381057493</v>
      </c>
      <c r="F1005" t="s">
        <v>269</v>
      </c>
      <c r="G1005" t="s">
        <v>160</v>
      </c>
      <c r="H1005" t="s">
        <v>270</v>
      </c>
      <c r="I1005">
        <v>0</v>
      </c>
    </row>
    <row r="1006" spans="1:9" ht="15" customHeight="1">
      <c r="A1006" s="182" t="s">
        <v>5336</v>
      </c>
      <c r="B1006" t="s">
        <v>5337</v>
      </c>
      <c r="C1006" s="183">
        <v>-321731</v>
      </c>
      <c r="D1006" t="s">
        <v>160</v>
      </c>
      <c r="E1006" s="183">
        <v>-321731</v>
      </c>
      <c r="F1006" t="s">
        <v>269</v>
      </c>
      <c r="G1006" t="s">
        <v>160</v>
      </c>
      <c r="H1006" t="s">
        <v>270</v>
      </c>
      <c r="I1006">
        <v>0</v>
      </c>
    </row>
    <row r="1007" spans="1:9" ht="15" customHeight="1">
      <c r="A1007" s="182" t="s">
        <v>5338</v>
      </c>
      <c r="B1007" t="s">
        <v>5339</v>
      </c>
      <c r="C1007" s="183">
        <v>-17176902316</v>
      </c>
      <c r="D1007" t="s">
        <v>160</v>
      </c>
      <c r="E1007" s="183">
        <v>-17176902316</v>
      </c>
      <c r="F1007" t="s">
        <v>269</v>
      </c>
      <c r="G1007" t="s">
        <v>160</v>
      </c>
      <c r="H1007" t="s">
        <v>270</v>
      </c>
      <c r="I1007">
        <v>0</v>
      </c>
    </row>
    <row r="1008" spans="1:9" ht="15" customHeight="1">
      <c r="A1008" s="182" t="s">
        <v>1693</v>
      </c>
      <c r="B1008" t="s">
        <v>1694</v>
      </c>
      <c r="C1008" t="s">
        <v>160</v>
      </c>
      <c r="D1008" s="183">
        <v>-33709009</v>
      </c>
      <c r="E1008" s="183">
        <v>-33709009</v>
      </c>
      <c r="F1008" t="s">
        <v>360</v>
      </c>
      <c r="G1008" s="184">
        <v>-5223.66</v>
      </c>
      <c r="H1008" t="s">
        <v>270</v>
      </c>
      <c r="I1008">
        <v>0</v>
      </c>
    </row>
    <row r="1009" spans="1:9" ht="15" customHeight="1">
      <c r="A1009" s="182" t="s">
        <v>4887</v>
      </c>
      <c r="B1009" t="s">
        <v>4888</v>
      </c>
      <c r="C1009" t="s">
        <v>160</v>
      </c>
      <c r="D1009" s="183">
        <v>-1299102780</v>
      </c>
      <c r="E1009" s="183">
        <v>-1299102780</v>
      </c>
      <c r="F1009" t="s">
        <v>360</v>
      </c>
      <c r="G1009" s="184">
        <v>-201313.28</v>
      </c>
      <c r="H1009" t="s">
        <v>270</v>
      </c>
      <c r="I1009">
        <v>0</v>
      </c>
    </row>
    <row r="1010" spans="1:9" ht="15" customHeight="1">
      <c r="A1010" s="182" t="s">
        <v>1695</v>
      </c>
      <c r="B1010" t="s">
        <v>1696</v>
      </c>
      <c r="C1010" t="s">
        <v>160</v>
      </c>
      <c r="D1010" s="183">
        <v>-33437794595</v>
      </c>
      <c r="E1010" s="183">
        <v>-33437794595</v>
      </c>
      <c r="F1010" t="s">
        <v>360</v>
      </c>
      <c r="G1010" s="184">
        <v>-5181631.67</v>
      </c>
      <c r="H1010" t="s">
        <v>270</v>
      </c>
      <c r="I1010">
        <v>0</v>
      </c>
    </row>
    <row r="1011" spans="1:9" ht="15" customHeight="1">
      <c r="A1011" s="182" t="s">
        <v>4889</v>
      </c>
      <c r="B1011" t="s">
        <v>4890</v>
      </c>
      <c r="C1011" t="s">
        <v>160</v>
      </c>
      <c r="D1011" s="183">
        <v>-3207137724</v>
      </c>
      <c r="E1011" s="183">
        <v>-3207137724</v>
      </c>
      <c r="F1011" t="s">
        <v>360</v>
      </c>
      <c r="G1011" s="184">
        <v>-496988.71</v>
      </c>
      <c r="H1011" t="s">
        <v>270</v>
      </c>
      <c r="I1011">
        <v>0</v>
      </c>
    </row>
    <row r="1012" spans="1:9" ht="15" customHeight="1">
      <c r="A1012" s="182" t="s">
        <v>4891</v>
      </c>
      <c r="B1012" t="s">
        <v>4892</v>
      </c>
      <c r="C1012" t="s">
        <v>160</v>
      </c>
      <c r="D1012" s="183">
        <v>-503013100</v>
      </c>
      <c r="E1012" s="183">
        <v>-503013100</v>
      </c>
      <c r="F1012" t="s">
        <v>360</v>
      </c>
      <c r="G1012" s="184">
        <v>-77948.58</v>
      </c>
      <c r="H1012" t="s">
        <v>270</v>
      </c>
      <c r="I1012">
        <v>0</v>
      </c>
    </row>
    <row r="1013" spans="1:9" ht="15" customHeight="1">
      <c r="A1013" s="182" t="s">
        <v>1697</v>
      </c>
      <c r="B1013" t="s">
        <v>1698</v>
      </c>
      <c r="C1013" t="s">
        <v>160</v>
      </c>
      <c r="D1013" s="183">
        <v>-8485285347</v>
      </c>
      <c r="E1013" s="183">
        <v>-8485285347</v>
      </c>
      <c r="F1013" t="s">
        <v>360</v>
      </c>
      <c r="G1013" s="184">
        <v>-1314907.99</v>
      </c>
      <c r="H1013" t="s">
        <v>270</v>
      </c>
      <c r="I1013">
        <v>0</v>
      </c>
    </row>
    <row r="1014" spans="1:9" ht="15" customHeight="1">
      <c r="A1014" s="182" t="s">
        <v>4893</v>
      </c>
      <c r="B1014" t="s">
        <v>4894</v>
      </c>
      <c r="C1014" t="s">
        <v>160</v>
      </c>
      <c r="D1014" s="183">
        <v>-1535802342</v>
      </c>
      <c r="E1014" s="183">
        <v>-1535802342</v>
      </c>
      <c r="F1014" t="s">
        <v>360</v>
      </c>
      <c r="G1014" s="184">
        <v>-237993.03</v>
      </c>
      <c r="H1014" t="s">
        <v>270</v>
      </c>
      <c r="I1014">
        <v>0</v>
      </c>
    </row>
    <row r="1015" spans="1:9" ht="15" customHeight="1">
      <c r="A1015" s="182" t="s">
        <v>1699</v>
      </c>
      <c r="B1015" t="s">
        <v>1700</v>
      </c>
      <c r="C1015" t="s">
        <v>160</v>
      </c>
      <c r="D1015" s="183">
        <v>-15005745</v>
      </c>
      <c r="E1015" s="183">
        <v>-15005745</v>
      </c>
      <c r="F1015" t="s">
        <v>360</v>
      </c>
      <c r="G1015" s="184">
        <v>-2325.34</v>
      </c>
      <c r="H1015" t="s">
        <v>270</v>
      </c>
      <c r="I1015">
        <v>0</v>
      </c>
    </row>
    <row r="1016" spans="1:9" ht="15" customHeight="1">
      <c r="A1016" s="182" t="s">
        <v>4895</v>
      </c>
      <c r="B1016" t="s">
        <v>1682</v>
      </c>
      <c r="C1016" t="s">
        <v>160</v>
      </c>
      <c r="D1016" s="183">
        <v>-6063435</v>
      </c>
      <c r="E1016" s="183">
        <v>-6063435</v>
      </c>
      <c r="F1016" t="s">
        <v>360</v>
      </c>
      <c r="G1016">
        <v>-939.61</v>
      </c>
      <c r="H1016" t="s">
        <v>270</v>
      </c>
      <c r="I1016">
        <v>0</v>
      </c>
    </row>
    <row r="1017" spans="1:9" ht="15" customHeight="1">
      <c r="A1017" s="182" t="s">
        <v>5699</v>
      </c>
      <c r="B1017" t="s">
        <v>5700</v>
      </c>
      <c r="C1017" t="s">
        <v>160</v>
      </c>
      <c r="D1017" s="183">
        <v>-310199471</v>
      </c>
      <c r="E1017" s="183">
        <v>-310199471</v>
      </c>
      <c r="F1017" t="s">
        <v>360</v>
      </c>
      <c r="G1017" s="184">
        <v>-48069.54</v>
      </c>
      <c r="H1017" t="s">
        <v>270</v>
      </c>
      <c r="I1017">
        <v>0</v>
      </c>
    </row>
    <row r="1018" spans="1:9" ht="15" customHeight="1">
      <c r="A1018" s="182" t="s">
        <v>1701</v>
      </c>
      <c r="B1018" t="s">
        <v>1702</v>
      </c>
      <c r="C1018" s="183">
        <v>-135613739434</v>
      </c>
      <c r="D1018" s="183">
        <v>-4658901339</v>
      </c>
      <c r="E1018" s="183">
        <v>-140272640773</v>
      </c>
      <c r="F1018" t="s">
        <v>269</v>
      </c>
      <c r="G1018" s="184">
        <v>-721958.82</v>
      </c>
      <c r="H1018" t="s">
        <v>270</v>
      </c>
      <c r="I1018">
        <v>0</v>
      </c>
    </row>
    <row r="1019" spans="1:9" ht="15" customHeight="1">
      <c r="A1019" s="182" t="s">
        <v>1703</v>
      </c>
      <c r="B1019" t="s">
        <v>749</v>
      </c>
      <c r="C1019" s="183">
        <v>-135613739434</v>
      </c>
      <c r="D1019" s="183">
        <v>-4658901339</v>
      </c>
      <c r="E1019" s="183">
        <v>-140272640773</v>
      </c>
      <c r="F1019" t="s">
        <v>269</v>
      </c>
      <c r="G1019" s="184">
        <v>-721958.82</v>
      </c>
      <c r="H1019" t="s">
        <v>270</v>
      </c>
      <c r="I1019">
        <v>0</v>
      </c>
    </row>
    <row r="1020" spans="1:9" ht="15" customHeight="1">
      <c r="A1020" s="182" t="s">
        <v>1704</v>
      </c>
      <c r="B1020" t="s">
        <v>499</v>
      </c>
      <c r="C1020" s="183">
        <v>-3830528149</v>
      </c>
      <c r="D1020" s="183">
        <v>-4658901339</v>
      </c>
      <c r="E1020" s="183">
        <v>-8489429488</v>
      </c>
      <c r="F1020" t="s">
        <v>269</v>
      </c>
      <c r="G1020" s="184">
        <v>-721958.82</v>
      </c>
      <c r="H1020" t="s">
        <v>270</v>
      </c>
      <c r="I1020">
        <v>0</v>
      </c>
    </row>
    <row r="1021" spans="1:9" ht="15" customHeight="1">
      <c r="A1021" s="182" t="s">
        <v>1705</v>
      </c>
      <c r="B1021" t="s">
        <v>1706</v>
      </c>
      <c r="C1021" s="183">
        <v>-1340888577</v>
      </c>
      <c r="D1021" t="s">
        <v>160</v>
      </c>
      <c r="E1021" s="183">
        <v>-1340888577</v>
      </c>
      <c r="F1021" t="s">
        <v>269</v>
      </c>
      <c r="G1021" t="s">
        <v>160</v>
      </c>
      <c r="H1021" t="s">
        <v>270</v>
      </c>
      <c r="I1021">
        <v>0</v>
      </c>
    </row>
    <row r="1022" spans="1:9" ht="15" customHeight="1">
      <c r="A1022" s="182" t="s">
        <v>1707</v>
      </c>
      <c r="B1022" t="s">
        <v>1708</v>
      </c>
      <c r="C1022" s="183">
        <v>-212313241</v>
      </c>
      <c r="D1022" t="s">
        <v>160</v>
      </c>
      <c r="E1022" s="183">
        <v>-212313241</v>
      </c>
      <c r="F1022" t="s">
        <v>269</v>
      </c>
      <c r="G1022" t="s">
        <v>160</v>
      </c>
      <c r="H1022" t="s">
        <v>270</v>
      </c>
      <c r="I1022">
        <v>0</v>
      </c>
    </row>
    <row r="1023" spans="1:9" ht="15" customHeight="1">
      <c r="A1023" s="182" t="s">
        <v>1709</v>
      </c>
      <c r="B1023" t="s">
        <v>1710</v>
      </c>
      <c r="C1023" s="183">
        <v>-2277326331</v>
      </c>
      <c r="D1023" t="s">
        <v>160</v>
      </c>
      <c r="E1023" s="183">
        <v>-2277326331</v>
      </c>
      <c r="F1023" t="s">
        <v>269</v>
      </c>
      <c r="G1023" t="s">
        <v>160</v>
      </c>
      <c r="H1023" t="s">
        <v>270</v>
      </c>
      <c r="I1023">
        <v>0</v>
      </c>
    </row>
    <row r="1024" spans="1:9" ht="15" customHeight="1">
      <c r="A1024" s="182" t="s">
        <v>1711</v>
      </c>
      <c r="B1024" t="s">
        <v>1712</v>
      </c>
      <c r="C1024" t="s">
        <v>160</v>
      </c>
      <c r="D1024" s="183">
        <v>-1729764</v>
      </c>
      <c r="E1024" s="183">
        <v>-1729764</v>
      </c>
      <c r="F1024" t="s">
        <v>360</v>
      </c>
      <c r="G1024">
        <v>-268.05</v>
      </c>
      <c r="H1024" t="s">
        <v>270</v>
      </c>
      <c r="I1024">
        <v>0</v>
      </c>
    </row>
    <row r="1025" spans="1:9" ht="15" customHeight="1">
      <c r="A1025" s="182" t="s">
        <v>1713</v>
      </c>
      <c r="B1025" t="s">
        <v>1714</v>
      </c>
      <c r="C1025" t="s">
        <v>160</v>
      </c>
      <c r="D1025" s="183">
        <v>-4657171575</v>
      </c>
      <c r="E1025" s="183">
        <v>-4657171575</v>
      </c>
      <c r="F1025" t="s">
        <v>360</v>
      </c>
      <c r="G1025" s="184">
        <v>-721690.77</v>
      </c>
      <c r="H1025" t="s">
        <v>270</v>
      </c>
      <c r="I1025">
        <v>0</v>
      </c>
    </row>
    <row r="1026" spans="1:9" ht="15" customHeight="1">
      <c r="A1026" s="182" t="s">
        <v>4896</v>
      </c>
      <c r="B1026" t="s">
        <v>1547</v>
      </c>
      <c r="C1026" s="183">
        <v>-46572576551</v>
      </c>
      <c r="D1026" t="s">
        <v>160</v>
      </c>
      <c r="E1026" s="183">
        <v>-46572576551</v>
      </c>
      <c r="F1026" t="s">
        <v>269</v>
      </c>
      <c r="G1026" t="s">
        <v>160</v>
      </c>
      <c r="H1026" t="s">
        <v>270</v>
      </c>
      <c r="I1026">
        <v>0</v>
      </c>
    </row>
    <row r="1027" spans="1:9" ht="15" customHeight="1">
      <c r="A1027" s="182" t="s">
        <v>4897</v>
      </c>
      <c r="B1027" t="s">
        <v>4898</v>
      </c>
      <c r="C1027" s="183">
        <v>-19272576551</v>
      </c>
      <c r="D1027" t="s">
        <v>160</v>
      </c>
      <c r="E1027" s="183">
        <v>-19272576551</v>
      </c>
      <c r="F1027" t="s">
        <v>269</v>
      </c>
      <c r="G1027" t="s">
        <v>160</v>
      </c>
      <c r="H1027" t="s">
        <v>270</v>
      </c>
      <c r="I1027">
        <v>0</v>
      </c>
    </row>
    <row r="1028" spans="1:9" ht="15" customHeight="1">
      <c r="A1028" s="182" t="s">
        <v>4899</v>
      </c>
      <c r="B1028" t="s">
        <v>5340</v>
      </c>
      <c r="C1028" s="183">
        <v>-27300000000</v>
      </c>
      <c r="D1028" t="s">
        <v>160</v>
      </c>
      <c r="E1028" s="183">
        <v>-27300000000</v>
      </c>
      <c r="F1028" t="s">
        <v>269</v>
      </c>
      <c r="G1028" t="s">
        <v>160</v>
      </c>
      <c r="H1028" t="s">
        <v>270</v>
      </c>
      <c r="I1028">
        <v>0</v>
      </c>
    </row>
    <row r="1029" spans="1:9" ht="15" customHeight="1">
      <c r="A1029" s="182" t="s">
        <v>4900</v>
      </c>
      <c r="B1029" t="s">
        <v>4901</v>
      </c>
      <c r="C1029" s="183">
        <v>-85210634734</v>
      </c>
      <c r="D1029" t="s">
        <v>160</v>
      </c>
      <c r="E1029" s="183">
        <v>-85210634734</v>
      </c>
      <c r="F1029" t="s">
        <v>269</v>
      </c>
      <c r="G1029" t="s">
        <v>160</v>
      </c>
      <c r="H1029" t="s">
        <v>270</v>
      </c>
      <c r="I1029">
        <v>0</v>
      </c>
    </row>
    <row r="1030" spans="1:9" ht="15" customHeight="1">
      <c r="A1030" s="182" t="s">
        <v>4902</v>
      </c>
      <c r="B1030" t="s">
        <v>4903</v>
      </c>
      <c r="C1030" s="183">
        <v>-85210634734</v>
      </c>
      <c r="D1030" t="s">
        <v>160</v>
      </c>
      <c r="E1030" s="183">
        <v>-85210634734</v>
      </c>
      <c r="F1030" t="s">
        <v>269</v>
      </c>
      <c r="G1030" t="s">
        <v>160</v>
      </c>
      <c r="H1030" t="s">
        <v>270</v>
      </c>
      <c r="I1030">
        <v>0</v>
      </c>
    </row>
    <row r="1031" spans="1:9" ht="15" customHeight="1">
      <c r="A1031" s="182" t="s">
        <v>258</v>
      </c>
      <c r="B1031" t="s">
        <v>1715</v>
      </c>
      <c r="C1031" s="183">
        <v>33004782770</v>
      </c>
      <c r="D1031" s="183">
        <v>5537684137</v>
      </c>
      <c r="E1031" s="183">
        <v>38542466907</v>
      </c>
      <c r="F1031" t="s">
        <v>269</v>
      </c>
      <c r="G1031" s="184">
        <v>858137.92</v>
      </c>
      <c r="H1031" t="s">
        <v>270</v>
      </c>
      <c r="I1031">
        <v>0</v>
      </c>
    </row>
    <row r="1032" spans="1:9" ht="15" customHeight="1">
      <c r="A1032" s="182" t="s">
        <v>1716</v>
      </c>
      <c r="B1032" t="s">
        <v>1717</v>
      </c>
      <c r="C1032" s="183">
        <v>35073066718</v>
      </c>
      <c r="D1032" s="183">
        <v>8073842884</v>
      </c>
      <c r="E1032" s="183">
        <v>43146909602</v>
      </c>
      <c r="F1032" t="s">
        <v>269</v>
      </c>
      <c r="G1032" s="184">
        <v>1251149.5</v>
      </c>
      <c r="H1032" t="s">
        <v>270</v>
      </c>
      <c r="I1032">
        <v>0</v>
      </c>
    </row>
    <row r="1033" spans="1:9" ht="15" customHeight="1">
      <c r="A1033" s="182" t="s">
        <v>1718</v>
      </c>
      <c r="B1033" t="s">
        <v>1719</v>
      </c>
      <c r="C1033" s="183">
        <v>3039978708</v>
      </c>
      <c r="D1033" t="s">
        <v>160</v>
      </c>
      <c r="E1033" s="183">
        <v>3039978708</v>
      </c>
      <c r="F1033" t="s">
        <v>269</v>
      </c>
      <c r="G1033" t="s">
        <v>160</v>
      </c>
      <c r="H1033" t="s">
        <v>270</v>
      </c>
      <c r="I1033">
        <v>0</v>
      </c>
    </row>
    <row r="1034" spans="1:9" ht="15" customHeight="1">
      <c r="A1034" s="182" t="s">
        <v>1720</v>
      </c>
      <c r="B1034" t="s">
        <v>1721</v>
      </c>
      <c r="C1034" s="183">
        <v>3039978708</v>
      </c>
      <c r="D1034" t="s">
        <v>160</v>
      </c>
      <c r="E1034" s="183">
        <v>3039978708</v>
      </c>
      <c r="F1034" t="s">
        <v>269</v>
      </c>
      <c r="G1034" t="s">
        <v>160</v>
      </c>
      <c r="H1034" t="s">
        <v>270</v>
      </c>
      <c r="I1034">
        <v>0</v>
      </c>
    </row>
    <row r="1035" spans="1:9" ht="15" customHeight="1">
      <c r="A1035" s="182" t="s">
        <v>1722</v>
      </c>
      <c r="B1035" t="s">
        <v>1723</v>
      </c>
      <c r="C1035" s="183">
        <v>117694133</v>
      </c>
      <c r="D1035" t="s">
        <v>160</v>
      </c>
      <c r="E1035" s="183">
        <v>117694133</v>
      </c>
      <c r="F1035" t="s">
        <v>269</v>
      </c>
      <c r="G1035" t="s">
        <v>160</v>
      </c>
      <c r="H1035" t="s">
        <v>270</v>
      </c>
      <c r="I1035">
        <v>0</v>
      </c>
    </row>
    <row r="1036" spans="1:9" ht="15" customHeight="1">
      <c r="A1036" s="182" t="s">
        <v>5701</v>
      </c>
      <c r="B1036" t="s">
        <v>5702</v>
      </c>
      <c r="C1036" s="183">
        <v>2922284575</v>
      </c>
      <c r="D1036" t="s">
        <v>160</v>
      </c>
      <c r="E1036" s="183">
        <v>2922284575</v>
      </c>
      <c r="F1036" t="s">
        <v>269</v>
      </c>
      <c r="G1036" t="s">
        <v>160</v>
      </c>
      <c r="H1036" t="s">
        <v>270</v>
      </c>
      <c r="I1036">
        <v>0</v>
      </c>
    </row>
    <row r="1037" spans="1:9" ht="15" customHeight="1">
      <c r="A1037" s="182" t="s">
        <v>1724</v>
      </c>
      <c r="B1037" t="s">
        <v>1725</v>
      </c>
      <c r="C1037" s="183">
        <v>9541586227</v>
      </c>
      <c r="D1037" t="s">
        <v>160</v>
      </c>
      <c r="E1037" s="183">
        <v>9541586227</v>
      </c>
      <c r="F1037" t="s">
        <v>269</v>
      </c>
      <c r="G1037" t="s">
        <v>160</v>
      </c>
      <c r="H1037" t="s">
        <v>270</v>
      </c>
      <c r="I1037">
        <v>0</v>
      </c>
    </row>
    <row r="1038" spans="1:9" ht="15" customHeight="1">
      <c r="A1038" s="182" t="s">
        <v>1726</v>
      </c>
      <c r="B1038" t="s">
        <v>1727</v>
      </c>
      <c r="C1038" s="183">
        <v>9541586227</v>
      </c>
      <c r="D1038" t="s">
        <v>160</v>
      </c>
      <c r="E1038" s="183">
        <v>9541586227</v>
      </c>
      <c r="F1038" t="s">
        <v>269</v>
      </c>
      <c r="G1038" t="s">
        <v>160</v>
      </c>
      <c r="H1038" t="s">
        <v>270</v>
      </c>
      <c r="I1038">
        <v>0</v>
      </c>
    </row>
    <row r="1039" spans="1:9" ht="15" customHeight="1">
      <c r="A1039" s="182" t="s">
        <v>1728</v>
      </c>
      <c r="B1039" t="s">
        <v>1729</v>
      </c>
      <c r="C1039" s="183">
        <v>1036103464</v>
      </c>
      <c r="D1039" t="s">
        <v>160</v>
      </c>
      <c r="E1039" s="183">
        <v>1036103464</v>
      </c>
      <c r="F1039" t="s">
        <v>269</v>
      </c>
      <c r="G1039" t="s">
        <v>160</v>
      </c>
      <c r="H1039" t="s">
        <v>270</v>
      </c>
      <c r="I1039">
        <v>0</v>
      </c>
    </row>
    <row r="1040" spans="1:9" ht="15" customHeight="1">
      <c r="A1040" s="182" t="s">
        <v>1730</v>
      </c>
      <c r="B1040" t="s">
        <v>5703</v>
      </c>
      <c r="C1040" s="183">
        <v>4544043926</v>
      </c>
      <c r="D1040" t="s">
        <v>160</v>
      </c>
      <c r="E1040" s="183">
        <v>4544043926</v>
      </c>
      <c r="F1040" t="s">
        <v>269</v>
      </c>
      <c r="G1040" t="s">
        <v>160</v>
      </c>
      <c r="H1040" t="s">
        <v>270</v>
      </c>
      <c r="I1040">
        <v>0</v>
      </c>
    </row>
    <row r="1041" spans="1:9" ht="15" customHeight="1">
      <c r="A1041" s="182" t="s">
        <v>1731</v>
      </c>
      <c r="B1041" t="s">
        <v>4904</v>
      </c>
      <c r="C1041" s="183">
        <v>3851148783</v>
      </c>
      <c r="D1041" t="s">
        <v>160</v>
      </c>
      <c r="E1041" s="183">
        <v>3851148783</v>
      </c>
      <c r="F1041" t="s">
        <v>269</v>
      </c>
      <c r="G1041" t="s">
        <v>160</v>
      </c>
      <c r="H1041" t="s">
        <v>270</v>
      </c>
      <c r="I1041">
        <v>0</v>
      </c>
    </row>
    <row r="1042" spans="1:9" ht="15" customHeight="1">
      <c r="A1042" s="182" t="s">
        <v>4905</v>
      </c>
      <c r="B1042" t="s">
        <v>4906</v>
      </c>
      <c r="C1042" s="183">
        <v>110290054</v>
      </c>
      <c r="D1042" t="s">
        <v>160</v>
      </c>
      <c r="E1042" s="183">
        <v>110290054</v>
      </c>
      <c r="F1042" t="s">
        <v>269</v>
      </c>
      <c r="G1042" t="s">
        <v>160</v>
      </c>
      <c r="H1042" t="s">
        <v>270</v>
      </c>
      <c r="I1042">
        <v>0</v>
      </c>
    </row>
    <row r="1043" spans="1:9" ht="15" customHeight="1">
      <c r="A1043" s="182" t="s">
        <v>1732</v>
      </c>
      <c r="B1043" t="s">
        <v>1733</v>
      </c>
      <c r="C1043" s="183">
        <v>3128636114</v>
      </c>
      <c r="D1043" t="s">
        <v>160</v>
      </c>
      <c r="E1043" s="183">
        <v>3128636114</v>
      </c>
      <c r="F1043" t="s">
        <v>269</v>
      </c>
      <c r="G1043" t="s">
        <v>160</v>
      </c>
      <c r="H1043" t="s">
        <v>270</v>
      </c>
      <c r="I1043">
        <v>0</v>
      </c>
    </row>
    <row r="1044" spans="1:9" ht="15" customHeight="1">
      <c r="A1044" s="182" t="s">
        <v>5704</v>
      </c>
      <c r="B1044" t="s">
        <v>3987</v>
      </c>
      <c r="C1044" s="183">
        <v>2870527427</v>
      </c>
      <c r="D1044" t="s">
        <v>160</v>
      </c>
      <c r="E1044" s="183">
        <v>2870527427</v>
      </c>
      <c r="F1044" t="s">
        <v>269</v>
      </c>
      <c r="G1044" t="s">
        <v>160</v>
      </c>
      <c r="H1044" t="s">
        <v>270</v>
      </c>
      <c r="I1044">
        <v>0</v>
      </c>
    </row>
    <row r="1045" spans="1:9" ht="15" customHeight="1">
      <c r="A1045" s="182" t="s">
        <v>5705</v>
      </c>
      <c r="B1045" t="s">
        <v>5706</v>
      </c>
      <c r="C1045" s="183">
        <v>2870527427</v>
      </c>
      <c r="D1045" t="s">
        <v>160</v>
      </c>
      <c r="E1045" s="183">
        <v>2870527427</v>
      </c>
      <c r="F1045" t="s">
        <v>269</v>
      </c>
      <c r="G1045" t="s">
        <v>160</v>
      </c>
      <c r="H1045" t="s">
        <v>270</v>
      </c>
      <c r="I1045">
        <v>0</v>
      </c>
    </row>
    <row r="1046" spans="1:9" ht="15" customHeight="1">
      <c r="A1046" s="182" t="s">
        <v>1734</v>
      </c>
      <c r="B1046" t="s">
        <v>1735</v>
      </c>
      <c r="C1046" s="183">
        <v>258108687</v>
      </c>
      <c r="D1046" t="s">
        <v>160</v>
      </c>
      <c r="E1046" s="183">
        <v>258108687</v>
      </c>
      <c r="F1046" t="s">
        <v>269</v>
      </c>
      <c r="G1046" t="s">
        <v>160</v>
      </c>
      <c r="H1046" t="s">
        <v>270</v>
      </c>
      <c r="I1046">
        <v>0</v>
      </c>
    </row>
    <row r="1047" spans="1:9" ht="15" customHeight="1">
      <c r="A1047" s="182" t="s">
        <v>1736</v>
      </c>
      <c r="B1047" t="s">
        <v>1737</v>
      </c>
      <c r="C1047" s="183">
        <v>258108687</v>
      </c>
      <c r="D1047" t="s">
        <v>160</v>
      </c>
      <c r="E1047" s="183">
        <v>258108687</v>
      </c>
      <c r="F1047" t="s">
        <v>269</v>
      </c>
      <c r="G1047" t="s">
        <v>160</v>
      </c>
      <c r="H1047" t="s">
        <v>270</v>
      </c>
      <c r="I1047">
        <v>0</v>
      </c>
    </row>
    <row r="1048" spans="1:9" ht="15" customHeight="1">
      <c r="A1048" s="182" t="s">
        <v>5707</v>
      </c>
      <c r="B1048" t="s">
        <v>5708</v>
      </c>
      <c r="C1048" s="183">
        <v>1568876</v>
      </c>
      <c r="D1048" t="s">
        <v>160</v>
      </c>
      <c r="E1048" s="183">
        <v>1568876</v>
      </c>
      <c r="F1048" t="s">
        <v>269</v>
      </c>
      <c r="G1048" t="s">
        <v>160</v>
      </c>
      <c r="H1048" t="s">
        <v>270</v>
      </c>
      <c r="I1048">
        <v>0</v>
      </c>
    </row>
    <row r="1049" spans="1:9" ht="15" customHeight="1">
      <c r="A1049" s="182" t="s">
        <v>5709</v>
      </c>
      <c r="B1049" t="s">
        <v>5710</v>
      </c>
      <c r="C1049" s="183">
        <v>1568876</v>
      </c>
      <c r="D1049" t="s">
        <v>160</v>
      </c>
      <c r="E1049" s="183">
        <v>1568876</v>
      </c>
      <c r="F1049" t="s">
        <v>269</v>
      </c>
      <c r="G1049" t="s">
        <v>160</v>
      </c>
      <c r="H1049" t="s">
        <v>270</v>
      </c>
      <c r="I1049">
        <v>0</v>
      </c>
    </row>
    <row r="1050" spans="1:9" ht="15" customHeight="1">
      <c r="A1050" s="182" t="s">
        <v>5711</v>
      </c>
      <c r="B1050" t="s">
        <v>5712</v>
      </c>
      <c r="C1050" s="183">
        <v>1568876</v>
      </c>
      <c r="D1050" t="s">
        <v>160</v>
      </c>
      <c r="E1050" s="183">
        <v>1568876</v>
      </c>
      <c r="F1050" t="s">
        <v>269</v>
      </c>
      <c r="G1050" t="s">
        <v>160</v>
      </c>
      <c r="H1050" t="s">
        <v>270</v>
      </c>
      <c r="I1050">
        <v>0</v>
      </c>
    </row>
    <row r="1051" spans="1:9" ht="15" customHeight="1">
      <c r="A1051" s="182" t="s">
        <v>1738</v>
      </c>
      <c r="B1051" t="s">
        <v>1739</v>
      </c>
      <c r="C1051" s="183">
        <v>605039831</v>
      </c>
      <c r="D1051" s="183">
        <v>388633903</v>
      </c>
      <c r="E1051" s="183">
        <v>993673734</v>
      </c>
      <c r="F1051" t="s">
        <v>269</v>
      </c>
      <c r="G1051" s="183">
        <v>60224</v>
      </c>
      <c r="H1051" t="s">
        <v>270</v>
      </c>
      <c r="I1051">
        <v>0</v>
      </c>
    </row>
    <row r="1052" spans="1:9" ht="15" customHeight="1">
      <c r="A1052" s="182" t="s">
        <v>1740</v>
      </c>
      <c r="B1052" t="s">
        <v>1741</v>
      </c>
      <c r="C1052" s="183">
        <v>605039831</v>
      </c>
      <c r="D1052" s="183">
        <v>388633903</v>
      </c>
      <c r="E1052" s="183">
        <v>993673734</v>
      </c>
      <c r="F1052" t="s">
        <v>269</v>
      </c>
      <c r="G1052" s="183">
        <v>60224</v>
      </c>
      <c r="H1052" t="s">
        <v>270</v>
      </c>
      <c r="I1052">
        <v>0</v>
      </c>
    </row>
    <row r="1053" spans="1:9" ht="15" customHeight="1">
      <c r="A1053" s="182" t="s">
        <v>5713</v>
      </c>
      <c r="B1053" t="s">
        <v>5714</v>
      </c>
      <c r="C1053" s="183">
        <v>576465141</v>
      </c>
      <c r="D1053" t="s">
        <v>160</v>
      </c>
      <c r="E1053" s="183">
        <v>576465141</v>
      </c>
      <c r="F1053" t="s">
        <v>269</v>
      </c>
      <c r="G1053" t="s">
        <v>160</v>
      </c>
      <c r="H1053" t="s">
        <v>270</v>
      </c>
      <c r="I1053">
        <v>0</v>
      </c>
    </row>
    <row r="1054" spans="1:9" ht="15" customHeight="1">
      <c r="A1054" s="182" t="s">
        <v>1742</v>
      </c>
      <c r="B1054" t="s">
        <v>1743</v>
      </c>
      <c r="C1054" s="183">
        <v>28574690</v>
      </c>
      <c r="D1054" t="s">
        <v>160</v>
      </c>
      <c r="E1054" s="183">
        <v>28574690</v>
      </c>
      <c r="F1054" t="s">
        <v>269</v>
      </c>
      <c r="G1054" t="s">
        <v>160</v>
      </c>
      <c r="H1054" t="s">
        <v>270</v>
      </c>
      <c r="I1054">
        <v>0</v>
      </c>
    </row>
    <row r="1055" spans="1:9" ht="15" customHeight="1">
      <c r="A1055" s="182" t="s">
        <v>5715</v>
      </c>
      <c r="B1055" t="s">
        <v>5716</v>
      </c>
      <c r="C1055" t="s">
        <v>160</v>
      </c>
      <c r="D1055" s="183">
        <v>388633903</v>
      </c>
      <c r="E1055" s="183">
        <v>388633903</v>
      </c>
      <c r="F1055" t="s">
        <v>360</v>
      </c>
      <c r="G1055" s="183">
        <v>60224</v>
      </c>
      <c r="H1055" t="s">
        <v>270</v>
      </c>
      <c r="I1055">
        <v>0</v>
      </c>
    </row>
    <row r="1056" spans="1:9" ht="15" customHeight="1">
      <c r="A1056" s="182" t="s">
        <v>1744</v>
      </c>
      <c r="B1056" t="s">
        <v>1745</v>
      </c>
      <c r="C1056" s="183">
        <v>18756256962</v>
      </c>
      <c r="D1056" s="183">
        <v>7685208981</v>
      </c>
      <c r="E1056" s="183">
        <v>26441465943</v>
      </c>
      <c r="F1056" t="s">
        <v>269</v>
      </c>
      <c r="G1056" s="184">
        <v>1190925.5</v>
      </c>
      <c r="H1056" t="s">
        <v>270</v>
      </c>
      <c r="I1056">
        <v>0</v>
      </c>
    </row>
    <row r="1057" spans="1:9" ht="15" customHeight="1">
      <c r="A1057" s="182" t="s">
        <v>1746</v>
      </c>
      <c r="B1057" t="s">
        <v>1721</v>
      </c>
      <c r="C1057" s="183">
        <v>18726588124</v>
      </c>
      <c r="D1057" s="183">
        <v>2686104618</v>
      </c>
      <c r="E1057" s="183">
        <v>21412692742</v>
      </c>
      <c r="F1057" t="s">
        <v>269</v>
      </c>
      <c r="G1057" s="184">
        <v>416247.69</v>
      </c>
      <c r="H1057" t="s">
        <v>270</v>
      </c>
      <c r="I1057">
        <v>0</v>
      </c>
    </row>
    <row r="1058" spans="1:9" ht="15" customHeight="1">
      <c r="A1058" s="182" t="s">
        <v>1747</v>
      </c>
      <c r="B1058" t="s">
        <v>1748</v>
      </c>
      <c r="C1058" s="183">
        <v>642598269</v>
      </c>
      <c r="D1058" t="s">
        <v>160</v>
      </c>
      <c r="E1058" s="183">
        <v>642598269</v>
      </c>
      <c r="F1058" t="s">
        <v>269</v>
      </c>
      <c r="G1058" t="s">
        <v>160</v>
      </c>
      <c r="H1058" t="s">
        <v>270</v>
      </c>
      <c r="I1058">
        <v>0</v>
      </c>
    </row>
    <row r="1059" spans="1:9" ht="15" customHeight="1">
      <c r="A1059" s="182" t="s">
        <v>1749</v>
      </c>
      <c r="B1059" t="s">
        <v>1750</v>
      </c>
      <c r="C1059" s="183">
        <v>169625000</v>
      </c>
      <c r="D1059" t="s">
        <v>160</v>
      </c>
      <c r="E1059" s="346">
        <v>169625000</v>
      </c>
      <c r="F1059" t="s">
        <v>269</v>
      </c>
      <c r="G1059" t="s">
        <v>160</v>
      </c>
      <c r="H1059" t="s">
        <v>270</v>
      </c>
      <c r="I1059">
        <v>0</v>
      </c>
    </row>
    <row r="1060" spans="1:9" ht="15" customHeight="1">
      <c r="A1060" s="182" t="s">
        <v>1751</v>
      </c>
      <c r="B1060" t="s">
        <v>1752</v>
      </c>
      <c r="C1060" s="183">
        <v>1882622152</v>
      </c>
      <c r="D1060" t="s">
        <v>160</v>
      </c>
      <c r="E1060" s="183">
        <v>1882622152</v>
      </c>
      <c r="F1060" t="s">
        <v>269</v>
      </c>
      <c r="G1060" t="s">
        <v>160</v>
      </c>
      <c r="H1060" t="s">
        <v>270</v>
      </c>
      <c r="I1060">
        <v>0</v>
      </c>
    </row>
    <row r="1061" spans="1:9" ht="15" customHeight="1">
      <c r="A1061" s="182" t="s">
        <v>1753</v>
      </c>
      <c r="B1061" t="s">
        <v>1754</v>
      </c>
      <c r="C1061" s="183">
        <v>1185830000</v>
      </c>
      <c r="D1061" t="s">
        <v>160</v>
      </c>
      <c r="E1061" s="346">
        <v>1185830000</v>
      </c>
      <c r="F1061" t="s">
        <v>269</v>
      </c>
      <c r="G1061" t="s">
        <v>160</v>
      </c>
      <c r="H1061" t="s">
        <v>270</v>
      </c>
      <c r="I1061">
        <v>0</v>
      </c>
    </row>
    <row r="1062" spans="1:9" ht="15" customHeight="1">
      <c r="A1062" s="182" t="s">
        <v>1755</v>
      </c>
      <c r="B1062" t="s">
        <v>1756</v>
      </c>
      <c r="C1062" s="183">
        <v>3429955684</v>
      </c>
      <c r="D1062" t="s">
        <v>160</v>
      </c>
      <c r="E1062" s="346">
        <v>3429955684</v>
      </c>
      <c r="F1062" t="s">
        <v>269</v>
      </c>
      <c r="G1062" t="s">
        <v>160</v>
      </c>
      <c r="H1062" t="s">
        <v>270</v>
      </c>
      <c r="I1062">
        <v>0</v>
      </c>
    </row>
    <row r="1063" spans="1:9" ht="15" customHeight="1">
      <c r="A1063" s="182" t="s">
        <v>1757</v>
      </c>
      <c r="B1063" t="s">
        <v>1758</v>
      </c>
      <c r="C1063" s="183">
        <v>31930860</v>
      </c>
      <c r="D1063" t="s">
        <v>160</v>
      </c>
      <c r="E1063" s="183">
        <v>31930860</v>
      </c>
      <c r="F1063" t="s">
        <v>269</v>
      </c>
      <c r="G1063" t="s">
        <v>160</v>
      </c>
      <c r="H1063" t="s">
        <v>270</v>
      </c>
      <c r="I1063">
        <v>0</v>
      </c>
    </row>
    <row r="1064" spans="1:9" ht="15" customHeight="1">
      <c r="A1064" s="182" t="s">
        <v>1759</v>
      </c>
      <c r="B1064" t="s">
        <v>1760</v>
      </c>
      <c r="C1064" s="183">
        <v>2427429715</v>
      </c>
      <c r="D1064" t="s">
        <v>160</v>
      </c>
      <c r="E1064" s="346">
        <v>2427429715</v>
      </c>
      <c r="F1064" t="s">
        <v>269</v>
      </c>
      <c r="G1064" t="s">
        <v>160</v>
      </c>
      <c r="H1064" t="s">
        <v>270</v>
      </c>
      <c r="I1064">
        <v>0</v>
      </c>
    </row>
    <row r="1065" spans="1:9" ht="15" customHeight="1">
      <c r="A1065" s="182" t="s">
        <v>4421</v>
      </c>
      <c r="B1065" t="s">
        <v>4422</v>
      </c>
      <c r="C1065" s="183">
        <v>1974933976</v>
      </c>
      <c r="D1065" t="s">
        <v>160</v>
      </c>
      <c r="E1065" s="183">
        <v>1974933976</v>
      </c>
      <c r="F1065" t="s">
        <v>269</v>
      </c>
      <c r="G1065" t="s">
        <v>160</v>
      </c>
      <c r="H1065" t="s">
        <v>270</v>
      </c>
      <c r="I1065">
        <v>0</v>
      </c>
    </row>
    <row r="1066" spans="1:9" ht="15" customHeight="1">
      <c r="A1066" s="182" t="s">
        <v>1761</v>
      </c>
      <c r="B1066" t="s">
        <v>1762</v>
      </c>
      <c r="C1066" s="183">
        <v>5563458915</v>
      </c>
      <c r="D1066" t="s">
        <v>160</v>
      </c>
      <c r="E1066" s="346">
        <v>5563458915</v>
      </c>
      <c r="F1066" t="s">
        <v>269</v>
      </c>
      <c r="G1066" t="s">
        <v>160</v>
      </c>
      <c r="H1066" t="s">
        <v>270</v>
      </c>
      <c r="I1066">
        <v>0</v>
      </c>
    </row>
    <row r="1067" spans="1:9" ht="15" customHeight="1">
      <c r="A1067" s="182" t="s">
        <v>1763</v>
      </c>
      <c r="B1067" t="s">
        <v>1764</v>
      </c>
      <c r="C1067" s="183">
        <v>235362046</v>
      </c>
      <c r="D1067" t="s">
        <v>160</v>
      </c>
      <c r="E1067" s="183">
        <v>235362046</v>
      </c>
      <c r="F1067" t="s">
        <v>269</v>
      </c>
      <c r="G1067" t="s">
        <v>160</v>
      </c>
      <c r="H1067" t="s">
        <v>270</v>
      </c>
      <c r="I1067">
        <v>0</v>
      </c>
    </row>
    <row r="1068" spans="1:9" ht="15" customHeight="1">
      <c r="A1068" s="182" t="s">
        <v>1765</v>
      </c>
      <c r="B1068" t="s">
        <v>1766</v>
      </c>
      <c r="C1068" s="183">
        <v>339496661</v>
      </c>
      <c r="D1068" t="s">
        <v>160</v>
      </c>
      <c r="E1068" s="183">
        <v>339496661</v>
      </c>
      <c r="F1068" t="s">
        <v>269</v>
      </c>
      <c r="G1068" t="s">
        <v>160</v>
      </c>
      <c r="H1068" t="s">
        <v>270</v>
      </c>
      <c r="I1068">
        <v>0</v>
      </c>
    </row>
    <row r="1069" spans="1:9" ht="15" customHeight="1">
      <c r="A1069" s="182" t="s">
        <v>4907</v>
      </c>
      <c r="B1069" t="s">
        <v>4908</v>
      </c>
      <c r="C1069" s="183">
        <v>767221245</v>
      </c>
      <c r="D1069" t="s">
        <v>160</v>
      </c>
      <c r="E1069" s="183">
        <v>767221245</v>
      </c>
      <c r="F1069" t="s">
        <v>269</v>
      </c>
      <c r="G1069" t="s">
        <v>160</v>
      </c>
      <c r="H1069" t="s">
        <v>270</v>
      </c>
      <c r="I1069">
        <v>0</v>
      </c>
    </row>
    <row r="1070" spans="1:9" ht="15" customHeight="1">
      <c r="A1070" s="182" t="s">
        <v>5341</v>
      </c>
      <c r="B1070" t="s">
        <v>5342</v>
      </c>
      <c r="C1070" s="183">
        <v>76123601</v>
      </c>
      <c r="D1070" t="s">
        <v>160</v>
      </c>
      <c r="E1070" s="183">
        <v>76123601</v>
      </c>
      <c r="F1070" t="s">
        <v>269</v>
      </c>
      <c r="G1070" t="s">
        <v>160</v>
      </c>
      <c r="H1070" t="s">
        <v>270</v>
      </c>
      <c r="I1070">
        <v>0</v>
      </c>
    </row>
    <row r="1071" spans="1:9" ht="15" customHeight="1">
      <c r="A1071" s="182" t="s">
        <v>1767</v>
      </c>
      <c r="B1071" t="s">
        <v>4423</v>
      </c>
      <c r="C1071" t="s">
        <v>160</v>
      </c>
      <c r="D1071" s="183">
        <v>2521639182</v>
      </c>
      <c r="E1071" s="183">
        <v>2521639182</v>
      </c>
      <c r="F1071" t="s">
        <v>360</v>
      </c>
      <c r="G1071" s="184">
        <v>390761.58</v>
      </c>
      <c r="H1071" t="s">
        <v>270</v>
      </c>
      <c r="I1071">
        <v>0</v>
      </c>
    </row>
    <row r="1072" spans="1:9" ht="15" customHeight="1">
      <c r="A1072" s="182" t="s">
        <v>1768</v>
      </c>
      <c r="B1072" t="s">
        <v>1769</v>
      </c>
      <c r="C1072" t="s">
        <v>160</v>
      </c>
      <c r="D1072" s="183">
        <v>135515940</v>
      </c>
      <c r="E1072" s="183">
        <v>135515940</v>
      </c>
      <c r="F1072" t="s">
        <v>360</v>
      </c>
      <c r="G1072" s="183">
        <v>21000</v>
      </c>
      <c r="H1072" t="s">
        <v>270</v>
      </c>
      <c r="I1072">
        <v>0</v>
      </c>
    </row>
    <row r="1073" spans="1:9" ht="15" customHeight="1">
      <c r="A1073" s="182" t="s">
        <v>4424</v>
      </c>
      <c r="B1073" t="s">
        <v>4425</v>
      </c>
      <c r="C1073" t="s">
        <v>160</v>
      </c>
      <c r="D1073" s="183">
        <v>28949496</v>
      </c>
      <c r="E1073" s="183">
        <v>28949496</v>
      </c>
      <c r="F1073" t="s">
        <v>360</v>
      </c>
      <c r="G1073" s="184">
        <v>4486.1099999999997</v>
      </c>
      <c r="H1073" t="s">
        <v>270</v>
      </c>
      <c r="I1073">
        <v>0</v>
      </c>
    </row>
    <row r="1074" spans="1:9" ht="15" customHeight="1">
      <c r="A1074" s="182" t="s">
        <v>1770</v>
      </c>
      <c r="B1074" t="s">
        <v>1771</v>
      </c>
      <c r="C1074" s="183">
        <v>29668838</v>
      </c>
      <c r="D1074" s="183">
        <v>4999104363</v>
      </c>
      <c r="E1074" s="346">
        <v>5028773201</v>
      </c>
      <c r="F1074" t="s">
        <v>269</v>
      </c>
      <c r="G1074" s="184">
        <v>774677.81</v>
      </c>
      <c r="H1074" t="s">
        <v>270</v>
      </c>
      <c r="I1074">
        <v>0</v>
      </c>
    </row>
    <row r="1075" spans="1:9" ht="15" customHeight="1">
      <c r="A1075" s="182" t="s">
        <v>5343</v>
      </c>
      <c r="B1075" t="s">
        <v>5344</v>
      </c>
      <c r="C1075" s="183">
        <v>29668838</v>
      </c>
      <c r="D1075" t="s">
        <v>160</v>
      </c>
      <c r="E1075" s="183">
        <v>29668838</v>
      </c>
      <c r="F1075" t="s">
        <v>269</v>
      </c>
      <c r="G1075" t="s">
        <v>160</v>
      </c>
      <c r="H1075" t="s">
        <v>270</v>
      </c>
      <c r="I1075">
        <v>0</v>
      </c>
    </row>
    <row r="1076" spans="1:9" ht="15" customHeight="1">
      <c r="A1076" s="182" t="s">
        <v>5717</v>
      </c>
      <c r="B1076" t="s">
        <v>5718</v>
      </c>
      <c r="C1076" t="s">
        <v>160</v>
      </c>
      <c r="D1076" s="183">
        <v>9080149</v>
      </c>
      <c r="E1076" s="183">
        <v>9080149</v>
      </c>
      <c r="F1076" t="s">
        <v>360</v>
      </c>
      <c r="G1076" s="184">
        <v>1407.09</v>
      </c>
      <c r="H1076" t="s">
        <v>270</v>
      </c>
      <c r="I1076">
        <v>0</v>
      </c>
    </row>
    <row r="1077" spans="1:9" ht="15" customHeight="1">
      <c r="A1077" s="182" t="s">
        <v>1772</v>
      </c>
      <c r="B1077" t="s">
        <v>1773</v>
      </c>
      <c r="C1077" t="s">
        <v>160</v>
      </c>
      <c r="D1077" s="183">
        <v>51163075</v>
      </c>
      <c r="E1077" s="183">
        <v>51163075</v>
      </c>
      <c r="F1077" t="s">
        <v>360</v>
      </c>
      <c r="G1077" s="184">
        <v>7928.4</v>
      </c>
      <c r="H1077" t="s">
        <v>270</v>
      </c>
      <c r="I1077">
        <v>0</v>
      </c>
    </row>
    <row r="1078" spans="1:9" ht="15" customHeight="1">
      <c r="A1078" s="182" t="s">
        <v>4426</v>
      </c>
      <c r="B1078" t="s">
        <v>4427</v>
      </c>
      <c r="C1078" t="s">
        <v>160</v>
      </c>
      <c r="D1078" s="183">
        <v>4145546567</v>
      </c>
      <c r="E1078" s="183">
        <v>4145546567</v>
      </c>
      <c r="F1078" t="s">
        <v>360</v>
      </c>
      <c r="G1078" s="184">
        <v>642407.66</v>
      </c>
      <c r="H1078" t="s">
        <v>270</v>
      </c>
      <c r="I1078">
        <v>0</v>
      </c>
    </row>
    <row r="1079" spans="1:9" ht="15" customHeight="1">
      <c r="A1079" s="182" t="s">
        <v>1774</v>
      </c>
      <c r="B1079" t="s">
        <v>1775</v>
      </c>
      <c r="C1079" t="s">
        <v>160</v>
      </c>
      <c r="D1079" s="183">
        <v>7908581</v>
      </c>
      <c r="E1079" s="183">
        <v>7908581</v>
      </c>
      <c r="F1079" t="s">
        <v>360</v>
      </c>
      <c r="G1079" s="184">
        <v>1225.54</v>
      </c>
      <c r="H1079" t="s">
        <v>270</v>
      </c>
      <c r="I1079">
        <v>0</v>
      </c>
    </row>
    <row r="1080" spans="1:9" ht="15" customHeight="1">
      <c r="A1080" s="182" t="s">
        <v>1776</v>
      </c>
      <c r="B1080" t="s">
        <v>1777</v>
      </c>
      <c r="C1080" t="s">
        <v>160</v>
      </c>
      <c r="D1080" s="183">
        <v>191936259</v>
      </c>
      <c r="E1080" s="183">
        <v>191936259</v>
      </c>
      <c r="F1080" t="s">
        <v>360</v>
      </c>
      <c r="G1080" s="184">
        <v>29743.08</v>
      </c>
      <c r="H1080" t="s">
        <v>270</v>
      </c>
      <c r="I1080">
        <v>0</v>
      </c>
    </row>
    <row r="1081" spans="1:9" ht="15" customHeight="1">
      <c r="A1081" s="182" t="s">
        <v>1778</v>
      </c>
      <c r="B1081" t="s">
        <v>1779</v>
      </c>
      <c r="C1081" t="s">
        <v>160</v>
      </c>
      <c r="D1081" s="183">
        <v>314503845</v>
      </c>
      <c r="E1081" s="183">
        <v>314503845</v>
      </c>
      <c r="F1081" t="s">
        <v>360</v>
      </c>
      <c r="G1081" s="184">
        <v>48736.56</v>
      </c>
      <c r="H1081" t="s">
        <v>270</v>
      </c>
      <c r="I1081">
        <v>0</v>
      </c>
    </row>
    <row r="1082" spans="1:9" ht="15" customHeight="1">
      <c r="A1082" s="182" t="s">
        <v>1780</v>
      </c>
      <c r="B1082" t="s">
        <v>1781</v>
      </c>
      <c r="C1082" t="s">
        <v>160</v>
      </c>
      <c r="D1082" s="183">
        <v>105169468</v>
      </c>
      <c r="E1082" s="183">
        <v>105169468</v>
      </c>
      <c r="F1082" t="s">
        <v>360</v>
      </c>
      <c r="G1082" s="184">
        <v>16297.41</v>
      </c>
      <c r="H1082" t="s">
        <v>270</v>
      </c>
      <c r="I1082">
        <v>0</v>
      </c>
    </row>
    <row r="1083" spans="1:9" ht="15" customHeight="1">
      <c r="A1083" s="182" t="s">
        <v>5719</v>
      </c>
      <c r="B1083" t="s">
        <v>5720</v>
      </c>
      <c r="C1083" t="s">
        <v>160</v>
      </c>
      <c r="D1083" s="183">
        <v>59565322</v>
      </c>
      <c r="E1083" s="183">
        <v>59565322</v>
      </c>
      <c r="F1083" t="s">
        <v>360</v>
      </c>
      <c r="G1083" s="184">
        <v>9230.44</v>
      </c>
      <c r="H1083" t="s">
        <v>270</v>
      </c>
      <c r="I1083">
        <v>0</v>
      </c>
    </row>
    <row r="1084" spans="1:9" ht="15" customHeight="1">
      <c r="A1084" s="182" t="s">
        <v>5721</v>
      </c>
      <c r="B1084" t="s">
        <v>5722</v>
      </c>
      <c r="C1084" t="s">
        <v>160</v>
      </c>
      <c r="D1084" s="183">
        <v>114231097</v>
      </c>
      <c r="E1084" s="183">
        <v>114231097</v>
      </c>
      <c r="F1084" t="s">
        <v>360</v>
      </c>
      <c r="G1084" s="184">
        <v>17701.63</v>
      </c>
      <c r="H1084" t="s">
        <v>270</v>
      </c>
      <c r="I1084">
        <v>0</v>
      </c>
    </row>
    <row r="1085" spans="1:9" ht="15" customHeight="1">
      <c r="A1085" s="182" t="s">
        <v>4428</v>
      </c>
      <c r="B1085" t="s">
        <v>4429</v>
      </c>
      <c r="C1085" s="183">
        <v>388569990</v>
      </c>
      <c r="D1085" t="s">
        <v>160</v>
      </c>
      <c r="E1085" s="183">
        <v>388569990</v>
      </c>
      <c r="F1085" t="s">
        <v>269</v>
      </c>
      <c r="G1085" t="s">
        <v>160</v>
      </c>
      <c r="H1085" t="s">
        <v>270</v>
      </c>
      <c r="I1085">
        <v>0</v>
      </c>
    </row>
    <row r="1086" spans="1:9" ht="15" customHeight="1">
      <c r="A1086" s="182" t="s">
        <v>4909</v>
      </c>
      <c r="B1086" t="s">
        <v>4910</v>
      </c>
      <c r="C1086" s="183">
        <v>388569990</v>
      </c>
      <c r="D1086" t="s">
        <v>160</v>
      </c>
      <c r="E1086" s="183">
        <v>388569990</v>
      </c>
      <c r="F1086" t="s">
        <v>269</v>
      </c>
      <c r="G1086" t="s">
        <v>160</v>
      </c>
      <c r="H1086" t="s">
        <v>270</v>
      </c>
      <c r="I1086">
        <v>0</v>
      </c>
    </row>
    <row r="1087" spans="1:9" ht="15" customHeight="1">
      <c r="A1087" s="182" t="s">
        <v>4911</v>
      </c>
      <c r="B1087" t="s">
        <v>1721</v>
      </c>
      <c r="C1087" s="183">
        <v>388569990</v>
      </c>
      <c r="D1087" t="s">
        <v>160</v>
      </c>
      <c r="E1087" s="183">
        <v>388569990</v>
      </c>
      <c r="F1087" t="s">
        <v>269</v>
      </c>
      <c r="G1087" t="s">
        <v>160</v>
      </c>
      <c r="H1087" t="s">
        <v>270</v>
      </c>
      <c r="I1087">
        <v>0</v>
      </c>
    </row>
    <row r="1088" spans="1:9" ht="15" customHeight="1">
      <c r="A1088" s="182" t="s">
        <v>4912</v>
      </c>
      <c r="B1088" t="s">
        <v>4913</v>
      </c>
      <c r="C1088" s="183">
        <v>388569990</v>
      </c>
      <c r="D1088" t="s">
        <v>160</v>
      </c>
      <c r="E1088" s="183">
        <v>388569990</v>
      </c>
      <c r="F1088" t="s">
        <v>269</v>
      </c>
      <c r="G1088" t="s">
        <v>160</v>
      </c>
      <c r="H1088" t="s">
        <v>270</v>
      </c>
      <c r="I1088">
        <v>0</v>
      </c>
    </row>
    <row r="1089" spans="1:9" ht="15" customHeight="1">
      <c r="A1089" s="182" t="s">
        <v>1782</v>
      </c>
      <c r="B1089" t="s">
        <v>1783</v>
      </c>
      <c r="C1089" s="183">
        <v>-2456853938</v>
      </c>
      <c r="D1089" s="183">
        <v>-2536158747</v>
      </c>
      <c r="E1089" s="183">
        <v>-4993012685</v>
      </c>
      <c r="F1089" t="s">
        <v>269</v>
      </c>
      <c r="G1089" s="184">
        <v>-393011.58</v>
      </c>
      <c r="H1089" t="s">
        <v>270</v>
      </c>
      <c r="I1089">
        <v>0</v>
      </c>
    </row>
    <row r="1090" spans="1:9" ht="15" customHeight="1">
      <c r="A1090" s="182" t="s">
        <v>1784</v>
      </c>
      <c r="B1090" t="s">
        <v>1785</v>
      </c>
      <c r="C1090" s="183">
        <v>-2456853938</v>
      </c>
      <c r="D1090" s="183">
        <v>-2536158747</v>
      </c>
      <c r="E1090" s="183">
        <v>-4993012685</v>
      </c>
      <c r="F1090" t="s">
        <v>269</v>
      </c>
      <c r="G1090" s="184">
        <v>-393011.58</v>
      </c>
      <c r="H1090" t="s">
        <v>270</v>
      </c>
      <c r="I1090">
        <v>0</v>
      </c>
    </row>
    <row r="1091" spans="1:9" ht="15" customHeight="1">
      <c r="A1091" s="182" t="s">
        <v>1786</v>
      </c>
      <c r="B1091" t="s">
        <v>1721</v>
      </c>
      <c r="C1091" s="183">
        <v>-2456853938</v>
      </c>
      <c r="D1091" s="183">
        <v>-2536158747</v>
      </c>
      <c r="E1091" s="183">
        <v>-4993012685</v>
      </c>
      <c r="F1091" t="s">
        <v>269</v>
      </c>
      <c r="G1091" s="184">
        <v>-393011.58</v>
      </c>
      <c r="H1091" t="s">
        <v>270</v>
      </c>
      <c r="I1091">
        <v>0</v>
      </c>
    </row>
    <row r="1092" spans="1:9" ht="15" customHeight="1">
      <c r="A1092" s="182" t="s">
        <v>4430</v>
      </c>
      <c r="B1092" t="s">
        <v>4431</v>
      </c>
      <c r="C1092" s="183">
        <v>-1974933976</v>
      </c>
      <c r="D1092" t="s">
        <v>160</v>
      </c>
      <c r="E1092" s="183">
        <v>-1974933976</v>
      </c>
      <c r="F1092" t="s">
        <v>269</v>
      </c>
      <c r="G1092" t="s">
        <v>160</v>
      </c>
      <c r="H1092" t="s">
        <v>270</v>
      </c>
      <c r="I1092">
        <v>0</v>
      </c>
    </row>
    <row r="1093" spans="1:9" ht="15" customHeight="1">
      <c r="A1093" s="182" t="s">
        <v>1787</v>
      </c>
      <c r="B1093" t="s">
        <v>1788</v>
      </c>
      <c r="C1093" s="183">
        <v>-476000000</v>
      </c>
      <c r="D1093" t="s">
        <v>160</v>
      </c>
      <c r="E1093" s="183">
        <v>-476000000</v>
      </c>
      <c r="F1093" t="s">
        <v>269</v>
      </c>
      <c r="G1093" t="s">
        <v>160</v>
      </c>
      <c r="H1093" t="s">
        <v>270</v>
      </c>
      <c r="I1093">
        <v>0</v>
      </c>
    </row>
    <row r="1094" spans="1:9" ht="15" customHeight="1">
      <c r="A1094" s="182" t="s">
        <v>5723</v>
      </c>
      <c r="B1094" t="s">
        <v>5724</v>
      </c>
      <c r="C1094" s="183">
        <v>-5919962</v>
      </c>
      <c r="D1094" t="s">
        <v>160</v>
      </c>
      <c r="E1094" s="183">
        <v>-5919962</v>
      </c>
      <c r="F1094" t="s">
        <v>269</v>
      </c>
      <c r="G1094" t="s">
        <v>160</v>
      </c>
      <c r="H1094" t="s">
        <v>270</v>
      </c>
      <c r="I1094">
        <v>0</v>
      </c>
    </row>
    <row r="1095" spans="1:9" ht="15" customHeight="1">
      <c r="A1095" s="182" t="s">
        <v>1789</v>
      </c>
      <c r="B1095" t="s">
        <v>4432</v>
      </c>
      <c r="C1095" t="s">
        <v>160</v>
      </c>
      <c r="D1095" s="183">
        <v>-2521639182</v>
      </c>
      <c r="E1095" s="183">
        <v>-2521639182</v>
      </c>
      <c r="F1095" t="s">
        <v>360</v>
      </c>
      <c r="G1095" s="184">
        <v>-390761.58</v>
      </c>
      <c r="H1095" t="s">
        <v>270</v>
      </c>
      <c r="I1095">
        <v>0</v>
      </c>
    </row>
    <row r="1096" spans="1:9" ht="15" customHeight="1">
      <c r="A1096" s="182" t="s">
        <v>4914</v>
      </c>
      <c r="B1096" t="s">
        <v>4915</v>
      </c>
      <c r="C1096" t="s">
        <v>160</v>
      </c>
      <c r="D1096" s="183">
        <v>-14519565</v>
      </c>
      <c r="E1096" s="183">
        <v>-14519565</v>
      </c>
      <c r="F1096" t="s">
        <v>360</v>
      </c>
      <c r="G1096" s="183">
        <v>-2250</v>
      </c>
      <c r="H1096" t="s">
        <v>270</v>
      </c>
      <c r="I1096">
        <v>0</v>
      </c>
    </row>
    <row r="1097" spans="1:9" ht="15" customHeight="1">
      <c r="A1097" s="182" t="s">
        <v>259</v>
      </c>
      <c r="B1097" t="s">
        <v>1791</v>
      </c>
      <c r="C1097" s="183">
        <v>96294162820</v>
      </c>
      <c r="D1097" s="183">
        <v>4593475526</v>
      </c>
      <c r="E1097" s="183">
        <v>100887638346</v>
      </c>
      <c r="F1097" t="s">
        <v>269</v>
      </c>
      <c r="G1097" s="184">
        <v>735089.3</v>
      </c>
      <c r="H1097" t="s">
        <v>270</v>
      </c>
      <c r="I1097">
        <v>0</v>
      </c>
    </row>
    <row r="1098" spans="1:9" ht="15" customHeight="1">
      <c r="A1098" s="182" t="s">
        <v>1792</v>
      </c>
      <c r="B1098" t="s">
        <v>1793</v>
      </c>
      <c r="C1098" s="183">
        <v>113312024990</v>
      </c>
      <c r="D1098" s="183">
        <v>3536667123</v>
      </c>
      <c r="E1098" s="183">
        <v>116848692113</v>
      </c>
      <c r="F1098" t="s">
        <v>269</v>
      </c>
      <c r="G1098" s="184">
        <v>548053.68000000005</v>
      </c>
      <c r="H1098" t="s">
        <v>270</v>
      </c>
      <c r="I1098">
        <v>0</v>
      </c>
    </row>
    <row r="1099" spans="1:9" ht="15" customHeight="1">
      <c r="A1099" s="182" t="s">
        <v>1794</v>
      </c>
      <c r="B1099" t="s">
        <v>1795</v>
      </c>
      <c r="C1099" s="183">
        <v>41878467961</v>
      </c>
      <c r="D1099" s="183">
        <v>657392535</v>
      </c>
      <c r="E1099" s="183">
        <v>42535860496</v>
      </c>
      <c r="F1099" t="s">
        <v>269</v>
      </c>
      <c r="G1099" s="184">
        <v>101871.73</v>
      </c>
      <c r="H1099" t="s">
        <v>270</v>
      </c>
      <c r="I1099">
        <v>0</v>
      </c>
    </row>
    <row r="1100" spans="1:9" ht="15" customHeight="1">
      <c r="A1100" s="182" t="s">
        <v>1796</v>
      </c>
      <c r="B1100" t="s">
        <v>1721</v>
      </c>
      <c r="C1100" s="183">
        <v>41878467961</v>
      </c>
      <c r="D1100" s="183">
        <v>657392535</v>
      </c>
      <c r="E1100" s="183">
        <v>42535860496</v>
      </c>
      <c r="F1100" t="s">
        <v>269</v>
      </c>
      <c r="G1100" s="184">
        <v>101871.73</v>
      </c>
      <c r="H1100" t="s">
        <v>270</v>
      </c>
      <c r="I1100">
        <v>0</v>
      </c>
    </row>
    <row r="1101" spans="1:9" ht="15" customHeight="1">
      <c r="A1101" s="182" t="s">
        <v>1797</v>
      </c>
      <c r="B1101" t="s">
        <v>1798</v>
      </c>
      <c r="C1101" s="183">
        <v>10216796200</v>
      </c>
      <c r="D1101" t="s">
        <v>160</v>
      </c>
      <c r="E1101" s="183">
        <v>10216796200</v>
      </c>
      <c r="F1101" t="s">
        <v>269</v>
      </c>
      <c r="G1101" t="s">
        <v>160</v>
      </c>
      <c r="H1101" t="s">
        <v>270</v>
      </c>
      <c r="I1101">
        <v>0</v>
      </c>
    </row>
    <row r="1102" spans="1:9" ht="15" customHeight="1">
      <c r="A1102" s="182" t="s">
        <v>1799</v>
      </c>
      <c r="B1102" t="s">
        <v>1800</v>
      </c>
      <c r="C1102" s="183">
        <v>4146405900</v>
      </c>
      <c r="D1102" t="s">
        <v>160</v>
      </c>
      <c r="E1102" s="183">
        <v>4146405900</v>
      </c>
      <c r="F1102" t="s">
        <v>269</v>
      </c>
      <c r="G1102" t="s">
        <v>160</v>
      </c>
      <c r="H1102" t="s">
        <v>270</v>
      </c>
      <c r="I1102">
        <v>0</v>
      </c>
    </row>
    <row r="1103" spans="1:9" ht="15" customHeight="1">
      <c r="A1103" s="182" t="s">
        <v>1801</v>
      </c>
      <c r="B1103" t="s">
        <v>1802</v>
      </c>
      <c r="C1103" s="183">
        <v>4776283329</v>
      </c>
      <c r="D1103" t="s">
        <v>160</v>
      </c>
      <c r="E1103" s="183">
        <v>4776283329</v>
      </c>
      <c r="F1103" t="s">
        <v>269</v>
      </c>
      <c r="G1103" t="s">
        <v>160</v>
      </c>
      <c r="H1103" t="s">
        <v>270</v>
      </c>
      <c r="I1103">
        <v>0</v>
      </c>
    </row>
    <row r="1104" spans="1:9" ht="15" customHeight="1">
      <c r="A1104" s="182" t="s">
        <v>1803</v>
      </c>
      <c r="B1104" t="s">
        <v>1804</v>
      </c>
      <c r="C1104" s="183">
        <v>1162609201</v>
      </c>
      <c r="D1104" t="s">
        <v>160</v>
      </c>
      <c r="E1104" s="183">
        <v>1162609201</v>
      </c>
      <c r="F1104" t="s">
        <v>269</v>
      </c>
      <c r="G1104" t="s">
        <v>160</v>
      </c>
      <c r="H1104" t="s">
        <v>270</v>
      </c>
      <c r="I1104">
        <v>0</v>
      </c>
    </row>
    <row r="1105" spans="1:9" ht="15" customHeight="1">
      <c r="A1105" s="182" t="s">
        <v>1805</v>
      </c>
      <c r="B1105" t="s">
        <v>1806</v>
      </c>
      <c r="C1105" s="183">
        <v>60213982</v>
      </c>
      <c r="D1105" t="s">
        <v>160</v>
      </c>
      <c r="E1105" s="183">
        <v>60213982</v>
      </c>
      <c r="F1105" t="s">
        <v>269</v>
      </c>
      <c r="G1105" t="s">
        <v>160</v>
      </c>
      <c r="H1105" t="s">
        <v>270</v>
      </c>
      <c r="I1105">
        <v>0</v>
      </c>
    </row>
    <row r="1106" spans="1:9" ht="15" customHeight="1">
      <c r="A1106" s="182" t="s">
        <v>1807</v>
      </c>
      <c r="B1106" t="s">
        <v>1808</v>
      </c>
      <c r="C1106" s="183">
        <v>2238190606</v>
      </c>
      <c r="D1106" t="s">
        <v>160</v>
      </c>
      <c r="E1106" s="183">
        <v>2238190606</v>
      </c>
      <c r="F1106" t="s">
        <v>269</v>
      </c>
      <c r="G1106" t="s">
        <v>160</v>
      </c>
      <c r="H1106" t="s">
        <v>270</v>
      </c>
      <c r="I1106">
        <v>0</v>
      </c>
    </row>
    <row r="1107" spans="1:9" ht="15" customHeight="1">
      <c r="A1107" s="182" t="s">
        <v>1809</v>
      </c>
      <c r="B1107" t="s">
        <v>1810</v>
      </c>
      <c r="C1107" s="183">
        <v>413295276</v>
      </c>
      <c r="D1107" t="s">
        <v>160</v>
      </c>
      <c r="E1107" s="183">
        <v>413295276</v>
      </c>
      <c r="F1107" t="s">
        <v>269</v>
      </c>
      <c r="G1107" t="s">
        <v>160</v>
      </c>
      <c r="H1107" t="s">
        <v>270</v>
      </c>
      <c r="I1107">
        <v>0</v>
      </c>
    </row>
    <row r="1108" spans="1:9" ht="15" customHeight="1">
      <c r="A1108" s="182" t="s">
        <v>1811</v>
      </c>
      <c r="B1108" t="s">
        <v>1812</v>
      </c>
      <c r="C1108" s="183">
        <v>2233089</v>
      </c>
      <c r="D1108" t="s">
        <v>160</v>
      </c>
      <c r="E1108" s="183">
        <v>2233089</v>
      </c>
      <c r="F1108" t="s">
        <v>269</v>
      </c>
      <c r="G1108" t="s">
        <v>160</v>
      </c>
      <c r="H1108" t="s">
        <v>270</v>
      </c>
      <c r="I1108">
        <v>0</v>
      </c>
    </row>
    <row r="1109" spans="1:9" ht="15" customHeight="1">
      <c r="A1109" s="182" t="s">
        <v>1813</v>
      </c>
      <c r="B1109" t="s">
        <v>1814</v>
      </c>
      <c r="C1109" s="183">
        <v>144450246</v>
      </c>
      <c r="D1109" t="s">
        <v>160</v>
      </c>
      <c r="E1109" s="183">
        <v>144450246</v>
      </c>
      <c r="F1109" t="s">
        <v>269</v>
      </c>
      <c r="G1109" t="s">
        <v>160</v>
      </c>
      <c r="H1109" t="s">
        <v>270</v>
      </c>
      <c r="I1109">
        <v>0</v>
      </c>
    </row>
    <row r="1110" spans="1:9" ht="15" customHeight="1">
      <c r="A1110" s="182" t="s">
        <v>1815</v>
      </c>
      <c r="B1110" t="s">
        <v>1816</v>
      </c>
      <c r="C1110" s="183">
        <v>7706819296</v>
      </c>
      <c r="D1110" t="s">
        <v>160</v>
      </c>
      <c r="E1110" s="183">
        <v>7706819296</v>
      </c>
      <c r="F1110" t="s">
        <v>269</v>
      </c>
      <c r="G1110" t="s">
        <v>160</v>
      </c>
      <c r="H1110" t="s">
        <v>270</v>
      </c>
      <c r="I1110">
        <v>0</v>
      </c>
    </row>
    <row r="1111" spans="1:9" ht="15" customHeight="1">
      <c r="A1111" s="182" t="s">
        <v>1817</v>
      </c>
      <c r="B1111" t="s">
        <v>1818</v>
      </c>
      <c r="C1111" s="183">
        <v>2347335636</v>
      </c>
      <c r="D1111" t="s">
        <v>160</v>
      </c>
      <c r="E1111" s="183">
        <v>2347335636</v>
      </c>
      <c r="F1111" t="s">
        <v>269</v>
      </c>
      <c r="G1111" t="s">
        <v>160</v>
      </c>
      <c r="H1111" t="s">
        <v>270</v>
      </c>
      <c r="I1111">
        <v>0</v>
      </c>
    </row>
    <row r="1112" spans="1:9" ht="15" customHeight="1">
      <c r="A1112" s="182" t="s">
        <v>1819</v>
      </c>
      <c r="B1112" t="s">
        <v>1820</v>
      </c>
      <c r="C1112" s="183">
        <v>1710336290</v>
      </c>
      <c r="D1112" t="s">
        <v>160</v>
      </c>
      <c r="E1112" s="183">
        <v>1710336290</v>
      </c>
      <c r="F1112" t="s">
        <v>269</v>
      </c>
      <c r="G1112" t="s">
        <v>160</v>
      </c>
      <c r="H1112" t="s">
        <v>270</v>
      </c>
      <c r="I1112">
        <v>0</v>
      </c>
    </row>
    <row r="1113" spans="1:9" ht="15" customHeight="1">
      <c r="A1113" s="182" t="s">
        <v>1821</v>
      </c>
      <c r="B1113" t="s">
        <v>1822</v>
      </c>
      <c r="C1113" s="183">
        <v>626412249</v>
      </c>
      <c r="D1113" t="s">
        <v>160</v>
      </c>
      <c r="E1113" s="183">
        <v>626412249</v>
      </c>
      <c r="F1113" t="s">
        <v>269</v>
      </c>
      <c r="G1113" t="s">
        <v>160</v>
      </c>
      <c r="H1113" t="s">
        <v>270</v>
      </c>
      <c r="I1113">
        <v>0</v>
      </c>
    </row>
    <row r="1114" spans="1:9" ht="15" customHeight="1">
      <c r="A1114" s="182" t="s">
        <v>1825</v>
      </c>
      <c r="B1114" t="s">
        <v>1826</v>
      </c>
      <c r="C1114" s="183">
        <v>2745856355</v>
      </c>
      <c r="D1114" t="s">
        <v>160</v>
      </c>
      <c r="E1114" s="183">
        <v>2745856355</v>
      </c>
      <c r="F1114" t="s">
        <v>269</v>
      </c>
      <c r="G1114" t="s">
        <v>160</v>
      </c>
      <c r="H1114" t="s">
        <v>270</v>
      </c>
      <c r="I1114">
        <v>0</v>
      </c>
    </row>
    <row r="1115" spans="1:9" ht="15" customHeight="1">
      <c r="A1115" s="182" t="s">
        <v>1823</v>
      </c>
      <c r="B1115" t="s">
        <v>1824</v>
      </c>
      <c r="C1115" s="183">
        <v>720908211</v>
      </c>
      <c r="D1115" t="s">
        <v>160</v>
      </c>
      <c r="E1115" s="183">
        <v>720908211</v>
      </c>
      <c r="F1115" t="s">
        <v>269</v>
      </c>
      <c r="G1115" t="s">
        <v>160</v>
      </c>
      <c r="H1115" t="s">
        <v>270</v>
      </c>
      <c r="I1115">
        <v>0</v>
      </c>
    </row>
    <row r="1116" spans="1:9" ht="15" customHeight="1">
      <c r="A1116" s="182" t="s">
        <v>1827</v>
      </c>
      <c r="B1116" t="s">
        <v>1828</v>
      </c>
      <c r="C1116" s="183">
        <v>197205236</v>
      </c>
      <c r="D1116" t="s">
        <v>160</v>
      </c>
      <c r="E1116" s="183">
        <v>197205236</v>
      </c>
      <c r="F1116" t="s">
        <v>269</v>
      </c>
      <c r="G1116" t="s">
        <v>160</v>
      </c>
      <c r="H1116" t="s">
        <v>270</v>
      </c>
      <c r="I1116">
        <v>0</v>
      </c>
    </row>
    <row r="1117" spans="1:9" ht="15" customHeight="1">
      <c r="A1117" s="182" t="s">
        <v>1829</v>
      </c>
      <c r="B1117" t="s">
        <v>1830</v>
      </c>
      <c r="C1117" s="183">
        <v>68041449</v>
      </c>
      <c r="D1117" t="s">
        <v>160</v>
      </c>
      <c r="E1117" s="183">
        <v>68041449</v>
      </c>
      <c r="F1117" t="s">
        <v>269</v>
      </c>
      <c r="G1117" t="s">
        <v>160</v>
      </c>
      <c r="H1117" t="s">
        <v>270</v>
      </c>
      <c r="I1117">
        <v>0</v>
      </c>
    </row>
    <row r="1118" spans="1:9" ht="15" customHeight="1">
      <c r="A1118" s="182" t="s">
        <v>1831</v>
      </c>
      <c r="B1118" t="s">
        <v>1832</v>
      </c>
      <c r="C1118" s="183">
        <v>108481805</v>
      </c>
      <c r="D1118" t="s">
        <v>160</v>
      </c>
      <c r="E1118" s="183">
        <v>108481805</v>
      </c>
      <c r="F1118" t="s">
        <v>269</v>
      </c>
      <c r="G1118" t="s">
        <v>160</v>
      </c>
      <c r="H1118" t="s">
        <v>270</v>
      </c>
      <c r="I1118">
        <v>0</v>
      </c>
    </row>
    <row r="1119" spans="1:9" ht="15" customHeight="1">
      <c r="A1119" s="182" t="s">
        <v>1833</v>
      </c>
      <c r="B1119" t="s">
        <v>1834</v>
      </c>
      <c r="C1119" s="183">
        <v>4675388</v>
      </c>
      <c r="D1119" t="s">
        <v>160</v>
      </c>
      <c r="E1119" s="183">
        <v>4675388</v>
      </c>
      <c r="F1119" t="s">
        <v>269</v>
      </c>
      <c r="G1119" t="s">
        <v>160</v>
      </c>
      <c r="H1119" t="s">
        <v>270</v>
      </c>
      <c r="I1119">
        <v>0</v>
      </c>
    </row>
    <row r="1120" spans="1:9" ht="15" customHeight="1">
      <c r="A1120" s="182" t="s">
        <v>1835</v>
      </c>
      <c r="B1120" t="s">
        <v>1836</v>
      </c>
      <c r="C1120" s="183">
        <v>331191401</v>
      </c>
      <c r="D1120" t="s">
        <v>160</v>
      </c>
      <c r="E1120" s="183">
        <v>331191401</v>
      </c>
      <c r="F1120" t="s">
        <v>269</v>
      </c>
      <c r="G1120" t="s">
        <v>160</v>
      </c>
      <c r="H1120" t="s">
        <v>270</v>
      </c>
      <c r="I1120">
        <v>0</v>
      </c>
    </row>
    <row r="1121" spans="1:9" ht="15" customHeight="1">
      <c r="A1121" s="182" t="s">
        <v>1837</v>
      </c>
      <c r="B1121" t="s">
        <v>1838</v>
      </c>
      <c r="C1121" s="183">
        <v>7018919</v>
      </c>
      <c r="D1121" t="s">
        <v>160</v>
      </c>
      <c r="E1121" s="183">
        <v>7018919</v>
      </c>
      <c r="F1121" t="s">
        <v>269</v>
      </c>
      <c r="G1121" t="s">
        <v>160</v>
      </c>
      <c r="H1121" t="s">
        <v>270</v>
      </c>
      <c r="I1121">
        <v>0</v>
      </c>
    </row>
    <row r="1122" spans="1:9" ht="15" customHeight="1">
      <c r="A1122" s="182" t="s">
        <v>1839</v>
      </c>
      <c r="B1122" t="s">
        <v>1840</v>
      </c>
      <c r="C1122" s="183">
        <v>76701040</v>
      </c>
      <c r="D1122" t="s">
        <v>160</v>
      </c>
      <c r="E1122" s="183">
        <v>76701040</v>
      </c>
      <c r="F1122" t="s">
        <v>269</v>
      </c>
      <c r="G1122" t="s">
        <v>160</v>
      </c>
      <c r="H1122" t="s">
        <v>270</v>
      </c>
      <c r="I1122">
        <v>0</v>
      </c>
    </row>
    <row r="1123" spans="1:9" ht="15" customHeight="1">
      <c r="A1123" s="182" t="s">
        <v>1841</v>
      </c>
      <c r="B1123" t="s">
        <v>1842</v>
      </c>
      <c r="C1123" s="183">
        <v>53963279</v>
      </c>
      <c r="D1123" t="s">
        <v>160</v>
      </c>
      <c r="E1123" s="183">
        <v>53963279</v>
      </c>
      <c r="F1123" t="s">
        <v>269</v>
      </c>
      <c r="G1123" t="s">
        <v>160</v>
      </c>
      <c r="H1123" t="s">
        <v>270</v>
      </c>
      <c r="I1123">
        <v>0</v>
      </c>
    </row>
    <row r="1124" spans="1:9" ht="15" customHeight="1">
      <c r="A1124" s="182" t="s">
        <v>1843</v>
      </c>
      <c r="B1124" t="s">
        <v>1844</v>
      </c>
      <c r="C1124" s="183">
        <v>1164809736</v>
      </c>
      <c r="D1124" t="s">
        <v>160</v>
      </c>
      <c r="E1124" s="183">
        <v>1164809736</v>
      </c>
      <c r="F1124" t="s">
        <v>269</v>
      </c>
      <c r="G1124" t="s">
        <v>160</v>
      </c>
      <c r="H1124" t="s">
        <v>270</v>
      </c>
      <c r="I1124">
        <v>0</v>
      </c>
    </row>
    <row r="1125" spans="1:9" ht="15" customHeight="1">
      <c r="A1125" s="182" t="s">
        <v>1847</v>
      </c>
      <c r="B1125" t="s">
        <v>1848</v>
      </c>
      <c r="C1125" s="183">
        <v>745558896</v>
      </c>
      <c r="D1125" t="s">
        <v>160</v>
      </c>
      <c r="E1125" s="183">
        <v>745558896</v>
      </c>
      <c r="F1125" t="s">
        <v>269</v>
      </c>
      <c r="G1125" t="s">
        <v>160</v>
      </c>
      <c r="H1125" t="s">
        <v>270</v>
      </c>
      <c r="I1125">
        <v>0</v>
      </c>
    </row>
    <row r="1126" spans="1:9" ht="15" customHeight="1">
      <c r="A1126" s="182" t="s">
        <v>5725</v>
      </c>
      <c r="B1126" t="s">
        <v>5726</v>
      </c>
      <c r="C1126" s="183">
        <v>17258299</v>
      </c>
      <c r="D1126" t="s">
        <v>160</v>
      </c>
      <c r="E1126" s="183">
        <v>17258299</v>
      </c>
      <c r="F1126" t="s">
        <v>269</v>
      </c>
      <c r="G1126" t="s">
        <v>160</v>
      </c>
      <c r="H1126" t="s">
        <v>270</v>
      </c>
      <c r="I1126">
        <v>0</v>
      </c>
    </row>
    <row r="1127" spans="1:9" ht="15" customHeight="1">
      <c r="A1127" s="182" t="s">
        <v>4916</v>
      </c>
      <c r="B1127" t="s">
        <v>4917</v>
      </c>
      <c r="C1127" s="183">
        <v>38788510</v>
      </c>
      <c r="D1127" t="s">
        <v>160</v>
      </c>
      <c r="E1127" s="183">
        <v>38788510</v>
      </c>
      <c r="F1127" t="s">
        <v>269</v>
      </c>
      <c r="G1127" t="s">
        <v>160</v>
      </c>
      <c r="H1127" t="s">
        <v>270</v>
      </c>
      <c r="I1127">
        <v>0</v>
      </c>
    </row>
    <row r="1128" spans="1:9" ht="15" customHeight="1">
      <c r="A1128" s="182" t="s">
        <v>4918</v>
      </c>
      <c r="B1128" t="s">
        <v>4919</v>
      </c>
      <c r="C1128" s="183">
        <v>46628137</v>
      </c>
      <c r="D1128" t="s">
        <v>160</v>
      </c>
      <c r="E1128" s="183">
        <v>46628137</v>
      </c>
      <c r="F1128" t="s">
        <v>269</v>
      </c>
      <c r="G1128" t="s">
        <v>160</v>
      </c>
      <c r="H1128" t="s">
        <v>270</v>
      </c>
      <c r="I1128">
        <v>0</v>
      </c>
    </row>
    <row r="1129" spans="1:9" ht="15" customHeight="1">
      <c r="A1129" s="182" t="s">
        <v>5727</v>
      </c>
      <c r="B1129" t="s">
        <v>5728</v>
      </c>
      <c r="C1129" t="s">
        <v>160</v>
      </c>
      <c r="D1129" s="183">
        <v>43087035</v>
      </c>
      <c r="E1129" s="183">
        <v>43087035</v>
      </c>
      <c r="F1129" t="s">
        <v>360</v>
      </c>
      <c r="G1129" s="184">
        <v>6676.91</v>
      </c>
      <c r="H1129" t="s">
        <v>270</v>
      </c>
      <c r="I1129">
        <v>0</v>
      </c>
    </row>
    <row r="1130" spans="1:9" ht="15" customHeight="1">
      <c r="A1130" s="182" t="s">
        <v>4433</v>
      </c>
      <c r="B1130" t="s">
        <v>4434</v>
      </c>
      <c r="C1130" t="s">
        <v>160</v>
      </c>
      <c r="D1130" s="183">
        <v>168964371</v>
      </c>
      <c r="E1130" s="183">
        <v>168964371</v>
      </c>
      <c r="F1130" t="s">
        <v>360</v>
      </c>
      <c r="G1130" s="184">
        <v>26183.279999999999</v>
      </c>
      <c r="H1130" t="s">
        <v>270</v>
      </c>
      <c r="I1130">
        <v>0</v>
      </c>
    </row>
    <row r="1131" spans="1:9" ht="15" customHeight="1">
      <c r="A1131" s="182" t="s">
        <v>5729</v>
      </c>
      <c r="B1131" t="s">
        <v>5730</v>
      </c>
      <c r="C1131" t="s">
        <v>160</v>
      </c>
      <c r="D1131" s="183">
        <v>81264521</v>
      </c>
      <c r="E1131" s="183">
        <v>81264521</v>
      </c>
      <c r="F1131" t="s">
        <v>360</v>
      </c>
      <c r="G1131" s="184">
        <v>12593.02</v>
      </c>
      <c r="H1131" t="s">
        <v>270</v>
      </c>
      <c r="I1131">
        <v>0</v>
      </c>
    </row>
    <row r="1132" spans="1:9" ht="15" customHeight="1">
      <c r="A1132" s="182" t="s">
        <v>1849</v>
      </c>
      <c r="B1132" t="s">
        <v>1850</v>
      </c>
      <c r="C1132" t="s">
        <v>160</v>
      </c>
      <c r="D1132" s="183">
        <v>224286173</v>
      </c>
      <c r="E1132" s="183">
        <v>224286173</v>
      </c>
      <c r="F1132" t="s">
        <v>360</v>
      </c>
      <c r="G1132" s="184">
        <v>34756.129999999997</v>
      </c>
      <c r="H1132" t="s">
        <v>270</v>
      </c>
      <c r="I1132">
        <v>0</v>
      </c>
    </row>
    <row r="1133" spans="1:9" ht="15" customHeight="1">
      <c r="A1133" s="182" t="s">
        <v>5731</v>
      </c>
      <c r="B1133" t="s">
        <v>5732</v>
      </c>
      <c r="C1133" t="s">
        <v>160</v>
      </c>
      <c r="D1133" s="183">
        <v>26391858</v>
      </c>
      <c r="E1133" s="183">
        <v>26391858</v>
      </c>
      <c r="F1133" t="s">
        <v>360</v>
      </c>
      <c r="G1133" s="184">
        <v>4089.77</v>
      </c>
      <c r="H1133" t="s">
        <v>270</v>
      </c>
      <c r="I1133">
        <v>0</v>
      </c>
    </row>
    <row r="1134" spans="1:9" ht="15" customHeight="1">
      <c r="A1134" s="182" t="s">
        <v>1851</v>
      </c>
      <c r="B1134" t="s">
        <v>1844</v>
      </c>
      <c r="C1134" t="s">
        <v>160</v>
      </c>
      <c r="D1134" s="183">
        <v>113398577</v>
      </c>
      <c r="E1134" s="183">
        <v>113398577</v>
      </c>
      <c r="F1134" t="s">
        <v>360</v>
      </c>
      <c r="G1134" s="184">
        <v>17572.62</v>
      </c>
      <c r="H1134" t="s">
        <v>270</v>
      </c>
      <c r="I1134">
        <v>0</v>
      </c>
    </row>
    <row r="1135" spans="1:9" ht="15" customHeight="1">
      <c r="A1135" s="182" t="s">
        <v>1852</v>
      </c>
      <c r="B1135" t="s">
        <v>1853</v>
      </c>
      <c r="C1135" s="183">
        <v>71433557029</v>
      </c>
      <c r="D1135" s="183">
        <v>2879274588</v>
      </c>
      <c r="E1135" s="183">
        <v>74312831617</v>
      </c>
      <c r="F1135" t="s">
        <v>269</v>
      </c>
      <c r="G1135" s="184">
        <v>446181.95</v>
      </c>
      <c r="H1135" t="s">
        <v>270</v>
      </c>
      <c r="I1135">
        <v>0</v>
      </c>
    </row>
    <row r="1136" spans="1:9" ht="15" customHeight="1">
      <c r="A1136" s="182" t="s">
        <v>1854</v>
      </c>
      <c r="B1136" t="s">
        <v>1721</v>
      </c>
      <c r="C1136" s="183">
        <v>71433557029</v>
      </c>
      <c r="D1136" s="183">
        <v>2879274588</v>
      </c>
      <c r="E1136" s="183">
        <v>74312831617</v>
      </c>
      <c r="F1136" t="s">
        <v>269</v>
      </c>
      <c r="G1136" s="184">
        <v>446181.95</v>
      </c>
      <c r="H1136" t="s">
        <v>270</v>
      </c>
      <c r="I1136">
        <v>0</v>
      </c>
    </row>
    <row r="1137" spans="1:9" ht="15" customHeight="1">
      <c r="A1137" s="182" t="s">
        <v>1855</v>
      </c>
      <c r="B1137" t="s">
        <v>1856</v>
      </c>
      <c r="C1137" s="183">
        <v>18310354462</v>
      </c>
      <c r="D1137" t="s">
        <v>160</v>
      </c>
      <c r="E1137" s="183">
        <v>18310354462</v>
      </c>
      <c r="F1137" t="s">
        <v>269</v>
      </c>
      <c r="G1137" t="s">
        <v>160</v>
      </c>
      <c r="H1137" t="s">
        <v>270</v>
      </c>
      <c r="I1137">
        <v>0</v>
      </c>
    </row>
    <row r="1138" spans="1:9" ht="15" customHeight="1">
      <c r="A1138" s="182" t="s">
        <v>1857</v>
      </c>
      <c r="B1138" t="s">
        <v>1858</v>
      </c>
      <c r="C1138" s="183">
        <v>4135465799</v>
      </c>
      <c r="D1138" t="s">
        <v>160</v>
      </c>
      <c r="E1138" s="183">
        <v>4135465799</v>
      </c>
      <c r="F1138" t="s">
        <v>269</v>
      </c>
      <c r="G1138" t="s">
        <v>160</v>
      </c>
      <c r="H1138" t="s">
        <v>270</v>
      </c>
      <c r="I1138">
        <v>0</v>
      </c>
    </row>
    <row r="1139" spans="1:9" ht="15" customHeight="1">
      <c r="A1139" s="182" t="s">
        <v>1859</v>
      </c>
      <c r="B1139" t="s">
        <v>1860</v>
      </c>
      <c r="C1139" s="183">
        <v>6444365213</v>
      </c>
      <c r="D1139" t="s">
        <v>160</v>
      </c>
      <c r="E1139" s="183">
        <v>6444365213</v>
      </c>
      <c r="F1139" t="s">
        <v>269</v>
      </c>
      <c r="G1139" t="s">
        <v>160</v>
      </c>
      <c r="H1139" t="s">
        <v>270</v>
      </c>
      <c r="I1139">
        <v>0</v>
      </c>
    </row>
    <row r="1140" spans="1:9" ht="15" customHeight="1">
      <c r="A1140" s="182" t="s">
        <v>1861</v>
      </c>
      <c r="B1140" t="s">
        <v>1862</v>
      </c>
      <c r="C1140" s="183">
        <v>891791058</v>
      </c>
      <c r="D1140" t="s">
        <v>160</v>
      </c>
      <c r="E1140" s="183">
        <v>891791058</v>
      </c>
      <c r="F1140" t="s">
        <v>269</v>
      </c>
      <c r="G1140" t="s">
        <v>160</v>
      </c>
      <c r="H1140" t="s">
        <v>270</v>
      </c>
      <c r="I1140">
        <v>0</v>
      </c>
    </row>
    <row r="1141" spans="1:9" ht="15" customHeight="1">
      <c r="A1141" s="182" t="s">
        <v>1863</v>
      </c>
      <c r="B1141" t="s">
        <v>1864</v>
      </c>
      <c r="C1141" s="183">
        <v>174207171</v>
      </c>
      <c r="D1141" t="s">
        <v>160</v>
      </c>
      <c r="E1141" s="183">
        <v>174207171</v>
      </c>
      <c r="F1141" t="s">
        <v>269</v>
      </c>
      <c r="G1141" t="s">
        <v>160</v>
      </c>
      <c r="H1141" t="s">
        <v>270</v>
      </c>
      <c r="I1141">
        <v>0</v>
      </c>
    </row>
    <row r="1142" spans="1:9" ht="15" customHeight="1">
      <c r="A1142" s="182" t="s">
        <v>1865</v>
      </c>
      <c r="B1142" t="s">
        <v>1866</v>
      </c>
      <c r="C1142" s="183">
        <v>4717065305</v>
      </c>
      <c r="D1142" t="s">
        <v>160</v>
      </c>
      <c r="E1142" s="183">
        <v>4717065305</v>
      </c>
      <c r="F1142" t="s">
        <v>269</v>
      </c>
      <c r="G1142" t="s">
        <v>160</v>
      </c>
      <c r="H1142" t="s">
        <v>270</v>
      </c>
      <c r="I1142">
        <v>0</v>
      </c>
    </row>
    <row r="1143" spans="1:9" ht="15" customHeight="1">
      <c r="A1143" s="182" t="s">
        <v>1867</v>
      </c>
      <c r="B1143" t="s">
        <v>1868</v>
      </c>
      <c r="C1143" s="183">
        <v>892786368</v>
      </c>
      <c r="D1143" t="s">
        <v>160</v>
      </c>
      <c r="E1143" s="183">
        <v>892786368</v>
      </c>
      <c r="F1143" t="s">
        <v>269</v>
      </c>
      <c r="G1143" t="s">
        <v>160</v>
      </c>
      <c r="H1143" t="s">
        <v>270</v>
      </c>
      <c r="I1143">
        <v>0</v>
      </c>
    </row>
    <row r="1144" spans="1:9" ht="15" customHeight="1">
      <c r="A1144" s="182" t="s">
        <v>1869</v>
      </c>
      <c r="B1144" t="s">
        <v>1870</v>
      </c>
      <c r="C1144" s="183">
        <v>41769435</v>
      </c>
      <c r="D1144" t="s">
        <v>160</v>
      </c>
      <c r="E1144" s="183">
        <v>41769435</v>
      </c>
      <c r="F1144" t="s">
        <v>269</v>
      </c>
      <c r="G1144" t="s">
        <v>160</v>
      </c>
      <c r="H1144" t="s">
        <v>270</v>
      </c>
      <c r="I1144">
        <v>0</v>
      </c>
    </row>
    <row r="1145" spans="1:9" ht="15" customHeight="1">
      <c r="A1145" s="182" t="s">
        <v>1871</v>
      </c>
      <c r="B1145" t="s">
        <v>1872</v>
      </c>
      <c r="C1145" s="183">
        <v>42921772</v>
      </c>
      <c r="D1145" t="s">
        <v>160</v>
      </c>
      <c r="E1145" s="183">
        <v>42921772</v>
      </c>
      <c r="F1145" t="s">
        <v>269</v>
      </c>
      <c r="G1145" t="s">
        <v>160</v>
      </c>
      <c r="H1145" t="s">
        <v>270</v>
      </c>
      <c r="I1145">
        <v>0</v>
      </c>
    </row>
    <row r="1146" spans="1:9" ht="15" customHeight="1">
      <c r="A1146" s="182" t="s">
        <v>1873</v>
      </c>
      <c r="B1146" t="s">
        <v>1874</v>
      </c>
      <c r="C1146" s="183">
        <v>15720619334</v>
      </c>
      <c r="D1146" t="s">
        <v>160</v>
      </c>
      <c r="E1146" s="183">
        <v>15720619334</v>
      </c>
      <c r="F1146" t="s">
        <v>269</v>
      </c>
      <c r="G1146" t="s">
        <v>160</v>
      </c>
      <c r="H1146" t="s">
        <v>270</v>
      </c>
      <c r="I1146">
        <v>0</v>
      </c>
    </row>
    <row r="1147" spans="1:9" ht="15" customHeight="1">
      <c r="A1147" s="182" t="s">
        <v>1875</v>
      </c>
      <c r="B1147" t="s">
        <v>1876</v>
      </c>
      <c r="C1147" s="183">
        <v>3845746697</v>
      </c>
      <c r="D1147" t="s">
        <v>160</v>
      </c>
      <c r="E1147" s="183">
        <v>3845746697</v>
      </c>
      <c r="F1147" t="s">
        <v>269</v>
      </c>
      <c r="G1147" t="s">
        <v>160</v>
      </c>
      <c r="H1147" t="s">
        <v>270</v>
      </c>
      <c r="I1147">
        <v>0</v>
      </c>
    </row>
    <row r="1148" spans="1:9" ht="15" customHeight="1">
      <c r="A1148" s="182" t="s">
        <v>1877</v>
      </c>
      <c r="B1148" t="s">
        <v>1878</v>
      </c>
      <c r="C1148" s="183">
        <v>2553397318</v>
      </c>
      <c r="D1148" t="s">
        <v>160</v>
      </c>
      <c r="E1148" s="183">
        <v>2553397318</v>
      </c>
      <c r="F1148" t="s">
        <v>269</v>
      </c>
      <c r="G1148" t="s">
        <v>160</v>
      </c>
      <c r="H1148" t="s">
        <v>270</v>
      </c>
      <c r="I1148">
        <v>0</v>
      </c>
    </row>
    <row r="1149" spans="1:9" ht="15" customHeight="1">
      <c r="A1149" s="182" t="s">
        <v>1879</v>
      </c>
      <c r="B1149" t="s">
        <v>1880</v>
      </c>
      <c r="C1149" s="183">
        <v>1852122555</v>
      </c>
      <c r="D1149" t="s">
        <v>160</v>
      </c>
      <c r="E1149" s="183">
        <v>1852122555</v>
      </c>
      <c r="F1149" t="s">
        <v>269</v>
      </c>
      <c r="G1149" t="s">
        <v>160</v>
      </c>
      <c r="H1149" t="s">
        <v>270</v>
      </c>
      <c r="I1149">
        <v>0</v>
      </c>
    </row>
    <row r="1150" spans="1:9" ht="15" customHeight="1">
      <c r="A1150" s="182" t="s">
        <v>1881</v>
      </c>
      <c r="B1150" t="s">
        <v>1882</v>
      </c>
      <c r="C1150" s="183">
        <v>6618412405</v>
      </c>
      <c r="D1150" t="s">
        <v>160</v>
      </c>
      <c r="E1150" s="183">
        <v>6618412405</v>
      </c>
      <c r="F1150" t="s">
        <v>269</v>
      </c>
      <c r="G1150" t="s">
        <v>160</v>
      </c>
      <c r="H1150" t="s">
        <v>270</v>
      </c>
      <c r="I1150">
        <v>0</v>
      </c>
    </row>
    <row r="1151" spans="1:9" ht="15" customHeight="1">
      <c r="A1151" s="182" t="s">
        <v>1883</v>
      </c>
      <c r="B1151" t="s">
        <v>1884</v>
      </c>
      <c r="C1151" s="183">
        <v>1425107262</v>
      </c>
      <c r="D1151" t="s">
        <v>160</v>
      </c>
      <c r="E1151" s="183">
        <v>1425107262</v>
      </c>
      <c r="F1151" t="s">
        <v>269</v>
      </c>
      <c r="G1151" t="s">
        <v>160</v>
      </c>
      <c r="H1151" t="s">
        <v>270</v>
      </c>
      <c r="I1151">
        <v>0</v>
      </c>
    </row>
    <row r="1152" spans="1:9" ht="15" customHeight="1">
      <c r="A1152" s="182" t="s">
        <v>1885</v>
      </c>
      <c r="B1152" t="s">
        <v>1886</v>
      </c>
      <c r="C1152" s="183">
        <v>484291894</v>
      </c>
      <c r="D1152" t="s">
        <v>160</v>
      </c>
      <c r="E1152" s="183">
        <v>484291894</v>
      </c>
      <c r="F1152" t="s">
        <v>269</v>
      </c>
      <c r="G1152" t="s">
        <v>160</v>
      </c>
      <c r="H1152" t="s">
        <v>270</v>
      </c>
      <c r="I1152">
        <v>0</v>
      </c>
    </row>
    <row r="1153" spans="1:9" ht="15" customHeight="1">
      <c r="A1153" s="182" t="s">
        <v>1887</v>
      </c>
      <c r="B1153" t="s">
        <v>1888</v>
      </c>
      <c r="C1153" s="183">
        <v>86395819</v>
      </c>
      <c r="D1153" t="s">
        <v>160</v>
      </c>
      <c r="E1153" s="183">
        <v>86395819</v>
      </c>
      <c r="F1153" t="s">
        <v>269</v>
      </c>
      <c r="G1153" t="s">
        <v>160</v>
      </c>
      <c r="H1153" t="s">
        <v>270</v>
      </c>
      <c r="I1153">
        <v>0</v>
      </c>
    </row>
    <row r="1154" spans="1:9" ht="15" customHeight="1">
      <c r="A1154" s="182" t="s">
        <v>1889</v>
      </c>
      <c r="B1154" t="s">
        <v>1890</v>
      </c>
      <c r="C1154" s="183">
        <v>88468459</v>
      </c>
      <c r="D1154" t="s">
        <v>160</v>
      </c>
      <c r="E1154" s="183">
        <v>88468459</v>
      </c>
      <c r="F1154" t="s">
        <v>269</v>
      </c>
      <c r="G1154" t="s">
        <v>160</v>
      </c>
      <c r="H1154" t="s">
        <v>270</v>
      </c>
      <c r="I1154">
        <v>0</v>
      </c>
    </row>
    <row r="1155" spans="1:9" ht="15" customHeight="1">
      <c r="A1155" s="182" t="s">
        <v>1893</v>
      </c>
      <c r="B1155" t="s">
        <v>1894</v>
      </c>
      <c r="C1155" s="183">
        <v>943541468</v>
      </c>
      <c r="D1155" t="s">
        <v>160</v>
      </c>
      <c r="E1155" s="183">
        <v>943541468</v>
      </c>
      <c r="F1155" t="s">
        <v>269</v>
      </c>
      <c r="G1155" t="s">
        <v>160</v>
      </c>
      <c r="H1155" t="s">
        <v>270</v>
      </c>
      <c r="I1155">
        <v>0</v>
      </c>
    </row>
    <row r="1156" spans="1:9" ht="15" customHeight="1">
      <c r="A1156" s="182" t="s">
        <v>1895</v>
      </c>
      <c r="B1156" t="s">
        <v>1896</v>
      </c>
      <c r="C1156" s="183">
        <v>51073029</v>
      </c>
      <c r="D1156" t="s">
        <v>160</v>
      </c>
      <c r="E1156" s="183">
        <v>51073029</v>
      </c>
      <c r="F1156" t="s">
        <v>269</v>
      </c>
      <c r="G1156" t="s">
        <v>160</v>
      </c>
      <c r="H1156" t="s">
        <v>270</v>
      </c>
      <c r="I1156">
        <v>0</v>
      </c>
    </row>
    <row r="1157" spans="1:9" ht="15" customHeight="1">
      <c r="A1157" s="182" t="s">
        <v>1897</v>
      </c>
      <c r="B1157" t="s">
        <v>1898</v>
      </c>
      <c r="C1157" s="183">
        <v>273855107</v>
      </c>
      <c r="D1157" t="s">
        <v>160</v>
      </c>
      <c r="E1157" s="183">
        <v>273855107</v>
      </c>
      <c r="F1157" t="s">
        <v>269</v>
      </c>
      <c r="G1157" t="s">
        <v>160</v>
      </c>
      <c r="H1157" t="s">
        <v>270</v>
      </c>
      <c r="I1157">
        <v>0</v>
      </c>
    </row>
    <row r="1158" spans="1:9" ht="15" customHeight="1">
      <c r="A1158" s="182" t="s">
        <v>1899</v>
      </c>
      <c r="B1158" t="s">
        <v>1900</v>
      </c>
      <c r="C1158" s="183">
        <v>7210491</v>
      </c>
      <c r="D1158" t="s">
        <v>160</v>
      </c>
      <c r="E1158" s="183">
        <v>7210491</v>
      </c>
      <c r="F1158" t="s">
        <v>269</v>
      </c>
      <c r="G1158" t="s">
        <v>160</v>
      </c>
      <c r="H1158" t="s">
        <v>270</v>
      </c>
      <c r="I1158">
        <v>0</v>
      </c>
    </row>
    <row r="1159" spans="1:9" ht="15" customHeight="1">
      <c r="A1159" s="182" t="s">
        <v>1901</v>
      </c>
      <c r="B1159" t="s">
        <v>1902</v>
      </c>
      <c r="C1159" s="183">
        <v>518864036</v>
      </c>
      <c r="D1159" t="s">
        <v>160</v>
      </c>
      <c r="E1159" s="183">
        <v>518864036</v>
      </c>
      <c r="F1159" t="s">
        <v>269</v>
      </c>
      <c r="G1159" t="s">
        <v>160</v>
      </c>
      <c r="H1159" t="s">
        <v>270</v>
      </c>
      <c r="I1159">
        <v>0</v>
      </c>
    </row>
    <row r="1160" spans="1:9" ht="15" customHeight="1">
      <c r="A1160" s="182" t="s">
        <v>4920</v>
      </c>
      <c r="B1160" t="s">
        <v>4921</v>
      </c>
      <c r="C1160" s="183">
        <v>6080827</v>
      </c>
      <c r="D1160" t="s">
        <v>160</v>
      </c>
      <c r="E1160" s="183">
        <v>6080827</v>
      </c>
      <c r="F1160" t="s">
        <v>269</v>
      </c>
      <c r="G1160" t="s">
        <v>160</v>
      </c>
      <c r="H1160" t="s">
        <v>270</v>
      </c>
      <c r="I1160">
        <v>0</v>
      </c>
    </row>
    <row r="1161" spans="1:9" ht="15" customHeight="1">
      <c r="A1161" s="182" t="s">
        <v>1903</v>
      </c>
      <c r="B1161" t="s">
        <v>1904</v>
      </c>
      <c r="C1161" s="183">
        <v>28099465</v>
      </c>
      <c r="D1161" t="s">
        <v>160</v>
      </c>
      <c r="E1161" s="183">
        <v>28099465</v>
      </c>
      <c r="F1161" t="s">
        <v>269</v>
      </c>
      <c r="G1161" t="s">
        <v>160</v>
      </c>
      <c r="H1161" t="s">
        <v>270</v>
      </c>
      <c r="I1161">
        <v>0</v>
      </c>
    </row>
    <row r="1162" spans="1:9" ht="15" customHeight="1">
      <c r="A1162" s="182" t="s">
        <v>1905</v>
      </c>
      <c r="B1162" t="s">
        <v>1906</v>
      </c>
      <c r="C1162" s="183">
        <v>804373588</v>
      </c>
      <c r="D1162" t="s">
        <v>160</v>
      </c>
      <c r="E1162" s="183">
        <v>804373588</v>
      </c>
      <c r="F1162" t="s">
        <v>269</v>
      </c>
      <c r="G1162" t="s">
        <v>160</v>
      </c>
      <c r="H1162" t="s">
        <v>270</v>
      </c>
      <c r="I1162">
        <v>0</v>
      </c>
    </row>
    <row r="1163" spans="1:9" ht="15" customHeight="1">
      <c r="A1163" s="182" t="s">
        <v>5733</v>
      </c>
      <c r="B1163" t="s">
        <v>5734</v>
      </c>
      <c r="C1163" s="183">
        <v>265870644</v>
      </c>
      <c r="D1163" t="s">
        <v>160</v>
      </c>
      <c r="E1163" s="183">
        <v>265870644</v>
      </c>
      <c r="F1163" t="s">
        <v>269</v>
      </c>
      <c r="G1163" t="s">
        <v>160</v>
      </c>
      <c r="H1163" t="s">
        <v>270</v>
      </c>
      <c r="I1163">
        <v>0</v>
      </c>
    </row>
    <row r="1164" spans="1:9" ht="15" customHeight="1">
      <c r="A1164" s="182" t="s">
        <v>4922</v>
      </c>
      <c r="B1164" t="s">
        <v>4923</v>
      </c>
      <c r="C1164" s="183">
        <v>8834463</v>
      </c>
      <c r="D1164" t="s">
        <v>160</v>
      </c>
      <c r="E1164" s="183">
        <v>8834463</v>
      </c>
      <c r="F1164" t="s">
        <v>269</v>
      </c>
      <c r="G1164" t="s">
        <v>160</v>
      </c>
      <c r="H1164" t="s">
        <v>270</v>
      </c>
      <c r="I1164">
        <v>0</v>
      </c>
    </row>
    <row r="1165" spans="1:9" ht="15" customHeight="1">
      <c r="A1165" s="182" t="s">
        <v>4924</v>
      </c>
      <c r="B1165" t="s">
        <v>4925</v>
      </c>
      <c r="C1165" s="183">
        <v>200465585</v>
      </c>
      <c r="D1165" t="s">
        <v>160</v>
      </c>
      <c r="E1165" s="183">
        <v>200465585</v>
      </c>
      <c r="F1165" t="s">
        <v>269</v>
      </c>
      <c r="G1165" t="s">
        <v>160</v>
      </c>
      <c r="H1165" t="s">
        <v>270</v>
      </c>
      <c r="I1165">
        <v>0</v>
      </c>
    </row>
    <row r="1166" spans="1:9" ht="15" customHeight="1">
      <c r="A1166" s="182" t="s">
        <v>5735</v>
      </c>
      <c r="B1166" t="s">
        <v>5736</v>
      </c>
      <c r="C1166" t="s">
        <v>160</v>
      </c>
      <c r="D1166" s="183">
        <v>58713894</v>
      </c>
      <c r="E1166" s="183">
        <v>58713894</v>
      </c>
      <c r="F1166" t="s">
        <v>360</v>
      </c>
      <c r="G1166" s="184">
        <v>9098.5</v>
      </c>
      <c r="H1166" t="s">
        <v>270</v>
      </c>
      <c r="I1166">
        <v>0</v>
      </c>
    </row>
    <row r="1167" spans="1:9" ht="15" customHeight="1">
      <c r="A1167" s="182" t="s">
        <v>1907</v>
      </c>
      <c r="B1167" t="s">
        <v>1908</v>
      </c>
      <c r="C1167" t="s">
        <v>160</v>
      </c>
      <c r="D1167" s="183">
        <v>1163612136</v>
      </c>
      <c r="E1167" s="183">
        <v>1163612136</v>
      </c>
      <c r="F1167" t="s">
        <v>360</v>
      </c>
      <c r="G1167" s="184">
        <v>180317.2</v>
      </c>
      <c r="H1167" t="s">
        <v>270</v>
      </c>
      <c r="I1167">
        <v>0</v>
      </c>
    </row>
    <row r="1168" spans="1:9" ht="15" customHeight="1">
      <c r="A1168" s="182" t="s">
        <v>4435</v>
      </c>
      <c r="B1168" t="s">
        <v>4436</v>
      </c>
      <c r="C1168" t="s">
        <v>160</v>
      </c>
      <c r="D1168" s="183">
        <v>1484202582</v>
      </c>
      <c r="E1168" s="183">
        <v>1484202582</v>
      </c>
      <c r="F1168" t="s">
        <v>360</v>
      </c>
      <c r="G1168" s="184">
        <v>229996.96</v>
      </c>
      <c r="H1168" t="s">
        <v>270</v>
      </c>
      <c r="I1168">
        <v>0</v>
      </c>
    </row>
    <row r="1169" spans="1:9" ht="15" customHeight="1">
      <c r="A1169" s="182" t="s">
        <v>5737</v>
      </c>
      <c r="B1169" t="s">
        <v>5738</v>
      </c>
      <c r="C1169" t="s">
        <v>160</v>
      </c>
      <c r="D1169" s="183">
        <v>24571169</v>
      </c>
      <c r="E1169" s="183">
        <v>24571169</v>
      </c>
      <c r="F1169" t="s">
        <v>360</v>
      </c>
      <c r="G1169" s="184">
        <v>3807.63</v>
      </c>
      <c r="H1169" t="s">
        <v>270</v>
      </c>
      <c r="I1169">
        <v>0</v>
      </c>
    </row>
    <row r="1170" spans="1:9" ht="15" customHeight="1">
      <c r="A1170" s="182" t="s">
        <v>4926</v>
      </c>
      <c r="B1170" t="s">
        <v>4927</v>
      </c>
      <c r="C1170" t="s">
        <v>160</v>
      </c>
      <c r="D1170" s="183">
        <v>148174807</v>
      </c>
      <c r="E1170" s="183">
        <v>148174807</v>
      </c>
      <c r="F1170" t="s">
        <v>360</v>
      </c>
      <c r="G1170" s="184">
        <v>22961.66</v>
      </c>
      <c r="H1170" t="s">
        <v>270</v>
      </c>
      <c r="I1170">
        <v>0</v>
      </c>
    </row>
    <row r="1171" spans="1:9" ht="15" customHeight="1">
      <c r="A1171" s="182" t="s">
        <v>1909</v>
      </c>
      <c r="B1171" t="s">
        <v>1910</v>
      </c>
      <c r="C1171" s="183">
        <v>38878765491</v>
      </c>
      <c r="D1171" s="183">
        <v>5175512753</v>
      </c>
      <c r="E1171" s="183">
        <v>44054278244</v>
      </c>
      <c r="F1171" t="s">
        <v>269</v>
      </c>
      <c r="G1171" s="184">
        <v>802014.64</v>
      </c>
      <c r="H1171" t="s">
        <v>270</v>
      </c>
      <c r="I1171">
        <v>0</v>
      </c>
    </row>
    <row r="1172" spans="1:9" ht="15" customHeight="1">
      <c r="A1172" s="182" t="s">
        <v>1911</v>
      </c>
      <c r="B1172" t="s">
        <v>1912</v>
      </c>
      <c r="C1172" s="183">
        <v>38878765491</v>
      </c>
      <c r="D1172" s="183">
        <v>5175512753</v>
      </c>
      <c r="E1172" s="183">
        <v>44054278244</v>
      </c>
      <c r="F1172" t="s">
        <v>269</v>
      </c>
      <c r="G1172" s="184">
        <v>802014.64</v>
      </c>
      <c r="H1172" t="s">
        <v>270</v>
      </c>
      <c r="I1172">
        <v>0</v>
      </c>
    </row>
    <row r="1173" spans="1:9" ht="15" customHeight="1">
      <c r="A1173" s="182" t="s">
        <v>1913</v>
      </c>
      <c r="B1173" t="s">
        <v>1721</v>
      </c>
      <c r="C1173" s="183">
        <v>38878765491</v>
      </c>
      <c r="D1173" s="183">
        <v>5175512753</v>
      </c>
      <c r="E1173" s="183">
        <v>44054278244</v>
      </c>
      <c r="F1173" t="s">
        <v>269</v>
      </c>
      <c r="G1173" s="184">
        <v>802014.64</v>
      </c>
      <c r="H1173" t="s">
        <v>270</v>
      </c>
      <c r="I1173">
        <v>0</v>
      </c>
    </row>
    <row r="1174" spans="1:9" ht="15" customHeight="1">
      <c r="A1174" s="182" t="s">
        <v>1914</v>
      </c>
      <c r="B1174" t="s">
        <v>1915</v>
      </c>
      <c r="C1174" s="183">
        <v>14264658007</v>
      </c>
      <c r="D1174" t="s">
        <v>160</v>
      </c>
      <c r="E1174" s="183">
        <v>14264658007</v>
      </c>
      <c r="F1174" t="s">
        <v>269</v>
      </c>
      <c r="G1174" t="s">
        <v>160</v>
      </c>
      <c r="H1174" t="s">
        <v>270</v>
      </c>
      <c r="I1174">
        <v>0</v>
      </c>
    </row>
    <row r="1175" spans="1:9" ht="15" customHeight="1">
      <c r="A1175" s="182" t="s">
        <v>1916</v>
      </c>
      <c r="B1175" t="s">
        <v>1917</v>
      </c>
      <c r="C1175" s="183">
        <v>2895812109</v>
      </c>
      <c r="D1175" t="s">
        <v>160</v>
      </c>
      <c r="E1175" s="183">
        <v>2895812109</v>
      </c>
      <c r="F1175" t="s">
        <v>269</v>
      </c>
      <c r="G1175" t="s">
        <v>160</v>
      </c>
      <c r="H1175" t="s">
        <v>270</v>
      </c>
      <c r="I1175">
        <v>0</v>
      </c>
    </row>
    <row r="1176" spans="1:9" ht="15" customHeight="1">
      <c r="A1176" s="182" t="s">
        <v>1918</v>
      </c>
      <c r="B1176" t="s">
        <v>1919</v>
      </c>
      <c r="C1176" s="183">
        <v>2773329050</v>
      </c>
      <c r="D1176" t="s">
        <v>160</v>
      </c>
      <c r="E1176" s="183">
        <v>2773329050</v>
      </c>
      <c r="F1176" t="s">
        <v>269</v>
      </c>
      <c r="G1176" t="s">
        <v>160</v>
      </c>
      <c r="H1176" t="s">
        <v>270</v>
      </c>
      <c r="I1176">
        <v>0</v>
      </c>
    </row>
    <row r="1177" spans="1:9" ht="15" customHeight="1">
      <c r="A1177" s="182" t="s">
        <v>1920</v>
      </c>
      <c r="B1177" t="s">
        <v>1921</v>
      </c>
      <c r="C1177" s="183">
        <v>497744153</v>
      </c>
      <c r="D1177" t="s">
        <v>160</v>
      </c>
      <c r="E1177" s="183">
        <v>497744153</v>
      </c>
      <c r="F1177" t="s">
        <v>269</v>
      </c>
      <c r="G1177" t="s">
        <v>160</v>
      </c>
      <c r="H1177" t="s">
        <v>270</v>
      </c>
      <c r="I1177">
        <v>0</v>
      </c>
    </row>
    <row r="1178" spans="1:9" ht="15" customHeight="1">
      <c r="A1178" s="182" t="s">
        <v>1922</v>
      </c>
      <c r="B1178" t="s">
        <v>1923</v>
      </c>
      <c r="C1178" s="183">
        <v>77509538</v>
      </c>
      <c r="D1178" t="s">
        <v>160</v>
      </c>
      <c r="E1178" s="183">
        <v>77509538</v>
      </c>
      <c r="F1178" t="s">
        <v>269</v>
      </c>
      <c r="G1178" t="s">
        <v>160</v>
      </c>
      <c r="H1178" t="s">
        <v>270</v>
      </c>
      <c r="I1178">
        <v>0</v>
      </c>
    </row>
    <row r="1179" spans="1:9" ht="15" customHeight="1">
      <c r="A1179" s="182" t="s">
        <v>1924</v>
      </c>
      <c r="B1179" t="s">
        <v>1925</v>
      </c>
      <c r="C1179" s="183">
        <v>3208407926</v>
      </c>
      <c r="D1179" t="s">
        <v>160</v>
      </c>
      <c r="E1179" s="183">
        <v>3208407926</v>
      </c>
      <c r="F1179" t="s">
        <v>269</v>
      </c>
      <c r="G1179" t="s">
        <v>160</v>
      </c>
      <c r="H1179" t="s">
        <v>270</v>
      </c>
      <c r="I1179">
        <v>0</v>
      </c>
    </row>
    <row r="1180" spans="1:9" ht="15" customHeight="1">
      <c r="A1180" s="182" t="s">
        <v>1926</v>
      </c>
      <c r="B1180" t="s">
        <v>1927</v>
      </c>
      <c r="C1180" s="183">
        <v>705038310</v>
      </c>
      <c r="D1180" t="s">
        <v>160</v>
      </c>
      <c r="E1180" s="183">
        <v>705038310</v>
      </c>
      <c r="F1180" t="s">
        <v>269</v>
      </c>
      <c r="G1180" t="s">
        <v>160</v>
      </c>
      <c r="H1180" t="s">
        <v>270</v>
      </c>
      <c r="I1180">
        <v>0</v>
      </c>
    </row>
    <row r="1181" spans="1:9" ht="15" customHeight="1">
      <c r="A1181" s="182" t="s">
        <v>1936</v>
      </c>
      <c r="B1181" t="s">
        <v>1937</v>
      </c>
      <c r="C1181" s="183">
        <v>286478215</v>
      </c>
      <c r="D1181" t="s">
        <v>160</v>
      </c>
      <c r="E1181" s="183">
        <v>286478215</v>
      </c>
      <c r="F1181" t="s">
        <v>269</v>
      </c>
      <c r="G1181" t="s">
        <v>160</v>
      </c>
      <c r="H1181" t="s">
        <v>270</v>
      </c>
      <c r="I1181">
        <v>0</v>
      </c>
    </row>
    <row r="1182" spans="1:9" ht="15" customHeight="1">
      <c r="A1182" s="182" t="s">
        <v>1928</v>
      </c>
      <c r="B1182" t="s">
        <v>1929</v>
      </c>
      <c r="C1182" s="183">
        <v>9256908596</v>
      </c>
      <c r="D1182" t="s">
        <v>160</v>
      </c>
      <c r="E1182" s="183">
        <v>9256908596</v>
      </c>
      <c r="F1182" t="s">
        <v>269</v>
      </c>
      <c r="G1182" t="s">
        <v>160</v>
      </c>
      <c r="H1182" t="s">
        <v>270</v>
      </c>
      <c r="I1182">
        <v>0</v>
      </c>
    </row>
    <row r="1183" spans="1:9" ht="15" customHeight="1">
      <c r="A1183" s="182" t="s">
        <v>1934</v>
      </c>
      <c r="B1183" t="s">
        <v>1935</v>
      </c>
      <c r="C1183" s="183">
        <v>648663305</v>
      </c>
      <c r="D1183" t="s">
        <v>160</v>
      </c>
      <c r="E1183" s="183">
        <v>648663305</v>
      </c>
      <c r="F1183" t="s">
        <v>269</v>
      </c>
      <c r="G1183" t="s">
        <v>160</v>
      </c>
      <c r="H1183" t="s">
        <v>270</v>
      </c>
      <c r="I1183">
        <v>0</v>
      </c>
    </row>
    <row r="1184" spans="1:9" ht="15" customHeight="1">
      <c r="A1184" s="182" t="s">
        <v>1930</v>
      </c>
      <c r="B1184" t="s">
        <v>1931</v>
      </c>
      <c r="C1184" s="183">
        <v>526908529</v>
      </c>
      <c r="D1184" t="s">
        <v>160</v>
      </c>
      <c r="E1184" s="183">
        <v>526908529</v>
      </c>
      <c r="F1184" t="s">
        <v>269</v>
      </c>
      <c r="G1184" t="s">
        <v>160</v>
      </c>
      <c r="H1184" t="s">
        <v>270</v>
      </c>
      <c r="I1184">
        <v>0</v>
      </c>
    </row>
    <row r="1185" spans="1:9" ht="15" customHeight="1">
      <c r="A1185" s="182" t="s">
        <v>1938</v>
      </c>
      <c r="B1185" t="s">
        <v>1939</v>
      </c>
      <c r="C1185" s="183">
        <v>20324585</v>
      </c>
      <c r="D1185" t="s">
        <v>160</v>
      </c>
      <c r="E1185" s="183">
        <v>20324585</v>
      </c>
      <c r="F1185" t="s">
        <v>269</v>
      </c>
      <c r="G1185" t="s">
        <v>160</v>
      </c>
      <c r="H1185" t="s">
        <v>270</v>
      </c>
      <c r="I1185">
        <v>0</v>
      </c>
    </row>
    <row r="1186" spans="1:9" ht="15" customHeight="1">
      <c r="A1186" s="182" t="s">
        <v>1940</v>
      </c>
      <c r="B1186" t="s">
        <v>1941</v>
      </c>
      <c r="C1186" s="183">
        <v>331534737</v>
      </c>
      <c r="D1186" t="s">
        <v>160</v>
      </c>
      <c r="E1186" s="183">
        <v>331534737</v>
      </c>
      <c r="F1186" t="s">
        <v>269</v>
      </c>
      <c r="G1186" t="s">
        <v>160</v>
      </c>
      <c r="H1186" t="s">
        <v>270</v>
      </c>
      <c r="I1186">
        <v>0</v>
      </c>
    </row>
    <row r="1187" spans="1:9" ht="15" customHeight="1">
      <c r="A1187" s="182" t="s">
        <v>1942</v>
      </c>
      <c r="B1187" t="s">
        <v>1943</v>
      </c>
      <c r="C1187" s="183">
        <v>140713712</v>
      </c>
      <c r="D1187" t="s">
        <v>160</v>
      </c>
      <c r="E1187" s="183">
        <v>140713712</v>
      </c>
      <c r="F1187" t="s">
        <v>269</v>
      </c>
      <c r="G1187" t="s">
        <v>160</v>
      </c>
      <c r="H1187" t="s">
        <v>270</v>
      </c>
      <c r="I1187">
        <v>0</v>
      </c>
    </row>
    <row r="1188" spans="1:9" ht="15" customHeight="1">
      <c r="A1188" s="182" t="s">
        <v>1944</v>
      </c>
      <c r="B1188" t="s">
        <v>1945</v>
      </c>
      <c r="C1188" s="183">
        <v>73377947</v>
      </c>
      <c r="D1188" t="s">
        <v>160</v>
      </c>
      <c r="E1188" s="183">
        <v>73377947</v>
      </c>
      <c r="F1188" t="s">
        <v>269</v>
      </c>
      <c r="G1188" t="s">
        <v>160</v>
      </c>
      <c r="H1188" t="s">
        <v>270</v>
      </c>
      <c r="I1188">
        <v>0</v>
      </c>
    </row>
    <row r="1189" spans="1:9" ht="15" customHeight="1">
      <c r="A1189" s="182" t="s">
        <v>1946</v>
      </c>
      <c r="B1189" t="s">
        <v>1947</v>
      </c>
      <c r="C1189" s="183">
        <v>561484170</v>
      </c>
      <c r="D1189" t="s">
        <v>160</v>
      </c>
      <c r="E1189" s="183">
        <v>561484170</v>
      </c>
      <c r="F1189" t="s">
        <v>269</v>
      </c>
      <c r="G1189" t="s">
        <v>160</v>
      </c>
      <c r="H1189" t="s">
        <v>270</v>
      </c>
      <c r="I1189">
        <v>0</v>
      </c>
    </row>
    <row r="1190" spans="1:9" ht="15" customHeight="1">
      <c r="A1190" s="182" t="s">
        <v>1948</v>
      </c>
      <c r="B1190" t="s">
        <v>1949</v>
      </c>
      <c r="C1190" s="183">
        <v>183632949</v>
      </c>
      <c r="D1190" t="s">
        <v>160</v>
      </c>
      <c r="E1190" s="183">
        <v>183632949</v>
      </c>
      <c r="F1190" t="s">
        <v>269</v>
      </c>
      <c r="G1190" t="s">
        <v>160</v>
      </c>
      <c r="H1190" t="s">
        <v>270</v>
      </c>
      <c r="I1190">
        <v>0</v>
      </c>
    </row>
    <row r="1191" spans="1:9" ht="15" customHeight="1">
      <c r="A1191" s="182" t="s">
        <v>1950</v>
      </c>
      <c r="B1191" t="s">
        <v>1951</v>
      </c>
      <c r="C1191" s="183">
        <v>2744617</v>
      </c>
      <c r="D1191" t="s">
        <v>160</v>
      </c>
      <c r="E1191" s="183">
        <v>2744617</v>
      </c>
      <c r="F1191" t="s">
        <v>269</v>
      </c>
      <c r="G1191" t="s">
        <v>160</v>
      </c>
      <c r="H1191" t="s">
        <v>270</v>
      </c>
      <c r="I1191">
        <v>0</v>
      </c>
    </row>
    <row r="1192" spans="1:9" ht="15" customHeight="1">
      <c r="A1192" s="182" t="s">
        <v>1952</v>
      </c>
      <c r="B1192" t="s">
        <v>1953</v>
      </c>
      <c r="C1192" s="183">
        <v>1127086383</v>
      </c>
      <c r="D1192" t="s">
        <v>160</v>
      </c>
      <c r="E1192" s="183">
        <v>1127086383</v>
      </c>
      <c r="F1192" t="s">
        <v>269</v>
      </c>
      <c r="G1192" t="s">
        <v>160</v>
      </c>
      <c r="H1192" t="s">
        <v>270</v>
      </c>
      <c r="I1192">
        <v>0</v>
      </c>
    </row>
    <row r="1193" spans="1:9" ht="15" customHeight="1">
      <c r="A1193" s="182" t="s">
        <v>5739</v>
      </c>
      <c r="B1193" t="s">
        <v>5740</v>
      </c>
      <c r="C1193" s="183">
        <v>19623282</v>
      </c>
      <c r="D1193" t="s">
        <v>160</v>
      </c>
      <c r="E1193" s="183">
        <v>19623282</v>
      </c>
      <c r="F1193" t="s">
        <v>269</v>
      </c>
      <c r="G1193" t="s">
        <v>160</v>
      </c>
      <c r="H1193" t="s">
        <v>270</v>
      </c>
      <c r="I1193">
        <v>0</v>
      </c>
    </row>
    <row r="1194" spans="1:9" ht="15" customHeight="1">
      <c r="A1194" s="182" t="s">
        <v>4930</v>
      </c>
      <c r="B1194" t="s">
        <v>4931</v>
      </c>
      <c r="C1194" s="183">
        <v>229972106</v>
      </c>
      <c r="D1194" t="s">
        <v>160</v>
      </c>
      <c r="E1194" s="183">
        <v>229972106</v>
      </c>
      <c r="F1194" t="s">
        <v>269</v>
      </c>
      <c r="G1194" t="s">
        <v>160</v>
      </c>
      <c r="H1194" t="s">
        <v>270</v>
      </c>
      <c r="I1194">
        <v>0</v>
      </c>
    </row>
    <row r="1195" spans="1:9" ht="15" customHeight="1">
      <c r="A1195" s="182" t="s">
        <v>5741</v>
      </c>
      <c r="B1195" t="s">
        <v>5742</v>
      </c>
      <c r="C1195" s="183">
        <v>850020948</v>
      </c>
      <c r="D1195" t="s">
        <v>160</v>
      </c>
      <c r="E1195" s="183">
        <v>850020948</v>
      </c>
      <c r="F1195" t="s">
        <v>269</v>
      </c>
      <c r="G1195" t="s">
        <v>160</v>
      </c>
      <c r="H1195" t="s">
        <v>270</v>
      </c>
      <c r="I1195">
        <v>0</v>
      </c>
    </row>
    <row r="1196" spans="1:9" ht="15" customHeight="1">
      <c r="A1196" s="182" t="s">
        <v>5743</v>
      </c>
      <c r="B1196" t="s">
        <v>5744</v>
      </c>
      <c r="C1196" s="183">
        <v>35816381</v>
      </c>
      <c r="D1196" t="s">
        <v>160</v>
      </c>
      <c r="E1196" s="183">
        <v>35816381</v>
      </c>
      <c r="F1196" t="s">
        <v>269</v>
      </c>
      <c r="G1196" t="s">
        <v>160</v>
      </c>
      <c r="H1196" t="s">
        <v>270</v>
      </c>
      <c r="I1196">
        <v>0</v>
      </c>
    </row>
    <row r="1197" spans="1:9" ht="15" customHeight="1">
      <c r="A1197" s="182" t="s">
        <v>4932</v>
      </c>
      <c r="B1197" t="s">
        <v>4933</v>
      </c>
      <c r="C1197" s="183">
        <v>160975936</v>
      </c>
      <c r="D1197" t="s">
        <v>160</v>
      </c>
      <c r="E1197" s="183">
        <v>160975936</v>
      </c>
      <c r="F1197" t="s">
        <v>269</v>
      </c>
      <c r="G1197" t="s">
        <v>160</v>
      </c>
      <c r="H1197" t="s">
        <v>270</v>
      </c>
      <c r="I1197">
        <v>0</v>
      </c>
    </row>
    <row r="1198" spans="1:9" ht="15" customHeight="1">
      <c r="A1198" s="182" t="s">
        <v>1954</v>
      </c>
      <c r="B1198" t="s">
        <v>1955</v>
      </c>
      <c r="C1198" t="s">
        <v>160</v>
      </c>
      <c r="D1198" s="183">
        <v>46597672</v>
      </c>
      <c r="E1198" s="183">
        <v>46597672</v>
      </c>
      <c r="F1198" t="s">
        <v>360</v>
      </c>
      <c r="G1198" s="184">
        <v>7220.93</v>
      </c>
      <c r="H1198" t="s">
        <v>270</v>
      </c>
      <c r="I1198">
        <v>0</v>
      </c>
    </row>
    <row r="1199" spans="1:9" ht="15" customHeight="1">
      <c r="A1199" s="182" t="s">
        <v>4437</v>
      </c>
      <c r="B1199" t="s">
        <v>4438</v>
      </c>
      <c r="C1199" t="s">
        <v>160</v>
      </c>
      <c r="D1199" s="183">
        <v>192982313</v>
      </c>
      <c r="E1199" s="183">
        <v>192982313</v>
      </c>
      <c r="F1199" t="s">
        <v>360</v>
      </c>
      <c r="G1199" s="184">
        <v>29905.18</v>
      </c>
      <c r="H1199" t="s">
        <v>270</v>
      </c>
      <c r="I1199">
        <v>0</v>
      </c>
    </row>
    <row r="1200" spans="1:9" ht="15" customHeight="1">
      <c r="A1200" s="182" t="s">
        <v>4439</v>
      </c>
      <c r="B1200" t="s">
        <v>4440</v>
      </c>
      <c r="C1200" t="s">
        <v>160</v>
      </c>
      <c r="D1200" s="183">
        <v>619290358</v>
      </c>
      <c r="E1200" s="183">
        <v>619290358</v>
      </c>
      <c r="F1200" t="s">
        <v>360</v>
      </c>
      <c r="G1200" s="184">
        <v>95967.29</v>
      </c>
      <c r="H1200" t="s">
        <v>270</v>
      </c>
      <c r="I1200">
        <v>0</v>
      </c>
    </row>
    <row r="1201" spans="1:9" ht="15" customHeight="1">
      <c r="A1201" s="182" t="s">
        <v>1956</v>
      </c>
      <c r="B1201" t="s">
        <v>1957</v>
      </c>
      <c r="C1201" t="s">
        <v>160</v>
      </c>
      <c r="D1201" s="183">
        <v>2763728600</v>
      </c>
      <c r="E1201" s="183">
        <v>2763728600</v>
      </c>
      <c r="F1201" t="s">
        <v>360</v>
      </c>
      <c r="G1201" s="184">
        <v>428276.56</v>
      </c>
      <c r="H1201" t="s">
        <v>270</v>
      </c>
      <c r="I1201">
        <v>0</v>
      </c>
    </row>
    <row r="1202" spans="1:9" ht="15" customHeight="1">
      <c r="A1202" s="182" t="s">
        <v>5349</v>
      </c>
      <c r="B1202" t="s">
        <v>5350</v>
      </c>
      <c r="C1202" t="s">
        <v>160</v>
      </c>
      <c r="D1202" s="183">
        <v>1367056473</v>
      </c>
      <c r="E1202" s="183">
        <v>1367056473</v>
      </c>
      <c r="F1202" t="s">
        <v>360</v>
      </c>
      <c r="G1202" s="184">
        <v>211843.61</v>
      </c>
      <c r="H1202" t="s">
        <v>270</v>
      </c>
      <c r="I1202">
        <v>0</v>
      </c>
    </row>
    <row r="1203" spans="1:9" ht="15" customHeight="1">
      <c r="A1203" s="182" t="s">
        <v>4441</v>
      </c>
      <c r="B1203" t="s">
        <v>4442</v>
      </c>
      <c r="C1203" t="s">
        <v>160</v>
      </c>
      <c r="D1203" s="183">
        <v>156447474</v>
      </c>
      <c r="E1203" s="183">
        <v>156447474</v>
      </c>
      <c r="F1203" t="s">
        <v>360</v>
      </c>
      <c r="G1203" s="184">
        <v>24243.62</v>
      </c>
      <c r="H1203" t="s">
        <v>270</v>
      </c>
      <c r="I1203">
        <v>0</v>
      </c>
    </row>
    <row r="1204" spans="1:9" ht="15" customHeight="1">
      <c r="A1204" s="182" t="s">
        <v>1958</v>
      </c>
      <c r="B1204" t="s">
        <v>1953</v>
      </c>
      <c r="C1204" t="s">
        <v>160</v>
      </c>
      <c r="D1204" s="183">
        <v>29409863</v>
      </c>
      <c r="E1204" s="183">
        <v>29409863</v>
      </c>
      <c r="F1204" t="s">
        <v>360</v>
      </c>
      <c r="G1204" s="184">
        <v>4557.45</v>
      </c>
      <c r="H1204" t="s">
        <v>270</v>
      </c>
      <c r="I1204">
        <v>0</v>
      </c>
    </row>
    <row r="1205" spans="1:9" ht="15" customHeight="1">
      <c r="A1205" s="182" t="s">
        <v>1959</v>
      </c>
      <c r="B1205" t="s">
        <v>1960</v>
      </c>
      <c r="C1205" t="s">
        <v>160</v>
      </c>
      <c r="D1205" s="183">
        <v>-150158639</v>
      </c>
      <c r="E1205" s="183">
        <v>-150158639</v>
      </c>
      <c r="F1205" t="s">
        <v>269</v>
      </c>
      <c r="G1205" t="s">
        <v>160</v>
      </c>
      <c r="H1205" t="s">
        <v>270</v>
      </c>
      <c r="I1205">
        <v>0</v>
      </c>
    </row>
    <row r="1206" spans="1:9" ht="15" customHeight="1">
      <c r="A1206" s="182" t="s">
        <v>1961</v>
      </c>
      <c r="B1206" t="s">
        <v>1962</v>
      </c>
      <c r="C1206" t="s">
        <v>160</v>
      </c>
      <c r="D1206" s="183">
        <v>-150158639</v>
      </c>
      <c r="E1206" s="183">
        <v>-150158639</v>
      </c>
      <c r="F1206" t="s">
        <v>269</v>
      </c>
      <c r="G1206" t="s">
        <v>160</v>
      </c>
      <c r="H1206" t="s">
        <v>270</v>
      </c>
      <c r="I1206">
        <v>0</v>
      </c>
    </row>
    <row r="1207" spans="1:9" ht="15" customHeight="1">
      <c r="A1207" s="182" t="s">
        <v>1963</v>
      </c>
      <c r="B1207" t="s">
        <v>1964</v>
      </c>
      <c r="C1207" t="s">
        <v>160</v>
      </c>
      <c r="D1207" s="183">
        <v>-150158639</v>
      </c>
      <c r="E1207" s="183">
        <v>-150158639</v>
      </c>
      <c r="F1207" t="s">
        <v>360</v>
      </c>
      <c r="G1207" t="s">
        <v>160</v>
      </c>
      <c r="H1207" t="s">
        <v>270</v>
      </c>
      <c r="I1207">
        <v>0</v>
      </c>
    </row>
    <row r="1208" spans="1:9" ht="15" customHeight="1">
      <c r="A1208" s="182" t="s">
        <v>1965</v>
      </c>
      <c r="B1208" t="s">
        <v>1966</v>
      </c>
      <c r="C1208" s="183">
        <v>7139360280</v>
      </c>
      <c r="D1208" s="183">
        <v>268166494</v>
      </c>
      <c r="E1208" s="183">
        <v>7407526774</v>
      </c>
      <c r="F1208" t="s">
        <v>269</v>
      </c>
      <c r="G1208" s="184">
        <v>41555.97</v>
      </c>
      <c r="H1208" t="s">
        <v>270</v>
      </c>
      <c r="I1208">
        <v>0</v>
      </c>
    </row>
    <row r="1209" spans="1:9" ht="15" customHeight="1">
      <c r="A1209" s="182" t="s">
        <v>1967</v>
      </c>
      <c r="B1209" t="s">
        <v>1968</v>
      </c>
      <c r="C1209" s="183">
        <v>2031314248</v>
      </c>
      <c r="D1209" s="183">
        <v>22284241</v>
      </c>
      <c r="E1209" s="183">
        <v>2053598489</v>
      </c>
      <c r="F1209" t="s">
        <v>269</v>
      </c>
      <c r="G1209" s="184">
        <v>3453.24</v>
      </c>
      <c r="H1209" t="s">
        <v>270</v>
      </c>
      <c r="I1209">
        <v>0</v>
      </c>
    </row>
    <row r="1210" spans="1:9" ht="15" customHeight="1">
      <c r="A1210" s="182" t="s">
        <v>1969</v>
      </c>
      <c r="B1210" t="s">
        <v>1970</v>
      </c>
      <c r="C1210" s="183">
        <v>8674649501</v>
      </c>
      <c r="D1210" s="183">
        <v>44135541</v>
      </c>
      <c r="E1210" s="183">
        <v>8718785042</v>
      </c>
      <c r="F1210" t="s">
        <v>269</v>
      </c>
      <c r="G1210" s="184">
        <v>6839.39</v>
      </c>
      <c r="H1210" t="s">
        <v>270</v>
      </c>
      <c r="I1210">
        <v>0</v>
      </c>
    </row>
    <row r="1211" spans="1:9" ht="15" customHeight="1">
      <c r="A1211" s="182" t="s">
        <v>1971</v>
      </c>
      <c r="B1211" t="s">
        <v>1972</v>
      </c>
      <c r="C1211" s="183">
        <v>1972715668</v>
      </c>
      <c r="D1211" t="s">
        <v>160</v>
      </c>
      <c r="E1211" s="183">
        <v>1972715668</v>
      </c>
      <c r="F1211" t="s">
        <v>269</v>
      </c>
      <c r="G1211" t="s">
        <v>160</v>
      </c>
      <c r="H1211" t="s">
        <v>270</v>
      </c>
      <c r="I1211">
        <v>0</v>
      </c>
    </row>
    <row r="1212" spans="1:9" ht="15" customHeight="1">
      <c r="A1212" s="182" t="s">
        <v>1973</v>
      </c>
      <c r="B1212" t="s">
        <v>1974</v>
      </c>
      <c r="C1212" s="183">
        <v>1294735407</v>
      </c>
      <c r="D1212" t="s">
        <v>160</v>
      </c>
      <c r="E1212" s="183">
        <v>1294735407</v>
      </c>
      <c r="F1212" t="s">
        <v>269</v>
      </c>
      <c r="G1212" t="s">
        <v>160</v>
      </c>
      <c r="H1212" t="s">
        <v>270</v>
      </c>
      <c r="I1212">
        <v>0</v>
      </c>
    </row>
    <row r="1213" spans="1:9" ht="15" customHeight="1">
      <c r="A1213" s="182" t="s">
        <v>1975</v>
      </c>
      <c r="B1213" t="s">
        <v>1976</v>
      </c>
      <c r="C1213" s="183">
        <v>1277355682</v>
      </c>
      <c r="D1213" t="s">
        <v>160</v>
      </c>
      <c r="E1213" s="183">
        <v>1277355682</v>
      </c>
      <c r="F1213" t="s">
        <v>269</v>
      </c>
      <c r="G1213" t="s">
        <v>160</v>
      </c>
      <c r="H1213" t="s">
        <v>270</v>
      </c>
      <c r="I1213">
        <v>0</v>
      </c>
    </row>
    <row r="1214" spans="1:9" ht="15" customHeight="1">
      <c r="A1214" s="182" t="s">
        <v>1977</v>
      </c>
      <c r="B1214" t="s">
        <v>1978</v>
      </c>
      <c r="C1214" s="183">
        <v>373005990</v>
      </c>
      <c r="D1214" t="s">
        <v>160</v>
      </c>
      <c r="E1214" s="183">
        <v>373005990</v>
      </c>
      <c r="F1214" t="s">
        <v>269</v>
      </c>
      <c r="G1214" t="s">
        <v>160</v>
      </c>
      <c r="H1214" t="s">
        <v>270</v>
      </c>
      <c r="I1214">
        <v>0</v>
      </c>
    </row>
    <row r="1215" spans="1:9" ht="15" customHeight="1">
      <c r="A1215" s="182" t="s">
        <v>1979</v>
      </c>
      <c r="B1215" t="s">
        <v>1980</v>
      </c>
      <c r="C1215" s="183">
        <v>245322</v>
      </c>
      <c r="D1215" t="s">
        <v>160</v>
      </c>
      <c r="E1215" s="183">
        <v>245322</v>
      </c>
      <c r="F1215" t="s">
        <v>269</v>
      </c>
      <c r="G1215" t="s">
        <v>160</v>
      </c>
      <c r="H1215" t="s">
        <v>270</v>
      </c>
      <c r="I1215">
        <v>0</v>
      </c>
    </row>
    <row r="1216" spans="1:9" ht="15" customHeight="1">
      <c r="A1216" s="182" t="s">
        <v>1981</v>
      </c>
      <c r="B1216" t="s">
        <v>1982</v>
      </c>
      <c r="C1216" s="183">
        <v>30828962</v>
      </c>
      <c r="D1216" t="s">
        <v>160</v>
      </c>
      <c r="E1216" s="183">
        <v>30828962</v>
      </c>
      <c r="F1216" t="s">
        <v>269</v>
      </c>
      <c r="G1216" t="s">
        <v>160</v>
      </c>
      <c r="H1216" t="s">
        <v>270</v>
      </c>
      <c r="I1216">
        <v>0</v>
      </c>
    </row>
    <row r="1217" spans="1:9" ht="15" customHeight="1">
      <c r="A1217" s="182" t="s">
        <v>1983</v>
      </c>
      <c r="B1217" t="s">
        <v>1984</v>
      </c>
      <c r="C1217" s="183">
        <v>1864095894</v>
      </c>
      <c r="D1217" t="s">
        <v>160</v>
      </c>
      <c r="E1217" s="183">
        <v>1864095894</v>
      </c>
      <c r="F1217" t="s">
        <v>269</v>
      </c>
      <c r="G1217" t="s">
        <v>160</v>
      </c>
      <c r="H1217" t="s">
        <v>270</v>
      </c>
      <c r="I1217">
        <v>0</v>
      </c>
    </row>
    <row r="1218" spans="1:9" ht="15" customHeight="1">
      <c r="A1218" s="182" t="s">
        <v>1985</v>
      </c>
      <c r="B1218" t="s">
        <v>1986</v>
      </c>
      <c r="C1218" s="183">
        <v>551093619</v>
      </c>
      <c r="D1218" t="s">
        <v>160</v>
      </c>
      <c r="E1218" s="183">
        <v>551093619</v>
      </c>
      <c r="F1218" t="s">
        <v>269</v>
      </c>
      <c r="G1218" t="s">
        <v>160</v>
      </c>
      <c r="H1218" t="s">
        <v>270</v>
      </c>
      <c r="I1218">
        <v>0</v>
      </c>
    </row>
    <row r="1219" spans="1:9" ht="15" customHeight="1">
      <c r="A1219" s="182" t="s">
        <v>1987</v>
      </c>
      <c r="B1219" t="s">
        <v>1988</v>
      </c>
      <c r="C1219" s="183">
        <v>424413195</v>
      </c>
      <c r="D1219" t="s">
        <v>160</v>
      </c>
      <c r="E1219" s="183">
        <v>424413195</v>
      </c>
      <c r="F1219" t="s">
        <v>269</v>
      </c>
      <c r="G1219" t="s">
        <v>160</v>
      </c>
      <c r="H1219" t="s">
        <v>270</v>
      </c>
      <c r="I1219">
        <v>0</v>
      </c>
    </row>
    <row r="1220" spans="1:9" ht="15" customHeight="1">
      <c r="A1220" s="182" t="s">
        <v>1989</v>
      </c>
      <c r="B1220" t="s">
        <v>1990</v>
      </c>
      <c r="C1220" s="183">
        <v>148728878</v>
      </c>
      <c r="D1220" t="s">
        <v>160</v>
      </c>
      <c r="E1220" s="183">
        <v>148728878</v>
      </c>
      <c r="F1220" t="s">
        <v>269</v>
      </c>
      <c r="G1220" t="s">
        <v>160</v>
      </c>
      <c r="H1220" t="s">
        <v>270</v>
      </c>
      <c r="I1220">
        <v>0</v>
      </c>
    </row>
    <row r="1221" spans="1:9" ht="15" customHeight="1">
      <c r="A1221" s="182" t="s">
        <v>1991</v>
      </c>
      <c r="B1221" t="s">
        <v>1992</v>
      </c>
      <c r="C1221" s="183">
        <v>381204975</v>
      </c>
      <c r="D1221" t="s">
        <v>160</v>
      </c>
      <c r="E1221" s="183">
        <v>381204975</v>
      </c>
      <c r="F1221" t="s">
        <v>269</v>
      </c>
      <c r="G1221" t="s">
        <v>160</v>
      </c>
      <c r="H1221" t="s">
        <v>270</v>
      </c>
      <c r="I1221">
        <v>0</v>
      </c>
    </row>
    <row r="1222" spans="1:9" ht="15" customHeight="1">
      <c r="A1222" s="182" t="s">
        <v>1993</v>
      </c>
      <c r="B1222" t="s">
        <v>1994</v>
      </c>
      <c r="C1222" s="183">
        <v>126407720</v>
      </c>
      <c r="D1222" t="s">
        <v>160</v>
      </c>
      <c r="E1222" s="183">
        <v>126407720</v>
      </c>
      <c r="F1222" t="s">
        <v>269</v>
      </c>
      <c r="G1222" t="s">
        <v>160</v>
      </c>
      <c r="H1222" t="s">
        <v>270</v>
      </c>
      <c r="I1222">
        <v>0</v>
      </c>
    </row>
    <row r="1223" spans="1:9" ht="15" customHeight="1">
      <c r="A1223" s="182" t="s">
        <v>1995</v>
      </c>
      <c r="B1223" t="s">
        <v>1996</v>
      </c>
      <c r="C1223" s="183">
        <v>12936566</v>
      </c>
      <c r="D1223" t="s">
        <v>160</v>
      </c>
      <c r="E1223" s="183">
        <v>12936566</v>
      </c>
      <c r="F1223" t="s">
        <v>269</v>
      </c>
      <c r="G1223" t="s">
        <v>160</v>
      </c>
      <c r="H1223" t="s">
        <v>270</v>
      </c>
      <c r="I1223">
        <v>0</v>
      </c>
    </row>
    <row r="1224" spans="1:9" ht="15" customHeight="1">
      <c r="A1224" s="182" t="s">
        <v>1997</v>
      </c>
      <c r="B1224" t="s">
        <v>1998</v>
      </c>
      <c r="C1224" s="183">
        <v>576418</v>
      </c>
      <c r="D1224" t="s">
        <v>160</v>
      </c>
      <c r="E1224" s="183">
        <v>576418</v>
      </c>
      <c r="F1224" t="s">
        <v>269</v>
      </c>
      <c r="G1224" t="s">
        <v>160</v>
      </c>
      <c r="H1224" t="s">
        <v>270</v>
      </c>
      <c r="I1224">
        <v>0</v>
      </c>
    </row>
    <row r="1225" spans="1:9" ht="15" customHeight="1">
      <c r="A1225" s="182" t="s">
        <v>1999</v>
      </c>
      <c r="B1225" t="s">
        <v>2000</v>
      </c>
      <c r="C1225" s="183">
        <v>62566196</v>
      </c>
      <c r="D1225" t="s">
        <v>160</v>
      </c>
      <c r="E1225" s="183">
        <v>62566196</v>
      </c>
      <c r="F1225" t="s">
        <v>269</v>
      </c>
      <c r="G1225" t="s">
        <v>160</v>
      </c>
      <c r="H1225" t="s">
        <v>270</v>
      </c>
      <c r="I1225">
        <v>0</v>
      </c>
    </row>
    <row r="1226" spans="1:9" ht="15" customHeight="1">
      <c r="A1226" s="182" t="s">
        <v>2001</v>
      </c>
      <c r="B1226" t="s">
        <v>2002</v>
      </c>
      <c r="C1226" s="183">
        <v>1478810</v>
      </c>
      <c r="D1226" t="s">
        <v>160</v>
      </c>
      <c r="E1226" s="183">
        <v>1478810</v>
      </c>
      <c r="F1226" t="s">
        <v>269</v>
      </c>
      <c r="G1226" t="s">
        <v>160</v>
      </c>
      <c r="H1226" t="s">
        <v>270</v>
      </c>
      <c r="I1226">
        <v>0</v>
      </c>
    </row>
    <row r="1227" spans="1:9" ht="15" customHeight="1">
      <c r="A1227" s="182" t="s">
        <v>2003</v>
      </c>
      <c r="B1227" t="s">
        <v>2004</v>
      </c>
      <c r="C1227" s="183">
        <v>139891738</v>
      </c>
      <c r="D1227" t="s">
        <v>160</v>
      </c>
      <c r="E1227" s="183">
        <v>139891738</v>
      </c>
      <c r="F1227" t="s">
        <v>269</v>
      </c>
      <c r="G1227" t="s">
        <v>160</v>
      </c>
      <c r="H1227" t="s">
        <v>270</v>
      </c>
      <c r="I1227">
        <v>0</v>
      </c>
    </row>
    <row r="1228" spans="1:9" ht="15" customHeight="1">
      <c r="A1228" s="182" t="s">
        <v>5745</v>
      </c>
      <c r="B1228" t="s">
        <v>5746</v>
      </c>
      <c r="C1228" s="183">
        <v>989501</v>
      </c>
      <c r="D1228" t="s">
        <v>160</v>
      </c>
      <c r="E1228" s="183">
        <v>989501</v>
      </c>
      <c r="F1228" t="s">
        <v>269</v>
      </c>
      <c r="G1228" t="s">
        <v>160</v>
      </c>
      <c r="H1228" t="s">
        <v>270</v>
      </c>
      <c r="I1228">
        <v>0</v>
      </c>
    </row>
    <row r="1229" spans="1:9" ht="15" customHeight="1">
      <c r="A1229" s="182" t="s">
        <v>4936</v>
      </c>
      <c r="B1229" t="s">
        <v>4937</v>
      </c>
      <c r="C1229" s="183">
        <v>11378960</v>
      </c>
      <c r="D1229" t="s">
        <v>160</v>
      </c>
      <c r="E1229" s="183">
        <v>11378960</v>
      </c>
      <c r="F1229" t="s">
        <v>269</v>
      </c>
      <c r="G1229" t="s">
        <v>160</v>
      </c>
      <c r="H1229" t="s">
        <v>270</v>
      </c>
      <c r="I1229">
        <v>0</v>
      </c>
    </row>
    <row r="1230" spans="1:9" ht="15" customHeight="1">
      <c r="A1230" s="182" t="s">
        <v>5747</v>
      </c>
      <c r="B1230" t="s">
        <v>5748</v>
      </c>
      <c r="C1230" t="s">
        <v>160</v>
      </c>
      <c r="D1230" s="183">
        <v>4811203</v>
      </c>
      <c r="E1230" s="183">
        <v>4811203</v>
      </c>
      <c r="F1230" t="s">
        <v>360</v>
      </c>
      <c r="G1230">
        <v>745.56</v>
      </c>
      <c r="H1230" t="s">
        <v>270</v>
      </c>
      <c r="I1230">
        <v>0</v>
      </c>
    </row>
    <row r="1231" spans="1:9" ht="15" customHeight="1">
      <c r="A1231" s="182" t="s">
        <v>4445</v>
      </c>
      <c r="B1231" t="s">
        <v>4446</v>
      </c>
      <c r="C1231" t="s">
        <v>160</v>
      </c>
      <c r="D1231" s="183">
        <v>17701415</v>
      </c>
      <c r="E1231" s="183">
        <v>17701415</v>
      </c>
      <c r="F1231" t="s">
        <v>360</v>
      </c>
      <c r="G1231" s="184">
        <v>2743.07</v>
      </c>
      <c r="H1231" t="s">
        <v>270</v>
      </c>
      <c r="I1231">
        <v>0</v>
      </c>
    </row>
    <row r="1232" spans="1:9" ht="15" customHeight="1">
      <c r="A1232" s="182" t="s">
        <v>5749</v>
      </c>
      <c r="B1232" t="s">
        <v>5750</v>
      </c>
      <c r="C1232" t="s">
        <v>160</v>
      </c>
      <c r="D1232" s="183">
        <v>15036203</v>
      </c>
      <c r="E1232" s="183">
        <v>15036203</v>
      </c>
      <c r="F1232" t="s">
        <v>360</v>
      </c>
      <c r="G1232" s="184">
        <v>2330.06</v>
      </c>
      <c r="H1232" t="s">
        <v>270</v>
      </c>
      <c r="I1232">
        <v>0</v>
      </c>
    </row>
    <row r="1233" spans="1:9" ht="15" customHeight="1">
      <c r="A1233" s="182" t="s">
        <v>2007</v>
      </c>
      <c r="B1233" t="s">
        <v>2008</v>
      </c>
      <c r="C1233" t="s">
        <v>160</v>
      </c>
      <c r="D1233" s="183">
        <v>5152639</v>
      </c>
      <c r="E1233" s="183">
        <v>5152639</v>
      </c>
      <c r="F1233" t="s">
        <v>360</v>
      </c>
      <c r="G1233">
        <v>798.47</v>
      </c>
      <c r="H1233" t="s">
        <v>270</v>
      </c>
      <c r="I1233">
        <v>0</v>
      </c>
    </row>
    <row r="1234" spans="1:9" ht="15" customHeight="1">
      <c r="A1234" s="182" t="s">
        <v>5751</v>
      </c>
      <c r="B1234" t="s">
        <v>5752</v>
      </c>
      <c r="C1234" t="s">
        <v>160</v>
      </c>
      <c r="D1234" s="183">
        <v>1434081</v>
      </c>
      <c r="E1234" s="183">
        <v>1434081</v>
      </c>
      <c r="F1234" t="s">
        <v>360</v>
      </c>
      <c r="G1234">
        <v>222.23</v>
      </c>
      <c r="H1234" t="s">
        <v>270</v>
      </c>
      <c r="I1234">
        <v>0</v>
      </c>
    </row>
    <row r="1235" spans="1:9" ht="15" customHeight="1">
      <c r="A1235" s="182" t="s">
        <v>2009</v>
      </c>
      <c r="B1235" t="s">
        <v>2010</v>
      </c>
      <c r="C1235" s="183">
        <v>26041557</v>
      </c>
      <c r="D1235" t="s">
        <v>160</v>
      </c>
      <c r="E1235" s="183">
        <v>26041557</v>
      </c>
      <c r="F1235" t="s">
        <v>269</v>
      </c>
      <c r="G1235" t="s">
        <v>160</v>
      </c>
      <c r="H1235" t="s">
        <v>270</v>
      </c>
      <c r="I1235">
        <v>0</v>
      </c>
    </row>
    <row r="1236" spans="1:9" ht="15" customHeight="1">
      <c r="A1236" s="182" t="s">
        <v>2011</v>
      </c>
      <c r="B1236" t="s">
        <v>2012</v>
      </c>
      <c r="C1236" s="183">
        <v>26041557</v>
      </c>
      <c r="D1236" t="s">
        <v>160</v>
      </c>
      <c r="E1236" s="183">
        <v>26041557</v>
      </c>
      <c r="F1236" t="s">
        <v>269</v>
      </c>
      <c r="G1236" t="s">
        <v>160</v>
      </c>
      <c r="H1236" t="s">
        <v>270</v>
      </c>
      <c r="I1236">
        <v>0</v>
      </c>
    </row>
    <row r="1237" spans="1:9" ht="15" customHeight="1">
      <c r="A1237" s="182" t="s">
        <v>2013</v>
      </c>
      <c r="B1237" t="s">
        <v>2014</v>
      </c>
      <c r="C1237" s="183">
        <v>-678785822</v>
      </c>
      <c r="D1237" s="183">
        <v>-1278625</v>
      </c>
      <c r="E1237" s="183">
        <v>-680064447</v>
      </c>
      <c r="F1237" t="s">
        <v>269</v>
      </c>
      <c r="G1237">
        <v>-198.14</v>
      </c>
      <c r="H1237" t="s">
        <v>270</v>
      </c>
      <c r="I1237">
        <v>0</v>
      </c>
    </row>
    <row r="1238" spans="1:9" ht="15" customHeight="1">
      <c r="A1238" s="182" t="s">
        <v>2015</v>
      </c>
      <c r="B1238" t="s">
        <v>2016</v>
      </c>
      <c r="C1238" s="183">
        <v>-179761078</v>
      </c>
      <c r="D1238" t="s">
        <v>160</v>
      </c>
      <c r="E1238" s="183">
        <v>-179761078</v>
      </c>
      <c r="F1238" t="s">
        <v>269</v>
      </c>
      <c r="G1238" t="s">
        <v>160</v>
      </c>
      <c r="H1238" t="s">
        <v>270</v>
      </c>
      <c r="I1238">
        <v>0</v>
      </c>
    </row>
    <row r="1239" spans="1:9" ht="15" customHeight="1">
      <c r="A1239" s="182" t="s">
        <v>2017</v>
      </c>
      <c r="B1239" t="s">
        <v>2018</v>
      </c>
      <c r="C1239" s="183">
        <v>-41621585</v>
      </c>
      <c r="D1239" t="s">
        <v>160</v>
      </c>
      <c r="E1239" s="183">
        <v>-41621585</v>
      </c>
      <c r="F1239" t="s">
        <v>269</v>
      </c>
      <c r="G1239" t="s">
        <v>160</v>
      </c>
      <c r="H1239" t="s">
        <v>270</v>
      </c>
      <c r="I1239">
        <v>0</v>
      </c>
    </row>
    <row r="1240" spans="1:9" ht="15" customHeight="1">
      <c r="A1240" s="182" t="s">
        <v>4447</v>
      </c>
      <c r="B1240" t="s">
        <v>4448</v>
      </c>
      <c r="C1240" s="183">
        <v>-98470266</v>
      </c>
      <c r="D1240" t="s">
        <v>160</v>
      </c>
      <c r="E1240" s="183">
        <v>-98470266</v>
      </c>
      <c r="F1240" t="s">
        <v>269</v>
      </c>
      <c r="G1240" t="s">
        <v>160</v>
      </c>
      <c r="H1240" t="s">
        <v>270</v>
      </c>
      <c r="I1240">
        <v>0</v>
      </c>
    </row>
    <row r="1241" spans="1:9" ht="15" customHeight="1">
      <c r="A1241" s="182" t="s">
        <v>4449</v>
      </c>
      <c r="B1241" t="s">
        <v>4450</v>
      </c>
      <c r="C1241" s="183">
        <v>-36682950</v>
      </c>
      <c r="D1241" t="s">
        <v>160</v>
      </c>
      <c r="E1241" s="183">
        <v>-36682950</v>
      </c>
      <c r="F1241" t="s">
        <v>269</v>
      </c>
      <c r="G1241" t="s">
        <v>160</v>
      </c>
      <c r="H1241" t="s">
        <v>270</v>
      </c>
      <c r="I1241">
        <v>0</v>
      </c>
    </row>
    <row r="1242" spans="1:9" ht="15" customHeight="1">
      <c r="A1242" s="182" t="s">
        <v>2019</v>
      </c>
      <c r="B1242" t="s">
        <v>2020</v>
      </c>
      <c r="C1242" s="183">
        <v>-26041557</v>
      </c>
      <c r="D1242" t="s">
        <v>160</v>
      </c>
      <c r="E1242" s="183">
        <v>-26041557</v>
      </c>
      <c r="F1242" t="s">
        <v>269</v>
      </c>
      <c r="G1242" t="s">
        <v>160</v>
      </c>
      <c r="H1242" t="s">
        <v>270</v>
      </c>
      <c r="I1242">
        <v>0</v>
      </c>
    </row>
    <row r="1243" spans="1:9" ht="15" customHeight="1">
      <c r="A1243" s="182" t="s">
        <v>4451</v>
      </c>
      <c r="B1243" t="s">
        <v>4452</v>
      </c>
      <c r="C1243" s="183">
        <v>-434430</v>
      </c>
      <c r="D1243" t="s">
        <v>160</v>
      </c>
      <c r="E1243" s="183">
        <v>-434430</v>
      </c>
      <c r="F1243" t="s">
        <v>269</v>
      </c>
      <c r="G1243" t="s">
        <v>160</v>
      </c>
      <c r="H1243" t="s">
        <v>270</v>
      </c>
      <c r="I1243">
        <v>0</v>
      </c>
    </row>
    <row r="1244" spans="1:9" ht="15" customHeight="1">
      <c r="A1244" s="182" t="s">
        <v>2021</v>
      </c>
      <c r="B1244" t="s">
        <v>2022</v>
      </c>
      <c r="C1244" s="183">
        <v>-145415628</v>
      </c>
      <c r="D1244" t="s">
        <v>160</v>
      </c>
      <c r="E1244" s="183">
        <v>-145415628</v>
      </c>
      <c r="F1244" t="s">
        <v>269</v>
      </c>
      <c r="G1244" t="s">
        <v>160</v>
      </c>
      <c r="H1244" t="s">
        <v>270</v>
      </c>
      <c r="I1244">
        <v>0</v>
      </c>
    </row>
    <row r="1245" spans="1:9" ht="15" customHeight="1">
      <c r="A1245" s="182" t="s">
        <v>2023</v>
      </c>
      <c r="B1245" t="s">
        <v>2024</v>
      </c>
      <c r="C1245" s="183">
        <v>-38620060</v>
      </c>
      <c r="D1245" t="s">
        <v>160</v>
      </c>
      <c r="E1245" s="183">
        <v>-38620060</v>
      </c>
      <c r="F1245" t="s">
        <v>269</v>
      </c>
      <c r="G1245" t="s">
        <v>160</v>
      </c>
      <c r="H1245" t="s">
        <v>270</v>
      </c>
      <c r="I1245">
        <v>0</v>
      </c>
    </row>
    <row r="1246" spans="1:9" ht="15" customHeight="1">
      <c r="A1246" s="182" t="s">
        <v>2025</v>
      </c>
      <c r="B1246" t="s">
        <v>2026</v>
      </c>
      <c r="C1246" s="183">
        <v>-44566057</v>
      </c>
      <c r="D1246" t="s">
        <v>160</v>
      </c>
      <c r="E1246" s="183">
        <v>-44566057</v>
      </c>
      <c r="F1246" t="s">
        <v>269</v>
      </c>
      <c r="G1246" t="s">
        <v>160</v>
      </c>
      <c r="H1246" t="s">
        <v>270</v>
      </c>
      <c r="I1246">
        <v>0</v>
      </c>
    </row>
    <row r="1247" spans="1:9" ht="15" customHeight="1">
      <c r="A1247" s="182" t="s">
        <v>2027</v>
      </c>
      <c r="B1247" t="s">
        <v>4938</v>
      </c>
      <c r="C1247" s="183">
        <v>-19897046</v>
      </c>
      <c r="D1247" t="s">
        <v>160</v>
      </c>
      <c r="E1247" s="183">
        <v>-19897046</v>
      </c>
      <c r="F1247" t="s">
        <v>269</v>
      </c>
      <c r="G1247" t="s">
        <v>160</v>
      </c>
      <c r="H1247" t="s">
        <v>270</v>
      </c>
      <c r="I1247">
        <v>0</v>
      </c>
    </row>
    <row r="1248" spans="1:9" ht="15" customHeight="1">
      <c r="A1248" s="182" t="s">
        <v>2028</v>
      </c>
      <c r="B1248" t="s">
        <v>2029</v>
      </c>
      <c r="C1248" s="183">
        <v>-30109867</v>
      </c>
      <c r="D1248" t="s">
        <v>160</v>
      </c>
      <c r="E1248" s="183">
        <v>-30109867</v>
      </c>
      <c r="F1248" t="s">
        <v>269</v>
      </c>
      <c r="G1248" t="s">
        <v>160</v>
      </c>
      <c r="H1248" t="s">
        <v>270</v>
      </c>
      <c r="I1248">
        <v>0</v>
      </c>
    </row>
    <row r="1249" spans="1:9" ht="15" customHeight="1">
      <c r="A1249" s="182" t="s">
        <v>2030</v>
      </c>
      <c r="B1249" t="s">
        <v>2031</v>
      </c>
      <c r="C1249" s="183">
        <v>-9597227</v>
      </c>
      <c r="D1249" t="s">
        <v>160</v>
      </c>
      <c r="E1249" s="183">
        <v>-9597227</v>
      </c>
      <c r="F1249" t="s">
        <v>269</v>
      </c>
      <c r="G1249" t="s">
        <v>160</v>
      </c>
      <c r="H1249" t="s">
        <v>270</v>
      </c>
      <c r="I1249">
        <v>0</v>
      </c>
    </row>
    <row r="1250" spans="1:9" ht="15" customHeight="1">
      <c r="A1250" s="182" t="s">
        <v>5753</v>
      </c>
      <c r="B1250" t="s">
        <v>5754</v>
      </c>
      <c r="C1250" s="183">
        <v>-222370</v>
      </c>
      <c r="D1250" t="s">
        <v>160</v>
      </c>
      <c r="E1250" s="183">
        <v>-222370</v>
      </c>
      <c r="F1250" t="s">
        <v>269</v>
      </c>
      <c r="G1250" t="s">
        <v>160</v>
      </c>
      <c r="H1250" t="s">
        <v>270</v>
      </c>
      <c r="I1250">
        <v>0</v>
      </c>
    </row>
    <row r="1251" spans="1:9" ht="15" customHeight="1">
      <c r="A1251" s="182" t="s">
        <v>5755</v>
      </c>
      <c r="B1251" t="s">
        <v>5756</v>
      </c>
      <c r="C1251" s="183">
        <v>-576418</v>
      </c>
      <c r="D1251" t="s">
        <v>160</v>
      </c>
      <c r="E1251" s="183">
        <v>-576418</v>
      </c>
      <c r="F1251" t="s">
        <v>269</v>
      </c>
      <c r="G1251" t="s">
        <v>160</v>
      </c>
      <c r="H1251" t="s">
        <v>270</v>
      </c>
      <c r="I1251">
        <v>0</v>
      </c>
    </row>
    <row r="1252" spans="1:9" ht="15" customHeight="1">
      <c r="A1252" s="182" t="s">
        <v>4453</v>
      </c>
      <c r="B1252" t="s">
        <v>4454</v>
      </c>
      <c r="C1252" s="183">
        <v>-2561443</v>
      </c>
      <c r="D1252" t="s">
        <v>160</v>
      </c>
      <c r="E1252" s="183">
        <v>-2561443</v>
      </c>
      <c r="F1252" t="s">
        <v>269</v>
      </c>
      <c r="G1252" t="s">
        <v>160</v>
      </c>
      <c r="H1252" t="s">
        <v>270</v>
      </c>
      <c r="I1252">
        <v>0</v>
      </c>
    </row>
    <row r="1253" spans="1:9" ht="15" customHeight="1">
      <c r="A1253" s="182" t="s">
        <v>4455</v>
      </c>
      <c r="B1253" t="s">
        <v>4456</v>
      </c>
      <c r="C1253" s="183">
        <v>-23856</v>
      </c>
      <c r="D1253" t="s">
        <v>160</v>
      </c>
      <c r="E1253" s="183">
        <v>-23856</v>
      </c>
      <c r="F1253" t="s">
        <v>269</v>
      </c>
      <c r="G1253" t="s">
        <v>160</v>
      </c>
      <c r="H1253" t="s">
        <v>270</v>
      </c>
      <c r="I1253">
        <v>0</v>
      </c>
    </row>
    <row r="1254" spans="1:9" ht="15" customHeight="1">
      <c r="A1254" s="182" t="s">
        <v>2032</v>
      </c>
      <c r="B1254" t="s">
        <v>2033</v>
      </c>
      <c r="C1254" s="183">
        <v>-3992626</v>
      </c>
      <c r="D1254" t="s">
        <v>160</v>
      </c>
      <c r="E1254" s="183">
        <v>-3992626</v>
      </c>
      <c r="F1254" t="s">
        <v>269</v>
      </c>
      <c r="G1254" t="s">
        <v>160</v>
      </c>
      <c r="H1254" t="s">
        <v>270</v>
      </c>
      <c r="I1254">
        <v>0</v>
      </c>
    </row>
    <row r="1255" spans="1:9" ht="15" customHeight="1">
      <c r="A1255" s="182" t="s">
        <v>5757</v>
      </c>
      <c r="B1255" t="s">
        <v>5758</v>
      </c>
      <c r="C1255" s="183">
        <v>-38549</v>
      </c>
      <c r="D1255" t="s">
        <v>160</v>
      </c>
      <c r="E1255" s="183">
        <v>-38549</v>
      </c>
      <c r="F1255" t="s">
        <v>269</v>
      </c>
      <c r="G1255" t="s">
        <v>160</v>
      </c>
      <c r="H1255" t="s">
        <v>270</v>
      </c>
      <c r="I1255">
        <v>0</v>
      </c>
    </row>
    <row r="1256" spans="1:9" ht="15" customHeight="1">
      <c r="A1256" s="182" t="s">
        <v>4939</v>
      </c>
      <c r="B1256" t="s">
        <v>4940</v>
      </c>
      <c r="C1256" s="183">
        <v>-152809</v>
      </c>
      <c r="D1256" t="s">
        <v>160</v>
      </c>
      <c r="E1256" s="183">
        <v>-152809</v>
      </c>
      <c r="F1256" t="s">
        <v>269</v>
      </c>
      <c r="G1256" t="s">
        <v>160</v>
      </c>
      <c r="H1256" t="s">
        <v>270</v>
      </c>
      <c r="I1256">
        <v>0</v>
      </c>
    </row>
    <row r="1257" spans="1:9" ht="15" customHeight="1">
      <c r="A1257" s="182" t="s">
        <v>5759</v>
      </c>
      <c r="B1257" t="s">
        <v>5760</v>
      </c>
      <c r="C1257" t="s">
        <v>160</v>
      </c>
      <c r="D1257" s="183">
        <v>-286326</v>
      </c>
      <c r="E1257" s="183">
        <v>-286326</v>
      </c>
      <c r="F1257" t="s">
        <v>360</v>
      </c>
      <c r="G1257">
        <v>-44.37</v>
      </c>
      <c r="H1257" t="s">
        <v>270</v>
      </c>
      <c r="I1257">
        <v>0</v>
      </c>
    </row>
    <row r="1258" spans="1:9" ht="15" customHeight="1">
      <c r="A1258" s="182" t="s">
        <v>4459</v>
      </c>
      <c r="B1258" t="s">
        <v>4460</v>
      </c>
      <c r="C1258" t="s">
        <v>160</v>
      </c>
      <c r="D1258" s="183">
        <v>-671320</v>
      </c>
      <c r="E1258" s="183">
        <v>-671320</v>
      </c>
      <c r="F1258" t="s">
        <v>360</v>
      </c>
      <c r="G1258">
        <v>-104.03</v>
      </c>
      <c r="H1258" t="s">
        <v>270</v>
      </c>
      <c r="I1258">
        <v>0</v>
      </c>
    </row>
    <row r="1259" spans="1:9" ht="15" customHeight="1">
      <c r="A1259" s="182" t="s">
        <v>5761</v>
      </c>
      <c r="B1259" t="s">
        <v>5762</v>
      </c>
      <c r="C1259" t="s">
        <v>160</v>
      </c>
      <c r="D1259" s="183">
        <v>-96797</v>
      </c>
      <c r="E1259" s="183">
        <v>-96797</v>
      </c>
      <c r="F1259" t="s">
        <v>360</v>
      </c>
      <c r="G1259">
        <v>-15</v>
      </c>
      <c r="H1259" t="s">
        <v>270</v>
      </c>
      <c r="I1259">
        <v>0</v>
      </c>
    </row>
    <row r="1260" spans="1:9" ht="15" customHeight="1">
      <c r="A1260" s="182" t="s">
        <v>2034</v>
      </c>
      <c r="B1260" t="s">
        <v>2035</v>
      </c>
      <c r="C1260" t="s">
        <v>160</v>
      </c>
      <c r="D1260" s="183">
        <v>-204500</v>
      </c>
      <c r="E1260" s="183">
        <v>-204500</v>
      </c>
      <c r="F1260" t="s">
        <v>360</v>
      </c>
      <c r="G1260">
        <v>-31.69</v>
      </c>
      <c r="H1260" t="s">
        <v>270</v>
      </c>
      <c r="I1260">
        <v>0</v>
      </c>
    </row>
    <row r="1261" spans="1:9" ht="15" customHeight="1">
      <c r="A1261" s="182" t="s">
        <v>5763</v>
      </c>
      <c r="B1261" t="s">
        <v>5764</v>
      </c>
      <c r="C1261" t="s">
        <v>160</v>
      </c>
      <c r="D1261" s="183">
        <v>-19682</v>
      </c>
      <c r="E1261" s="183">
        <v>-19682</v>
      </c>
      <c r="F1261" t="s">
        <v>360</v>
      </c>
      <c r="G1261">
        <v>-3.05</v>
      </c>
      <c r="H1261" t="s">
        <v>270</v>
      </c>
      <c r="I1261">
        <v>0</v>
      </c>
    </row>
    <row r="1262" spans="1:9" ht="15" customHeight="1">
      <c r="A1262" s="182" t="s">
        <v>2036</v>
      </c>
      <c r="B1262" t="s">
        <v>2037</v>
      </c>
      <c r="C1262" s="183">
        <v>-5990590988</v>
      </c>
      <c r="D1262" s="183">
        <v>-20572675</v>
      </c>
      <c r="E1262" s="183">
        <v>-6011163663</v>
      </c>
      <c r="F1262" t="s">
        <v>269</v>
      </c>
      <c r="G1262" s="184">
        <v>-3188.01</v>
      </c>
      <c r="H1262" t="s">
        <v>270</v>
      </c>
      <c r="I1262">
        <v>0</v>
      </c>
    </row>
    <row r="1263" spans="1:9" ht="15" customHeight="1">
      <c r="A1263" s="182" t="s">
        <v>2038</v>
      </c>
      <c r="B1263" t="s">
        <v>2039</v>
      </c>
      <c r="C1263" s="183">
        <v>-1168945268</v>
      </c>
      <c r="D1263" t="s">
        <v>160</v>
      </c>
      <c r="E1263" s="183">
        <v>-1168945268</v>
      </c>
      <c r="F1263" t="s">
        <v>269</v>
      </c>
      <c r="G1263" t="s">
        <v>160</v>
      </c>
      <c r="H1263" t="s">
        <v>270</v>
      </c>
      <c r="I1263">
        <v>0</v>
      </c>
    </row>
    <row r="1264" spans="1:9" ht="15" customHeight="1">
      <c r="A1264" s="182" t="s">
        <v>2040</v>
      </c>
      <c r="B1264" t="s">
        <v>2041</v>
      </c>
      <c r="C1264" s="183">
        <v>-1026437690</v>
      </c>
      <c r="D1264" t="s">
        <v>160</v>
      </c>
      <c r="E1264" s="183">
        <v>-1026437690</v>
      </c>
      <c r="F1264" t="s">
        <v>269</v>
      </c>
      <c r="G1264" t="s">
        <v>160</v>
      </c>
      <c r="H1264" t="s">
        <v>270</v>
      </c>
      <c r="I1264">
        <v>0</v>
      </c>
    </row>
    <row r="1265" spans="1:9" ht="15" customHeight="1">
      <c r="A1265" s="182" t="s">
        <v>2042</v>
      </c>
      <c r="B1265" t="s">
        <v>2043</v>
      </c>
      <c r="C1265" s="183">
        <v>-1002825155</v>
      </c>
      <c r="D1265" t="s">
        <v>160</v>
      </c>
      <c r="E1265" s="183">
        <v>-1002825155</v>
      </c>
      <c r="F1265" t="s">
        <v>269</v>
      </c>
      <c r="G1265" t="s">
        <v>160</v>
      </c>
      <c r="H1265" t="s">
        <v>270</v>
      </c>
      <c r="I1265">
        <v>0</v>
      </c>
    </row>
    <row r="1266" spans="1:9" ht="15" customHeight="1">
      <c r="A1266" s="182" t="s">
        <v>2044</v>
      </c>
      <c r="B1266" t="s">
        <v>2045</v>
      </c>
      <c r="C1266" s="183">
        <v>-302800583</v>
      </c>
      <c r="D1266" t="s">
        <v>160</v>
      </c>
      <c r="E1266" s="183">
        <v>-302800583</v>
      </c>
      <c r="F1266" t="s">
        <v>269</v>
      </c>
      <c r="G1266" t="s">
        <v>160</v>
      </c>
      <c r="H1266" t="s">
        <v>270</v>
      </c>
      <c r="I1266">
        <v>0</v>
      </c>
    </row>
    <row r="1267" spans="1:9" ht="15" customHeight="1">
      <c r="A1267" s="182" t="s">
        <v>2046</v>
      </c>
      <c r="B1267" t="s">
        <v>2047</v>
      </c>
      <c r="C1267" s="183">
        <v>-9506794</v>
      </c>
      <c r="D1267" t="s">
        <v>160</v>
      </c>
      <c r="E1267" s="183">
        <v>-9506794</v>
      </c>
      <c r="F1267" t="s">
        <v>269</v>
      </c>
      <c r="G1267" t="s">
        <v>160</v>
      </c>
      <c r="H1267" t="s">
        <v>270</v>
      </c>
      <c r="I1267">
        <v>0</v>
      </c>
    </row>
    <row r="1268" spans="1:9" ht="15" customHeight="1">
      <c r="A1268" s="182" t="s">
        <v>2048</v>
      </c>
      <c r="B1268" t="s">
        <v>2049</v>
      </c>
      <c r="C1268" s="183">
        <v>-1265443187</v>
      </c>
      <c r="D1268" t="s">
        <v>160</v>
      </c>
      <c r="E1268" s="183">
        <v>-1265443187</v>
      </c>
      <c r="F1268" t="s">
        <v>269</v>
      </c>
      <c r="G1268" t="s">
        <v>160</v>
      </c>
      <c r="H1268" t="s">
        <v>270</v>
      </c>
      <c r="I1268">
        <v>0</v>
      </c>
    </row>
    <row r="1269" spans="1:9" ht="15" customHeight="1">
      <c r="A1269" s="182" t="s">
        <v>2050</v>
      </c>
      <c r="B1269" t="s">
        <v>2051</v>
      </c>
      <c r="C1269" s="183">
        <v>-374232946</v>
      </c>
      <c r="D1269" t="s">
        <v>160</v>
      </c>
      <c r="E1269" s="183">
        <v>-374232946</v>
      </c>
      <c r="F1269" t="s">
        <v>269</v>
      </c>
      <c r="G1269" t="s">
        <v>160</v>
      </c>
      <c r="H1269" t="s">
        <v>270</v>
      </c>
      <c r="I1269">
        <v>0</v>
      </c>
    </row>
    <row r="1270" spans="1:9" ht="15" customHeight="1">
      <c r="A1270" s="182" t="s">
        <v>2052</v>
      </c>
      <c r="B1270" t="s">
        <v>2053</v>
      </c>
      <c r="C1270" s="183">
        <v>-324801790</v>
      </c>
      <c r="D1270" t="s">
        <v>160</v>
      </c>
      <c r="E1270" s="183">
        <v>-324801790</v>
      </c>
      <c r="F1270" t="s">
        <v>269</v>
      </c>
      <c r="G1270" t="s">
        <v>160</v>
      </c>
      <c r="H1270" t="s">
        <v>270</v>
      </c>
      <c r="I1270">
        <v>0</v>
      </c>
    </row>
    <row r="1271" spans="1:9" ht="15" customHeight="1">
      <c r="A1271" s="182" t="s">
        <v>2054</v>
      </c>
      <c r="B1271" t="s">
        <v>2055</v>
      </c>
      <c r="C1271" s="183">
        <v>-113740631</v>
      </c>
      <c r="D1271" t="s">
        <v>160</v>
      </c>
      <c r="E1271" s="183">
        <v>-113740631</v>
      </c>
      <c r="F1271" t="s">
        <v>269</v>
      </c>
      <c r="G1271" t="s">
        <v>160</v>
      </c>
      <c r="H1271" t="s">
        <v>270</v>
      </c>
      <c r="I1271">
        <v>0</v>
      </c>
    </row>
    <row r="1272" spans="1:9" ht="15" customHeight="1">
      <c r="A1272" s="182" t="s">
        <v>2056</v>
      </c>
      <c r="B1272" t="s">
        <v>2057</v>
      </c>
      <c r="C1272" s="183">
        <v>-169693379</v>
      </c>
      <c r="D1272" t="s">
        <v>160</v>
      </c>
      <c r="E1272" s="183">
        <v>-169693379</v>
      </c>
      <c r="F1272" t="s">
        <v>269</v>
      </c>
      <c r="G1272" t="s">
        <v>160</v>
      </c>
      <c r="H1272" t="s">
        <v>270</v>
      </c>
      <c r="I1272">
        <v>0</v>
      </c>
    </row>
    <row r="1273" spans="1:9" ht="15" customHeight="1">
      <c r="A1273" s="182" t="s">
        <v>2058</v>
      </c>
      <c r="B1273" t="s">
        <v>2059</v>
      </c>
      <c r="C1273" s="183">
        <v>-68420465</v>
      </c>
      <c r="D1273" t="s">
        <v>160</v>
      </c>
      <c r="E1273" s="183">
        <v>-68420465</v>
      </c>
      <c r="F1273" t="s">
        <v>269</v>
      </c>
      <c r="G1273" t="s">
        <v>160</v>
      </c>
      <c r="H1273" t="s">
        <v>270</v>
      </c>
      <c r="I1273">
        <v>0</v>
      </c>
    </row>
    <row r="1274" spans="1:9" ht="15" customHeight="1">
      <c r="A1274" s="182" t="s">
        <v>5765</v>
      </c>
      <c r="B1274" t="s">
        <v>5766</v>
      </c>
      <c r="C1274" s="183">
        <v>-2456549</v>
      </c>
      <c r="D1274" t="s">
        <v>160</v>
      </c>
      <c r="E1274" s="183">
        <v>-2456549</v>
      </c>
      <c r="F1274" t="s">
        <v>269</v>
      </c>
      <c r="G1274" t="s">
        <v>160</v>
      </c>
      <c r="H1274" t="s">
        <v>270</v>
      </c>
      <c r="I1274">
        <v>0</v>
      </c>
    </row>
    <row r="1275" spans="1:9" ht="15" customHeight="1">
      <c r="A1275" s="182" t="s">
        <v>2060</v>
      </c>
      <c r="B1275" t="s">
        <v>2061</v>
      </c>
      <c r="C1275" s="183">
        <v>-25829839</v>
      </c>
      <c r="D1275" t="s">
        <v>160</v>
      </c>
      <c r="E1275" s="183">
        <v>-25829839</v>
      </c>
      <c r="F1275" t="s">
        <v>269</v>
      </c>
      <c r="G1275" t="s">
        <v>160</v>
      </c>
      <c r="H1275" t="s">
        <v>270</v>
      </c>
      <c r="I1275">
        <v>0</v>
      </c>
    </row>
    <row r="1276" spans="1:9" ht="15" customHeight="1">
      <c r="A1276" s="182" t="s">
        <v>2062</v>
      </c>
      <c r="B1276" t="s">
        <v>2063</v>
      </c>
      <c r="C1276" s="183">
        <v>-388536</v>
      </c>
      <c r="D1276" t="s">
        <v>160</v>
      </c>
      <c r="E1276" s="183">
        <v>-388536</v>
      </c>
      <c r="F1276" t="s">
        <v>269</v>
      </c>
      <c r="G1276" t="s">
        <v>160</v>
      </c>
      <c r="H1276" t="s">
        <v>270</v>
      </c>
      <c r="I1276">
        <v>0</v>
      </c>
    </row>
    <row r="1277" spans="1:9" ht="15" customHeight="1">
      <c r="A1277" s="182" t="s">
        <v>2064</v>
      </c>
      <c r="B1277" t="s">
        <v>2065</v>
      </c>
      <c r="C1277" s="183">
        <v>-128900334</v>
      </c>
      <c r="D1277" t="s">
        <v>160</v>
      </c>
      <c r="E1277" s="183">
        <v>-128900334</v>
      </c>
      <c r="F1277" t="s">
        <v>269</v>
      </c>
      <c r="G1277" t="s">
        <v>160</v>
      </c>
      <c r="H1277" t="s">
        <v>270</v>
      </c>
      <c r="I1277">
        <v>0</v>
      </c>
    </row>
    <row r="1278" spans="1:9" ht="15" customHeight="1">
      <c r="A1278" s="182" t="s">
        <v>5767</v>
      </c>
      <c r="B1278" t="s">
        <v>5768</v>
      </c>
      <c r="C1278" s="183">
        <v>-649370</v>
      </c>
      <c r="D1278" t="s">
        <v>160</v>
      </c>
      <c r="E1278" s="183">
        <v>-649370</v>
      </c>
      <c r="F1278" t="s">
        <v>269</v>
      </c>
      <c r="G1278" t="s">
        <v>160</v>
      </c>
      <c r="H1278" t="s">
        <v>270</v>
      </c>
      <c r="I1278">
        <v>0</v>
      </c>
    </row>
    <row r="1279" spans="1:9" ht="15" customHeight="1">
      <c r="A1279" s="182" t="s">
        <v>4941</v>
      </c>
      <c r="B1279" t="s">
        <v>4942</v>
      </c>
      <c r="C1279" s="183">
        <v>-5518472</v>
      </c>
      <c r="D1279" t="s">
        <v>160</v>
      </c>
      <c r="E1279" s="183">
        <v>-5518472</v>
      </c>
      <c r="F1279" t="s">
        <v>269</v>
      </c>
      <c r="G1279" t="s">
        <v>160</v>
      </c>
      <c r="H1279" t="s">
        <v>270</v>
      </c>
      <c r="I1279">
        <v>0</v>
      </c>
    </row>
    <row r="1280" spans="1:9" ht="15" customHeight="1">
      <c r="A1280" s="182" t="s">
        <v>5769</v>
      </c>
      <c r="B1280" t="s">
        <v>5770</v>
      </c>
      <c r="C1280" t="s">
        <v>160</v>
      </c>
      <c r="D1280" s="183">
        <v>-3059111</v>
      </c>
      <c r="E1280" s="183">
        <v>-3059111</v>
      </c>
      <c r="F1280" t="s">
        <v>360</v>
      </c>
      <c r="G1280">
        <v>-474.05</v>
      </c>
      <c r="H1280" t="s">
        <v>270</v>
      </c>
      <c r="I1280">
        <v>0</v>
      </c>
    </row>
    <row r="1281" spans="1:9" ht="15" customHeight="1">
      <c r="A1281" s="182" t="s">
        <v>4461</v>
      </c>
      <c r="B1281" t="s">
        <v>4462</v>
      </c>
      <c r="C1281" t="s">
        <v>160</v>
      </c>
      <c r="D1281" s="183">
        <v>-6714557</v>
      </c>
      <c r="E1281" s="183">
        <v>-6714557</v>
      </c>
      <c r="F1281" t="s">
        <v>360</v>
      </c>
      <c r="G1281" s="184">
        <v>-1040.51</v>
      </c>
      <c r="H1281" t="s">
        <v>270</v>
      </c>
      <c r="I1281">
        <v>0</v>
      </c>
    </row>
    <row r="1282" spans="1:9" ht="15" customHeight="1">
      <c r="A1282" s="182" t="s">
        <v>5771</v>
      </c>
      <c r="B1282" t="s">
        <v>5772</v>
      </c>
      <c r="C1282" t="s">
        <v>160</v>
      </c>
      <c r="D1282" s="183">
        <v>-9804578</v>
      </c>
      <c r="E1282" s="183">
        <v>-9804578</v>
      </c>
      <c r="F1282" t="s">
        <v>360</v>
      </c>
      <c r="G1282" s="184">
        <v>-1519.35</v>
      </c>
      <c r="H1282" t="s">
        <v>270</v>
      </c>
      <c r="I1282">
        <v>0</v>
      </c>
    </row>
    <row r="1283" spans="1:9" ht="15" customHeight="1">
      <c r="A1283" s="182" t="s">
        <v>2068</v>
      </c>
      <c r="B1283" t="s">
        <v>2069</v>
      </c>
      <c r="C1283" t="s">
        <v>160</v>
      </c>
      <c r="D1283" s="183">
        <v>-394610</v>
      </c>
      <c r="E1283" s="183">
        <v>-394610</v>
      </c>
      <c r="F1283" t="s">
        <v>360</v>
      </c>
      <c r="G1283">
        <v>-61.15</v>
      </c>
      <c r="H1283" t="s">
        <v>270</v>
      </c>
      <c r="I1283">
        <v>0</v>
      </c>
    </row>
    <row r="1284" spans="1:9" ht="15" customHeight="1">
      <c r="A1284" s="182" t="s">
        <v>5773</v>
      </c>
      <c r="B1284" t="s">
        <v>5774</v>
      </c>
      <c r="C1284" t="s">
        <v>160</v>
      </c>
      <c r="D1284" s="183">
        <v>-599819</v>
      </c>
      <c r="E1284" s="183">
        <v>-599819</v>
      </c>
      <c r="F1284" t="s">
        <v>360</v>
      </c>
      <c r="G1284">
        <v>-92.95</v>
      </c>
      <c r="H1284" t="s">
        <v>270</v>
      </c>
      <c r="I1284">
        <v>0</v>
      </c>
    </row>
    <row r="1285" spans="1:9" ht="15" customHeight="1">
      <c r="A1285" s="182" t="s">
        <v>2070</v>
      </c>
      <c r="B1285" t="s">
        <v>2071</v>
      </c>
      <c r="C1285" s="183">
        <v>3396243451</v>
      </c>
      <c r="D1285" s="183">
        <v>69651450</v>
      </c>
      <c r="E1285" s="183">
        <v>3465894901</v>
      </c>
      <c r="F1285" t="s">
        <v>269</v>
      </c>
      <c r="G1285" s="184">
        <v>10793.42</v>
      </c>
      <c r="H1285" t="s">
        <v>270</v>
      </c>
      <c r="I1285">
        <v>0</v>
      </c>
    </row>
    <row r="1286" spans="1:9" ht="15" customHeight="1">
      <c r="A1286" s="182" t="s">
        <v>2072</v>
      </c>
      <c r="B1286" t="s">
        <v>1970</v>
      </c>
      <c r="C1286" s="183">
        <v>14204191993</v>
      </c>
      <c r="D1286" s="183">
        <v>194301915</v>
      </c>
      <c r="E1286" s="183">
        <v>14398493908</v>
      </c>
      <c r="F1286" t="s">
        <v>269</v>
      </c>
      <c r="G1286" s="184">
        <v>30109.67</v>
      </c>
      <c r="H1286" t="s">
        <v>270</v>
      </c>
      <c r="I1286">
        <v>0</v>
      </c>
    </row>
    <row r="1287" spans="1:9" ht="15" customHeight="1">
      <c r="A1287" s="182" t="s">
        <v>2073</v>
      </c>
      <c r="B1287" t="s">
        <v>2074</v>
      </c>
      <c r="C1287" s="183">
        <v>3750332998</v>
      </c>
      <c r="D1287" t="s">
        <v>160</v>
      </c>
      <c r="E1287" s="183">
        <v>3750332998</v>
      </c>
      <c r="F1287" t="s">
        <v>269</v>
      </c>
      <c r="G1287" t="s">
        <v>160</v>
      </c>
      <c r="H1287" t="s">
        <v>270</v>
      </c>
      <c r="I1287">
        <v>0</v>
      </c>
    </row>
    <row r="1288" spans="1:9" ht="15" customHeight="1">
      <c r="A1288" s="182" t="s">
        <v>2075</v>
      </c>
      <c r="B1288" t="s">
        <v>2076</v>
      </c>
      <c r="C1288" s="183">
        <v>848347666</v>
      </c>
      <c r="D1288" t="s">
        <v>160</v>
      </c>
      <c r="E1288" s="183">
        <v>848347666</v>
      </c>
      <c r="F1288" t="s">
        <v>269</v>
      </c>
      <c r="G1288" t="s">
        <v>160</v>
      </c>
      <c r="H1288" t="s">
        <v>270</v>
      </c>
      <c r="I1288">
        <v>0</v>
      </c>
    </row>
    <row r="1289" spans="1:9" ht="15" customHeight="1">
      <c r="A1289" s="182" t="s">
        <v>2077</v>
      </c>
      <c r="B1289" t="s">
        <v>2078</v>
      </c>
      <c r="C1289" s="183">
        <v>1685788977</v>
      </c>
      <c r="D1289" t="s">
        <v>160</v>
      </c>
      <c r="E1289" s="183">
        <v>1685788977</v>
      </c>
      <c r="F1289" t="s">
        <v>269</v>
      </c>
      <c r="G1289" t="s">
        <v>160</v>
      </c>
      <c r="H1289" t="s">
        <v>270</v>
      </c>
      <c r="I1289">
        <v>0</v>
      </c>
    </row>
    <row r="1290" spans="1:9" ht="15" customHeight="1">
      <c r="A1290" s="182" t="s">
        <v>2079</v>
      </c>
      <c r="B1290" t="s">
        <v>2080</v>
      </c>
      <c r="C1290" s="183">
        <v>242829840</v>
      </c>
      <c r="D1290" t="s">
        <v>160</v>
      </c>
      <c r="E1290" s="183">
        <v>242829840</v>
      </c>
      <c r="F1290" t="s">
        <v>269</v>
      </c>
      <c r="G1290" t="s">
        <v>160</v>
      </c>
      <c r="H1290" t="s">
        <v>270</v>
      </c>
      <c r="I1290">
        <v>0</v>
      </c>
    </row>
    <row r="1291" spans="1:9" ht="15" customHeight="1">
      <c r="A1291" s="182" t="s">
        <v>2083</v>
      </c>
      <c r="B1291" t="s">
        <v>2084</v>
      </c>
      <c r="C1291" s="183">
        <v>2469871</v>
      </c>
      <c r="D1291" t="s">
        <v>160</v>
      </c>
      <c r="E1291" s="183">
        <v>2469871</v>
      </c>
      <c r="F1291" t="s">
        <v>269</v>
      </c>
      <c r="G1291" t="s">
        <v>160</v>
      </c>
      <c r="H1291" t="s">
        <v>270</v>
      </c>
      <c r="I1291">
        <v>0</v>
      </c>
    </row>
    <row r="1292" spans="1:9" ht="15" customHeight="1">
      <c r="A1292" s="182" t="s">
        <v>2081</v>
      </c>
      <c r="B1292" t="s">
        <v>2082</v>
      </c>
      <c r="C1292" s="183">
        <v>4838266</v>
      </c>
      <c r="D1292" t="s">
        <v>160</v>
      </c>
      <c r="E1292" s="183">
        <v>4838266</v>
      </c>
      <c r="F1292" t="s">
        <v>269</v>
      </c>
      <c r="G1292" t="s">
        <v>160</v>
      </c>
      <c r="H1292" t="s">
        <v>270</v>
      </c>
      <c r="I1292">
        <v>0</v>
      </c>
    </row>
    <row r="1293" spans="1:9" ht="15" customHeight="1">
      <c r="A1293" s="182" t="s">
        <v>2085</v>
      </c>
      <c r="B1293" t="s">
        <v>2086</v>
      </c>
      <c r="C1293" s="183">
        <v>4094827216</v>
      </c>
      <c r="D1293" t="s">
        <v>160</v>
      </c>
      <c r="E1293" s="183">
        <v>4094827216</v>
      </c>
      <c r="F1293" t="s">
        <v>269</v>
      </c>
      <c r="G1293" t="s">
        <v>160</v>
      </c>
      <c r="H1293" t="s">
        <v>270</v>
      </c>
      <c r="I1293">
        <v>0</v>
      </c>
    </row>
    <row r="1294" spans="1:9" ht="15" customHeight="1">
      <c r="A1294" s="182" t="s">
        <v>2087</v>
      </c>
      <c r="B1294" t="s">
        <v>2088</v>
      </c>
      <c r="C1294" s="183">
        <v>846837669</v>
      </c>
      <c r="D1294" t="s">
        <v>160</v>
      </c>
      <c r="E1294" s="183">
        <v>846837669</v>
      </c>
      <c r="F1294" t="s">
        <v>269</v>
      </c>
      <c r="G1294" t="s">
        <v>160</v>
      </c>
      <c r="H1294" t="s">
        <v>270</v>
      </c>
      <c r="I1294">
        <v>0</v>
      </c>
    </row>
    <row r="1295" spans="1:9" ht="15" customHeight="1">
      <c r="A1295" s="182" t="s">
        <v>2089</v>
      </c>
      <c r="B1295" t="s">
        <v>2090</v>
      </c>
      <c r="C1295" s="183">
        <v>637561477</v>
      </c>
      <c r="D1295" t="s">
        <v>160</v>
      </c>
      <c r="E1295" s="183">
        <v>637561477</v>
      </c>
      <c r="F1295" t="s">
        <v>269</v>
      </c>
      <c r="G1295" t="s">
        <v>160</v>
      </c>
      <c r="H1295" t="s">
        <v>270</v>
      </c>
      <c r="I1295">
        <v>0</v>
      </c>
    </row>
    <row r="1296" spans="1:9" ht="15" customHeight="1">
      <c r="A1296" s="182" t="s">
        <v>2095</v>
      </c>
      <c r="B1296" t="s">
        <v>2096</v>
      </c>
      <c r="C1296" s="183">
        <v>509544136</v>
      </c>
      <c r="D1296" t="s">
        <v>160</v>
      </c>
      <c r="E1296" s="183">
        <v>509544136</v>
      </c>
      <c r="F1296" t="s">
        <v>269</v>
      </c>
      <c r="G1296" t="s">
        <v>160</v>
      </c>
      <c r="H1296" t="s">
        <v>270</v>
      </c>
      <c r="I1296">
        <v>0</v>
      </c>
    </row>
    <row r="1297" spans="1:9" ht="15" customHeight="1">
      <c r="A1297" s="182" t="s">
        <v>2091</v>
      </c>
      <c r="B1297" t="s">
        <v>2092</v>
      </c>
      <c r="C1297" s="183">
        <v>911571167</v>
      </c>
      <c r="D1297" t="s">
        <v>160</v>
      </c>
      <c r="E1297" s="183">
        <v>911571167</v>
      </c>
      <c r="F1297" t="s">
        <v>269</v>
      </c>
      <c r="G1297" t="s">
        <v>160</v>
      </c>
      <c r="H1297" t="s">
        <v>270</v>
      </c>
      <c r="I1297">
        <v>0</v>
      </c>
    </row>
    <row r="1298" spans="1:9" ht="15" customHeight="1">
      <c r="A1298" s="182" t="s">
        <v>2093</v>
      </c>
      <c r="B1298" t="s">
        <v>2094</v>
      </c>
      <c r="C1298" s="183">
        <v>257722440</v>
      </c>
      <c r="D1298" t="s">
        <v>160</v>
      </c>
      <c r="E1298" s="183">
        <v>257722440</v>
      </c>
      <c r="F1298" t="s">
        <v>269</v>
      </c>
      <c r="G1298" t="s">
        <v>160</v>
      </c>
      <c r="H1298" t="s">
        <v>270</v>
      </c>
      <c r="I1298">
        <v>0</v>
      </c>
    </row>
    <row r="1299" spans="1:9" ht="15" customHeight="1">
      <c r="A1299" s="182" t="s">
        <v>2097</v>
      </c>
      <c r="B1299" t="s">
        <v>2098</v>
      </c>
      <c r="C1299" s="183">
        <v>9214630</v>
      </c>
      <c r="D1299" t="s">
        <v>160</v>
      </c>
      <c r="E1299" s="183">
        <v>9214630</v>
      </c>
      <c r="F1299" t="s">
        <v>269</v>
      </c>
      <c r="G1299" t="s">
        <v>160</v>
      </c>
      <c r="H1299" t="s">
        <v>270</v>
      </c>
      <c r="I1299">
        <v>0</v>
      </c>
    </row>
    <row r="1300" spans="1:9" ht="15" customHeight="1">
      <c r="A1300" s="182" t="s">
        <v>2101</v>
      </c>
      <c r="B1300" t="s">
        <v>2102</v>
      </c>
      <c r="C1300" s="183">
        <v>216388148</v>
      </c>
      <c r="D1300" t="s">
        <v>160</v>
      </c>
      <c r="E1300" s="183">
        <v>216388148</v>
      </c>
      <c r="F1300" t="s">
        <v>269</v>
      </c>
      <c r="G1300" t="s">
        <v>160</v>
      </c>
      <c r="H1300" t="s">
        <v>270</v>
      </c>
      <c r="I1300">
        <v>0</v>
      </c>
    </row>
    <row r="1301" spans="1:9" ht="15" customHeight="1">
      <c r="A1301" s="182" t="s">
        <v>2103</v>
      </c>
      <c r="B1301" t="s">
        <v>2104</v>
      </c>
      <c r="C1301" s="183">
        <v>9170242</v>
      </c>
      <c r="D1301" t="s">
        <v>160</v>
      </c>
      <c r="E1301" s="183">
        <v>9170242</v>
      </c>
      <c r="F1301" t="s">
        <v>269</v>
      </c>
      <c r="G1301" t="s">
        <v>160</v>
      </c>
      <c r="H1301" t="s">
        <v>270</v>
      </c>
      <c r="I1301">
        <v>0</v>
      </c>
    </row>
    <row r="1302" spans="1:9" ht="15" customHeight="1">
      <c r="A1302" s="182" t="s">
        <v>2105</v>
      </c>
      <c r="B1302" t="s">
        <v>2106</v>
      </c>
      <c r="C1302" s="183">
        <v>94433826</v>
      </c>
      <c r="D1302" t="s">
        <v>160</v>
      </c>
      <c r="E1302" s="183">
        <v>94433826</v>
      </c>
      <c r="F1302" t="s">
        <v>269</v>
      </c>
      <c r="G1302" t="s">
        <v>160</v>
      </c>
      <c r="H1302" t="s">
        <v>270</v>
      </c>
      <c r="I1302">
        <v>0</v>
      </c>
    </row>
    <row r="1303" spans="1:9" ht="15" customHeight="1">
      <c r="A1303" s="182" t="s">
        <v>4943</v>
      </c>
      <c r="B1303" t="s">
        <v>4944</v>
      </c>
      <c r="C1303" s="183">
        <v>987773</v>
      </c>
      <c r="D1303" t="s">
        <v>160</v>
      </c>
      <c r="E1303" s="183">
        <v>987773</v>
      </c>
      <c r="F1303" t="s">
        <v>269</v>
      </c>
      <c r="G1303" t="s">
        <v>160</v>
      </c>
      <c r="H1303" t="s">
        <v>270</v>
      </c>
      <c r="I1303">
        <v>0</v>
      </c>
    </row>
    <row r="1304" spans="1:9" ht="15" customHeight="1">
      <c r="A1304" s="182" t="s">
        <v>2107</v>
      </c>
      <c r="B1304" t="s">
        <v>2108</v>
      </c>
      <c r="C1304" s="183">
        <v>9256035</v>
      </c>
      <c r="D1304" t="s">
        <v>160</v>
      </c>
      <c r="E1304" s="183">
        <v>9256035</v>
      </c>
      <c r="F1304" t="s">
        <v>269</v>
      </c>
      <c r="G1304" t="s">
        <v>160</v>
      </c>
      <c r="H1304" t="s">
        <v>270</v>
      </c>
      <c r="I1304">
        <v>0</v>
      </c>
    </row>
    <row r="1305" spans="1:9" ht="15" customHeight="1">
      <c r="A1305" s="182" t="s">
        <v>5775</v>
      </c>
      <c r="B1305" t="s">
        <v>5776</v>
      </c>
      <c r="C1305" s="183">
        <v>13745698</v>
      </c>
      <c r="D1305" t="s">
        <v>160</v>
      </c>
      <c r="E1305" s="183">
        <v>13745698</v>
      </c>
      <c r="F1305" t="s">
        <v>269</v>
      </c>
      <c r="G1305" t="s">
        <v>160</v>
      </c>
      <c r="H1305" t="s">
        <v>270</v>
      </c>
      <c r="I1305">
        <v>0</v>
      </c>
    </row>
    <row r="1306" spans="1:9" ht="15" customHeight="1">
      <c r="A1306" s="182" t="s">
        <v>4947</v>
      </c>
      <c r="B1306" t="s">
        <v>4948</v>
      </c>
      <c r="C1306" s="183">
        <v>58323918</v>
      </c>
      <c r="D1306" t="s">
        <v>160</v>
      </c>
      <c r="E1306" s="183">
        <v>58323918</v>
      </c>
      <c r="F1306" t="s">
        <v>269</v>
      </c>
      <c r="G1306" t="s">
        <v>160</v>
      </c>
      <c r="H1306" t="s">
        <v>270</v>
      </c>
      <c r="I1306">
        <v>0</v>
      </c>
    </row>
    <row r="1307" spans="1:9" ht="15" customHeight="1">
      <c r="A1307" s="182" t="s">
        <v>5777</v>
      </c>
      <c r="B1307" t="s">
        <v>5778</v>
      </c>
      <c r="C1307" t="s">
        <v>160</v>
      </c>
      <c r="D1307" s="183">
        <v>4268752</v>
      </c>
      <c r="E1307" s="183">
        <v>4268752</v>
      </c>
      <c r="F1307" t="s">
        <v>360</v>
      </c>
      <c r="G1307">
        <v>661.5</v>
      </c>
      <c r="H1307" t="s">
        <v>270</v>
      </c>
      <c r="I1307">
        <v>0</v>
      </c>
    </row>
    <row r="1308" spans="1:9" ht="15" customHeight="1">
      <c r="A1308" s="182" t="s">
        <v>2109</v>
      </c>
      <c r="B1308" t="s">
        <v>2110</v>
      </c>
      <c r="C1308" t="s">
        <v>160</v>
      </c>
      <c r="D1308" s="183">
        <v>164980719</v>
      </c>
      <c r="E1308" s="183">
        <v>164980719</v>
      </c>
      <c r="F1308" t="s">
        <v>360</v>
      </c>
      <c r="G1308" s="184">
        <v>25565.96</v>
      </c>
      <c r="H1308" t="s">
        <v>270</v>
      </c>
      <c r="I1308">
        <v>0</v>
      </c>
    </row>
    <row r="1309" spans="1:9" ht="15" customHeight="1">
      <c r="A1309" s="182" t="s">
        <v>4463</v>
      </c>
      <c r="B1309" t="s">
        <v>4464</v>
      </c>
      <c r="C1309" t="s">
        <v>160</v>
      </c>
      <c r="D1309" s="183">
        <v>1057153</v>
      </c>
      <c r="E1309" s="183">
        <v>1057153</v>
      </c>
      <c r="F1309" t="s">
        <v>360</v>
      </c>
      <c r="G1309">
        <v>163.82</v>
      </c>
      <c r="H1309" t="s">
        <v>270</v>
      </c>
      <c r="I1309">
        <v>0</v>
      </c>
    </row>
    <row r="1310" spans="1:9" ht="15" customHeight="1">
      <c r="A1310" s="182" t="s">
        <v>5779</v>
      </c>
      <c r="B1310" t="s">
        <v>5780</v>
      </c>
      <c r="C1310" t="s">
        <v>160</v>
      </c>
      <c r="D1310" s="183">
        <v>3506636</v>
      </c>
      <c r="E1310" s="183">
        <v>3506636</v>
      </c>
      <c r="F1310" t="s">
        <v>360</v>
      </c>
      <c r="G1310">
        <v>543.4</v>
      </c>
      <c r="H1310" t="s">
        <v>270</v>
      </c>
      <c r="I1310">
        <v>0</v>
      </c>
    </row>
    <row r="1311" spans="1:9" ht="15" customHeight="1">
      <c r="A1311" s="182" t="s">
        <v>4949</v>
      </c>
      <c r="B1311" t="s">
        <v>4950</v>
      </c>
      <c r="C1311" t="s">
        <v>160</v>
      </c>
      <c r="D1311" s="183">
        <v>20488655</v>
      </c>
      <c r="E1311" s="183">
        <v>20488655</v>
      </c>
      <c r="F1311" t="s">
        <v>360</v>
      </c>
      <c r="G1311" s="184">
        <v>3174.99</v>
      </c>
      <c r="H1311" t="s">
        <v>270</v>
      </c>
      <c r="I1311">
        <v>0</v>
      </c>
    </row>
    <row r="1312" spans="1:9" ht="15" customHeight="1">
      <c r="A1312" s="182" t="s">
        <v>2111</v>
      </c>
      <c r="B1312" t="s">
        <v>2112</v>
      </c>
      <c r="C1312" s="183">
        <v>193420634</v>
      </c>
      <c r="D1312" t="s">
        <v>160</v>
      </c>
      <c r="E1312" s="183">
        <v>193420634</v>
      </c>
      <c r="F1312" t="s">
        <v>269</v>
      </c>
      <c r="G1312" t="s">
        <v>160</v>
      </c>
      <c r="H1312" t="s">
        <v>270</v>
      </c>
      <c r="I1312">
        <v>0</v>
      </c>
    </row>
    <row r="1313" spans="1:9" ht="15" customHeight="1">
      <c r="A1313" s="182" t="s">
        <v>2113</v>
      </c>
      <c r="B1313" t="s">
        <v>2114</v>
      </c>
      <c r="C1313" s="183">
        <v>193420634</v>
      </c>
      <c r="D1313" t="s">
        <v>160</v>
      </c>
      <c r="E1313" s="183">
        <v>193420634</v>
      </c>
      <c r="F1313" t="s">
        <v>269</v>
      </c>
      <c r="G1313" t="s">
        <v>160</v>
      </c>
      <c r="H1313" t="s">
        <v>270</v>
      </c>
      <c r="I1313">
        <v>0</v>
      </c>
    </row>
    <row r="1314" spans="1:9" ht="15" customHeight="1">
      <c r="A1314" s="182" t="s">
        <v>2115</v>
      </c>
      <c r="B1314" t="s">
        <v>2116</v>
      </c>
      <c r="C1314" s="183">
        <v>-3419551153</v>
      </c>
      <c r="D1314" s="183">
        <v>-21450947</v>
      </c>
      <c r="E1314" s="183">
        <v>-3441002100</v>
      </c>
      <c r="F1314" t="s">
        <v>269</v>
      </c>
      <c r="G1314" s="184">
        <v>-3324.11</v>
      </c>
      <c r="H1314" t="s">
        <v>270</v>
      </c>
      <c r="I1314">
        <v>0</v>
      </c>
    </row>
    <row r="1315" spans="1:9" ht="15" customHeight="1">
      <c r="A1315" s="182" t="s">
        <v>2117</v>
      </c>
      <c r="B1315" t="s">
        <v>2118</v>
      </c>
      <c r="C1315" s="183">
        <v>-964615038</v>
      </c>
      <c r="D1315" t="s">
        <v>160</v>
      </c>
      <c r="E1315" s="183">
        <v>-964615038</v>
      </c>
      <c r="F1315" t="s">
        <v>269</v>
      </c>
      <c r="G1315" t="s">
        <v>160</v>
      </c>
      <c r="H1315" t="s">
        <v>270</v>
      </c>
      <c r="I1315">
        <v>0</v>
      </c>
    </row>
    <row r="1316" spans="1:9" ht="15" customHeight="1">
      <c r="A1316" s="182" t="s">
        <v>2119</v>
      </c>
      <c r="B1316" t="s">
        <v>2120</v>
      </c>
      <c r="C1316" s="183">
        <v>-234007650</v>
      </c>
      <c r="D1316" t="s">
        <v>160</v>
      </c>
      <c r="E1316" s="183">
        <v>-234007650</v>
      </c>
      <c r="F1316" t="s">
        <v>269</v>
      </c>
      <c r="G1316" t="s">
        <v>160</v>
      </c>
      <c r="H1316" t="s">
        <v>270</v>
      </c>
      <c r="I1316">
        <v>0</v>
      </c>
    </row>
    <row r="1317" spans="1:9" ht="15" customHeight="1">
      <c r="A1317" s="182" t="s">
        <v>4465</v>
      </c>
      <c r="B1317" t="s">
        <v>4466</v>
      </c>
      <c r="C1317" s="183">
        <v>-338639358</v>
      </c>
      <c r="D1317" t="s">
        <v>160</v>
      </c>
      <c r="E1317" s="183">
        <v>-338639358</v>
      </c>
      <c r="F1317" t="s">
        <v>269</v>
      </c>
      <c r="G1317" t="s">
        <v>160</v>
      </c>
      <c r="H1317" t="s">
        <v>270</v>
      </c>
      <c r="I1317">
        <v>0</v>
      </c>
    </row>
    <row r="1318" spans="1:9" ht="15" customHeight="1">
      <c r="A1318" s="182" t="s">
        <v>4467</v>
      </c>
      <c r="B1318" t="s">
        <v>4468</v>
      </c>
      <c r="C1318" s="183">
        <v>-50292127</v>
      </c>
      <c r="D1318" t="s">
        <v>160</v>
      </c>
      <c r="E1318" s="183">
        <v>-50292127</v>
      </c>
      <c r="F1318" t="s">
        <v>269</v>
      </c>
      <c r="G1318" t="s">
        <v>160</v>
      </c>
      <c r="H1318" t="s">
        <v>270</v>
      </c>
      <c r="I1318">
        <v>0</v>
      </c>
    </row>
    <row r="1319" spans="1:9" ht="15" customHeight="1">
      <c r="A1319" s="182" t="s">
        <v>2121</v>
      </c>
      <c r="B1319" t="s">
        <v>2122</v>
      </c>
      <c r="C1319" s="183">
        <v>-193420634</v>
      </c>
      <c r="D1319" t="s">
        <v>160</v>
      </c>
      <c r="E1319" s="183">
        <v>-193420634</v>
      </c>
      <c r="F1319" t="s">
        <v>269</v>
      </c>
      <c r="G1319" t="s">
        <v>160</v>
      </c>
      <c r="H1319" t="s">
        <v>270</v>
      </c>
      <c r="I1319">
        <v>0</v>
      </c>
    </row>
    <row r="1320" spans="1:9" ht="15" customHeight="1">
      <c r="A1320" s="182" t="s">
        <v>4469</v>
      </c>
      <c r="B1320" t="s">
        <v>4470</v>
      </c>
      <c r="C1320" s="183">
        <v>-43206</v>
      </c>
      <c r="D1320" t="s">
        <v>160</v>
      </c>
      <c r="E1320" s="183">
        <v>-43206</v>
      </c>
      <c r="F1320" t="s">
        <v>269</v>
      </c>
      <c r="G1320" t="s">
        <v>160</v>
      </c>
      <c r="H1320" t="s">
        <v>270</v>
      </c>
      <c r="I1320">
        <v>0</v>
      </c>
    </row>
    <row r="1321" spans="1:9" ht="15" customHeight="1">
      <c r="A1321" s="182" t="s">
        <v>2123</v>
      </c>
      <c r="B1321" t="s">
        <v>2124</v>
      </c>
      <c r="C1321" s="183">
        <v>-868250653</v>
      </c>
      <c r="D1321" t="s">
        <v>160</v>
      </c>
      <c r="E1321" s="183">
        <v>-868250653</v>
      </c>
      <c r="F1321" t="s">
        <v>269</v>
      </c>
      <c r="G1321" t="s">
        <v>160</v>
      </c>
      <c r="H1321" t="s">
        <v>270</v>
      </c>
      <c r="I1321">
        <v>0</v>
      </c>
    </row>
    <row r="1322" spans="1:9" ht="15" customHeight="1">
      <c r="A1322" s="182" t="s">
        <v>2125</v>
      </c>
      <c r="B1322" t="s">
        <v>2126</v>
      </c>
      <c r="C1322" s="183">
        <v>-187460931</v>
      </c>
      <c r="D1322" t="s">
        <v>160</v>
      </c>
      <c r="E1322" s="183">
        <v>-187460931</v>
      </c>
      <c r="F1322" t="s">
        <v>269</v>
      </c>
      <c r="G1322" t="s">
        <v>160</v>
      </c>
      <c r="H1322" t="s">
        <v>270</v>
      </c>
      <c r="I1322">
        <v>0</v>
      </c>
    </row>
    <row r="1323" spans="1:9" ht="15" customHeight="1">
      <c r="A1323" s="182" t="s">
        <v>2127</v>
      </c>
      <c r="B1323" t="s">
        <v>2128</v>
      </c>
      <c r="C1323" s="183">
        <v>-138438614</v>
      </c>
      <c r="D1323" t="s">
        <v>160</v>
      </c>
      <c r="E1323" s="183">
        <v>-138438614</v>
      </c>
      <c r="F1323" t="s">
        <v>269</v>
      </c>
      <c r="G1323" t="s">
        <v>160</v>
      </c>
      <c r="H1323" t="s">
        <v>270</v>
      </c>
      <c r="I1323">
        <v>0</v>
      </c>
    </row>
    <row r="1324" spans="1:9" ht="15" customHeight="1">
      <c r="A1324" s="182" t="s">
        <v>2129</v>
      </c>
      <c r="B1324" t="s">
        <v>2130</v>
      </c>
      <c r="C1324" s="183">
        <v>-88269808</v>
      </c>
      <c r="D1324" t="s">
        <v>160</v>
      </c>
      <c r="E1324" s="183">
        <v>-88269808</v>
      </c>
      <c r="F1324" t="s">
        <v>269</v>
      </c>
      <c r="G1324" t="s">
        <v>160</v>
      </c>
      <c r="H1324" t="s">
        <v>270</v>
      </c>
      <c r="I1324">
        <v>0</v>
      </c>
    </row>
    <row r="1325" spans="1:9" ht="15" customHeight="1">
      <c r="A1325" s="182" t="s">
        <v>2131</v>
      </c>
      <c r="B1325" t="s">
        <v>2132</v>
      </c>
      <c r="C1325" s="183">
        <v>-248827368</v>
      </c>
      <c r="D1325" t="s">
        <v>160</v>
      </c>
      <c r="E1325" s="183">
        <v>-248827368</v>
      </c>
      <c r="F1325" t="s">
        <v>269</v>
      </c>
      <c r="G1325" t="s">
        <v>160</v>
      </c>
      <c r="H1325" t="s">
        <v>270</v>
      </c>
      <c r="I1325">
        <v>0</v>
      </c>
    </row>
    <row r="1326" spans="1:9" ht="15" customHeight="1">
      <c r="A1326" s="182" t="s">
        <v>2133</v>
      </c>
      <c r="B1326" t="s">
        <v>2134</v>
      </c>
      <c r="C1326" s="183">
        <v>-69328903</v>
      </c>
      <c r="D1326" t="s">
        <v>160</v>
      </c>
      <c r="E1326" s="183">
        <v>-69328903</v>
      </c>
      <c r="F1326" t="s">
        <v>269</v>
      </c>
      <c r="G1326" t="s">
        <v>160</v>
      </c>
      <c r="H1326" t="s">
        <v>270</v>
      </c>
      <c r="I1326">
        <v>0</v>
      </c>
    </row>
    <row r="1327" spans="1:9" ht="15" customHeight="1">
      <c r="A1327" s="182" t="s">
        <v>2137</v>
      </c>
      <c r="B1327" t="s">
        <v>2138</v>
      </c>
      <c r="C1327" s="183">
        <v>-24512735</v>
      </c>
      <c r="D1327" t="s">
        <v>160</v>
      </c>
      <c r="E1327" s="183">
        <v>-24512735</v>
      </c>
      <c r="F1327" t="s">
        <v>269</v>
      </c>
      <c r="G1327" t="s">
        <v>160</v>
      </c>
      <c r="H1327" t="s">
        <v>270</v>
      </c>
      <c r="I1327">
        <v>0</v>
      </c>
    </row>
    <row r="1328" spans="1:9" ht="15" customHeight="1">
      <c r="A1328" s="182" t="s">
        <v>2139</v>
      </c>
      <c r="B1328" t="s">
        <v>2140</v>
      </c>
      <c r="C1328" s="183">
        <v>-3396622</v>
      </c>
      <c r="D1328" t="s">
        <v>160</v>
      </c>
      <c r="E1328" s="183">
        <v>-3396622</v>
      </c>
      <c r="F1328" t="s">
        <v>269</v>
      </c>
      <c r="G1328" t="s">
        <v>160</v>
      </c>
      <c r="H1328" t="s">
        <v>270</v>
      </c>
      <c r="I1328">
        <v>0</v>
      </c>
    </row>
    <row r="1329" spans="1:9" ht="15" customHeight="1">
      <c r="A1329" s="182" t="s">
        <v>2141</v>
      </c>
      <c r="B1329" t="s">
        <v>2142</v>
      </c>
      <c r="C1329" s="183">
        <v>-5250859</v>
      </c>
      <c r="D1329" t="s">
        <v>160</v>
      </c>
      <c r="E1329" s="183">
        <v>-5250859</v>
      </c>
      <c r="F1329" t="s">
        <v>269</v>
      </c>
      <c r="G1329" t="s">
        <v>160</v>
      </c>
      <c r="H1329" t="s">
        <v>270</v>
      </c>
      <c r="I1329">
        <v>0</v>
      </c>
    </row>
    <row r="1330" spans="1:9" ht="15" customHeight="1">
      <c r="A1330" s="182" t="s">
        <v>4951</v>
      </c>
      <c r="B1330" t="s">
        <v>4952</v>
      </c>
      <c r="C1330" s="183">
        <v>-444101</v>
      </c>
      <c r="D1330" t="s">
        <v>160</v>
      </c>
      <c r="E1330" s="183">
        <v>-444101</v>
      </c>
      <c r="F1330" t="s">
        <v>269</v>
      </c>
      <c r="G1330" t="s">
        <v>160</v>
      </c>
      <c r="H1330" t="s">
        <v>270</v>
      </c>
      <c r="I1330">
        <v>0</v>
      </c>
    </row>
    <row r="1331" spans="1:9" ht="15" customHeight="1">
      <c r="A1331" s="182" t="s">
        <v>4471</v>
      </c>
      <c r="B1331" t="s">
        <v>4472</v>
      </c>
      <c r="C1331" s="183">
        <v>-2155719</v>
      </c>
      <c r="D1331" t="s">
        <v>160</v>
      </c>
      <c r="E1331" s="183">
        <v>-2155719</v>
      </c>
      <c r="F1331" t="s">
        <v>269</v>
      </c>
      <c r="G1331" t="s">
        <v>160</v>
      </c>
      <c r="H1331" t="s">
        <v>270</v>
      </c>
      <c r="I1331">
        <v>0</v>
      </c>
    </row>
    <row r="1332" spans="1:9" ht="15" customHeight="1">
      <c r="A1332" s="182" t="s">
        <v>4955</v>
      </c>
      <c r="B1332" t="s">
        <v>4956</v>
      </c>
      <c r="C1332" s="183">
        <v>-2196827</v>
      </c>
      <c r="D1332" t="s">
        <v>160</v>
      </c>
      <c r="E1332" s="183">
        <v>-2196827</v>
      </c>
      <c r="F1332" t="s">
        <v>269</v>
      </c>
      <c r="G1332" t="s">
        <v>160</v>
      </c>
      <c r="H1332" t="s">
        <v>270</v>
      </c>
      <c r="I1332">
        <v>0</v>
      </c>
    </row>
    <row r="1333" spans="1:9" ht="15" customHeight="1">
      <c r="A1333" s="182" t="s">
        <v>5781</v>
      </c>
      <c r="B1333" t="s">
        <v>5782</v>
      </c>
      <c r="C1333" t="s">
        <v>160</v>
      </c>
      <c r="D1333" s="183">
        <v>-961518</v>
      </c>
      <c r="E1333" s="183">
        <v>-961518</v>
      </c>
      <c r="F1333" t="s">
        <v>360</v>
      </c>
      <c r="G1333">
        <v>-149</v>
      </c>
      <c r="H1333" t="s">
        <v>270</v>
      </c>
      <c r="I1333">
        <v>0</v>
      </c>
    </row>
    <row r="1334" spans="1:9" ht="15" customHeight="1">
      <c r="A1334" s="182" t="s">
        <v>4473</v>
      </c>
      <c r="B1334" t="s">
        <v>4474</v>
      </c>
      <c r="C1334" t="s">
        <v>160</v>
      </c>
      <c r="D1334" s="183">
        <v>-17676118</v>
      </c>
      <c r="E1334" s="183">
        <v>-17676118</v>
      </c>
      <c r="F1334" t="s">
        <v>360</v>
      </c>
      <c r="G1334" s="184">
        <v>-2739.15</v>
      </c>
      <c r="H1334" t="s">
        <v>270</v>
      </c>
      <c r="I1334">
        <v>0</v>
      </c>
    </row>
    <row r="1335" spans="1:9" ht="15" customHeight="1">
      <c r="A1335" s="182" t="s">
        <v>5783</v>
      </c>
      <c r="B1335" t="s">
        <v>5784</v>
      </c>
      <c r="C1335" t="s">
        <v>160</v>
      </c>
      <c r="D1335" s="183">
        <v>-353116</v>
      </c>
      <c r="E1335" s="183">
        <v>-353116</v>
      </c>
      <c r="F1335" t="s">
        <v>360</v>
      </c>
      <c r="G1335">
        <v>-54.72</v>
      </c>
      <c r="H1335" t="s">
        <v>270</v>
      </c>
      <c r="I1335">
        <v>0</v>
      </c>
    </row>
    <row r="1336" spans="1:9" ht="15" customHeight="1">
      <c r="A1336" s="182" t="s">
        <v>5785</v>
      </c>
      <c r="B1336" t="s">
        <v>5786</v>
      </c>
      <c r="C1336" t="s">
        <v>160</v>
      </c>
      <c r="D1336" s="183">
        <v>-2460195</v>
      </c>
      <c r="E1336" s="183">
        <v>-2460195</v>
      </c>
      <c r="F1336" t="s">
        <v>360</v>
      </c>
      <c r="G1336">
        <v>-381.24</v>
      </c>
      <c r="H1336" t="s">
        <v>270</v>
      </c>
      <c r="I1336">
        <v>0</v>
      </c>
    </row>
    <row r="1337" spans="1:9" ht="15" customHeight="1">
      <c r="A1337" s="182" t="s">
        <v>2143</v>
      </c>
      <c r="B1337" t="s">
        <v>2144</v>
      </c>
      <c r="C1337" s="183">
        <v>-7581818023</v>
      </c>
      <c r="D1337" s="183">
        <v>-103199518</v>
      </c>
      <c r="E1337" s="183">
        <v>-7685017541</v>
      </c>
      <c r="F1337" t="s">
        <v>269</v>
      </c>
      <c r="G1337" s="184">
        <v>-15992.14</v>
      </c>
      <c r="H1337" t="s">
        <v>270</v>
      </c>
      <c r="I1337">
        <v>0</v>
      </c>
    </row>
    <row r="1338" spans="1:9" ht="15" customHeight="1">
      <c r="A1338" s="182" t="s">
        <v>2145</v>
      </c>
      <c r="B1338" t="s">
        <v>2146</v>
      </c>
      <c r="C1338" s="183">
        <v>-1716027553</v>
      </c>
      <c r="D1338" t="s">
        <v>160</v>
      </c>
      <c r="E1338" s="183">
        <v>-1716027553</v>
      </c>
      <c r="F1338" t="s">
        <v>269</v>
      </c>
      <c r="G1338" t="s">
        <v>160</v>
      </c>
      <c r="H1338" t="s">
        <v>270</v>
      </c>
      <c r="I1338">
        <v>0</v>
      </c>
    </row>
    <row r="1339" spans="1:9" ht="15" customHeight="1">
      <c r="A1339" s="182" t="s">
        <v>2147</v>
      </c>
      <c r="B1339" t="s">
        <v>2148</v>
      </c>
      <c r="C1339" s="183">
        <v>-369774919</v>
      </c>
      <c r="D1339" t="s">
        <v>160</v>
      </c>
      <c r="E1339" s="183">
        <v>-369774919</v>
      </c>
      <c r="F1339" t="s">
        <v>269</v>
      </c>
      <c r="G1339" t="s">
        <v>160</v>
      </c>
      <c r="H1339" t="s">
        <v>270</v>
      </c>
      <c r="I1339">
        <v>0</v>
      </c>
    </row>
    <row r="1340" spans="1:9" ht="15" customHeight="1">
      <c r="A1340" s="182" t="s">
        <v>2149</v>
      </c>
      <c r="B1340" t="s">
        <v>2150</v>
      </c>
      <c r="C1340" s="183">
        <v>-1161057686</v>
      </c>
      <c r="D1340" t="s">
        <v>160</v>
      </c>
      <c r="E1340" s="183">
        <v>-1161057686</v>
      </c>
      <c r="F1340" t="s">
        <v>269</v>
      </c>
      <c r="G1340" t="s">
        <v>160</v>
      </c>
      <c r="H1340" t="s">
        <v>270</v>
      </c>
      <c r="I1340">
        <v>0</v>
      </c>
    </row>
    <row r="1341" spans="1:9" ht="15" customHeight="1">
      <c r="A1341" s="182" t="s">
        <v>2151</v>
      </c>
      <c r="B1341" t="s">
        <v>2152</v>
      </c>
      <c r="C1341" s="183">
        <v>-161555298</v>
      </c>
      <c r="D1341" t="s">
        <v>160</v>
      </c>
      <c r="E1341" s="183">
        <v>-161555298</v>
      </c>
      <c r="F1341" t="s">
        <v>269</v>
      </c>
      <c r="G1341" t="s">
        <v>160</v>
      </c>
      <c r="H1341" t="s">
        <v>270</v>
      </c>
      <c r="I1341">
        <v>0</v>
      </c>
    </row>
    <row r="1342" spans="1:9" ht="15" customHeight="1">
      <c r="A1342" s="182" t="s">
        <v>2153</v>
      </c>
      <c r="B1342" t="s">
        <v>2154</v>
      </c>
      <c r="C1342" s="183">
        <v>-93248</v>
      </c>
      <c r="D1342" t="s">
        <v>160</v>
      </c>
      <c r="E1342" s="183">
        <v>-93248</v>
      </c>
      <c r="F1342" t="s">
        <v>269</v>
      </c>
      <c r="G1342" t="s">
        <v>160</v>
      </c>
      <c r="H1342" t="s">
        <v>270</v>
      </c>
      <c r="I1342">
        <v>0</v>
      </c>
    </row>
    <row r="1343" spans="1:9" ht="15" customHeight="1">
      <c r="A1343" s="182" t="s">
        <v>2155</v>
      </c>
      <c r="B1343" t="s">
        <v>2156</v>
      </c>
      <c r="C1343" s="183">
        <v>-2375922074</v>
      </c>
      <c r="D1343" t="s">
        <v>160</v>
      </c>
      <c r="E1343" s="183">
        <v>-2375922074</v>
      </c>
      <c r="F1343" t="s">
        <v>269</v>
      </c>
      <c r="G1343" t="s">
        <v>160</v>
      </c>
      <c r="H1343" t="s">
        <v>270</v>
      </c>
      <c r="I1343">
        <v>0</v>
      </c>
    </row>
    <row r="1344" spans="1:9" ht="15" customHeight="1">
      <c r="A1344" s="182" t="s">
        <v>2157</v>
      </c>
      <c r="B1344" t="s">
        <v>2158</v>
      </c>
      <c r="C1344" s="183">
        <v>-451226167</v>
      </c>
      <c r="D1344" t="s">
        <v>160</v>
      </c>
      <c r="E1344" s="183">
        <v>-451226167</v>
      </c>
      <c r="F1344" t="s">
        <v>269</v>
      </c>
      <c r="G1344" t="s">
        <v>160</v>
      </c>
      <c r="H1344" t="s">
        <v>270</v>
      </c>
      <c r="I1344">
        <v>0</v>
      </c>
    </row>
    <row r="1345" spans="1:9" ht="15" customHeight="1">
      <c r="A1345" s="182" t="s">
        <v>2159</v>
      </c>
      <c r="B1345" t="s">
        <v>2160</v>
      </c>
      <c r="C1345" s="183">
        <v>-429238623</v>
      </c>
      <c r="D1345" t="s">
        <v>160</v>
      </c>
      <c r="E1345" s="183">
        <v>-429238623</v>
      </c>
      <c r="F1345" t="s">
        <v>269</v>
      </c>
      <c r="G1345" t="s">
        <v>160</v>
      </c>
      <c r="H1345" t="s">
        <v>270</v>
      </c>
      <c r="I1345">
        <v>0</v>
      </c>
    </row>
    <row r="1346" spans="1:9" ht="15" customHeight="1">
      <c r="A1346" s="182" t="s">
        <v>2161</v>
      </c>
      <c r="B1346" t="s">
        <v>2162</v>
      </c>
      <c r="C1346" s="183">
        <v>-362280756</v>
      </c>
      <c r="D1346" t="s">
        <v>160</v>
      </c>
      <c r="E1346" s="183">
        <v>-362280756</v>
      </c>
      <c r="F1346" t="s">
        <v>269</v>
      </c>
      <c r="G1346" t="s">
        <v>160</v>
      </c>
      <c r="H1346" t="s">
        <v>270</v>
      </c>
      <c r="I1346">
        <v>0</v>
      </c>
    </row>
    <row r="1347" spans="1:9" ht="15" customHeight="1">
      <c r="A1347" s="182" t="s">
        <v>2163</v>
      </c>
      <c r="B1347" t="s">
        <v>2164</v>
      </c>
      <c r="C1347" s="183">
        <v>-234275046</v>
      </c>
      <c r="D1347" t="s">
        <v>160</v>
      </c>
      <c r="E1347" s="183">
        <v>-234275046</v>
      </c>
      <c r="F1347" t="s">
        <v>269</v>
      </c>
      <c r="G1347" t="s">
        <v>160</v>
      </c>
      <c r="H1347" t="s">
        <v>270</v>
      </c>
      <c r="I1347">
        <v>0</v>
      </c>
    </row>
    <row r="1348" spans="1:9" ht="15" customHeight="1">
      <c r="A1348" s="182" t="s">
        <v>2165</v>
      </c>
      <c r="B1348" t="s">
        <v>2166</v>
      </c>
      <c r="C1348" s="183">
        <v>-95882792</v>
      </c>
      <c r="D1348" t="s">
        <v>160</v>
      </c>
      <c r="E1348" s="183">
        <v>-95882792</v>
      </c>
      <c r="F1348" t="s">
        <v>269</v>
      </c>
      <c r="G1348" t="s">
        <v>160</v>
      </c>
      <c r="H1348" t="s">
        <v>270</v>
      </c>
      <c r="I1348">
        <v>0</v>
      </c>
    </row>
    <row r="1349" spans="1:9" ht="15" customHeight="1">
      <c r="A1349" s="182" t="s">
        <v>2169</v>
      </c>
      <c r="B1349" t="s">
        <v>2170</v>
      </c>
      <c r="C1349" s="183">
        <v>-92244405</v>
      </c>
      <c r="D1349" t="s">
        <v>160</v>
      </c>
      <c r="E1349" s="183">
        <v>-92244405</v>
      </c>
      <c r="F1349" t="s">
        <v>269</v>
      </c>
      <c r="G1349" t="s">
        <v>160</v>
      </c>
      <c r="H1349" t="s">
        <v>270</v>
      </c>
      <c r="I1349">
        <v>0</v>
      </c>
    </row>
    <row r="1350" spans="1:9" ht="15" customHeight="1">
      <c r="A1350" s="182" t="s">
        <v>2171</v>
      </c>
      <c r="B1350" t="s">
        <v>2172</v>
      </c>
      <c r="C1350" s="183">
        <v>-388155</v>
      </c>
      <c r="D1350" t="s">
        <v>160</v>
      </c>
      <c r="E1350" s="183">
        <v>-388155</v>
      </c>
      <c r="F1350" t="s">
        <v>269</v>
      </c>
      <c r="G1350" t="s">
        <v>160</v>
      </c>
      <c r="H1350" t="s">
        <v>270</v>
      </c>
      <c r="I1350">
        <v>0</v>
      </c>
    </row>
    <row r="1351" spans="1:9" ht="15" customHeight="1">
      <c r="A1351" s="182" t="s">
        <v>2173</v>
      </c>
      <c r="B1351" t="s">
        <v>2174</v>
      </c>
      <c r="C1351" s="183">
        <v>-82672002</v>
      </c>
      <c r="D1351" t="s">
        <v>160</v>
      </c>
      <c r="E1351" s="183">
        <v>-82672002</v>
      </c>
      <c r="F1351" t="s">
        <v>269</v>
      </c>
      <c r="G1351" t="s">
        <v>160</v>
      </c>
      <c r="H1351" t="s">
        <v>270</v>
      </c>
      <c r="I1351">
        <v>0</v>
      </c>
    </row>
    <row r="1352" spans="1:9" ht="15" customHeight="1">
      <c r="A1352" s="182" t="s">
        <v>4957</v>
      </c>
      <c r="B1352" t="s">
        <v>4958</v>
      </c>
      <c r="C1352" s="183">
        <v>-543672</v>
      </c>
      <c r="D1352" t="s">
        <v>160</v>
      </c>
      <c r="E1352" s="183">
        <v>-543672</v>
      </c>
      <c r="F1352" t="s">
        <v>269</v>
      </c>
      <c r="G1352" t="s">
        <v>160</v>
      </c>
      <c r="H1352" t="s">
        <v>270</v>
      </c>
      <c r="I1352">
        <v>0</v>
      </c>
    </row>
    <row r="1353" spans="1:9" ht="15" customHeight="1">
      <c r="A1353" s="182" t="s">
        <v>2175</v>
      </c>
      <c r="B1353" t="s">
        <v>2176</v>
      </c>
      <c r="C1353" s="183">
        <v>-7100316</v>
      </c>
      <c r="D1353" t="s">
        <v>160</v>
      </c>
      <c r="E1353" s="183">
        <v>-7100316</v>
      </c>
      <c r="F1353" t="s">
        <v>269</v>
      </c>
      <c r="G1353" t="s">
        <v>160</v>
      </c>
      <c r="H1353" t="s">
        <v>270</v>
      </c>
      <c r="I1353">
        <v>0</v>
      </c>
    </row>
    <row r="1354" spans="1:9" ht="15" customHeight="1">
      <c r="A1354" s="182" t="s">
        <v>4961</v>
      </c>
      <c r="B1354" t="s">
        <v>4962</v>
      </c>
      <c r="C1354" s="183">
        <v>-41535311</v>
      </c>
      <c r="D1354" t="s">
        <v>160</v>
      </c>
      <c r="E1354" s="183">
        <v>-41535311</v>
      </c>
      <c r="F1354" t="s">
        <v>269</v>
      </c>
      <c r="G1354" t="s">
        <v>160</v>
      </c>
      <c r="H1354" t="s">
        <v>270</v>
      </c>
      <c r="I1354">
        <v>0</v>
      </c>
    </row>
    <row r="1355" spans="1:9" ht="15" customHeight="1">
      <c r="A1355" s="182" t="s">
        <v>5787</v>
      </c>
      <c r="B1355" t="s">
        <v>5788</v>
      </c>
      <c r="C1355" t="s">
        <v>160</v>
      </c>
      <c r="D1355" s="183">
        <v>-1927295</v>
      </c>
      <c r="E1355" s="183">
        <v>-1927295</v>
      </c>
      <c r="F1355" t="s">
        <v>360</v>
      </c>
      <c r="G1355">
        <v>-298.66000000000003</v>
      </c>
      <c r="H1355" t="s">
        <v>270</v>
      </c>
      <c r="I1355">
        <v>0</v>
      </c>
    </row>
    <row r="1356" spans="1:9" ht="15" customHeight="1">
      <c r="A1356" s="182" t="s">
        <v>2177</v>
      </c>
      <c r="B1356" t="s">
        <v>2178</v>
      </c>
      <c r="C1356" t="s">
        <v>160</v>
      </c>
      <c r="D1356" s="183">
        <v>-87444048</v>
      </c>
      <c r="E1356" s="183">
        <v>-87444048</v>
      </c>
      <c r="F1356" t="s">
        <v>360</v>
      </c>
      <c r="G1356" s="184">
        <v>-13550.62</v>
      </c>
      <c r="H1356" t="s">
        <v>270</v>
      </c>
      <c r="I1356">
        <v>0</v>
      </c>
    </row>
    <row r="1357" spans="1:9" ht="15" customHeight="1">
      <c r="A1357" s="182" t="s">
        <v>5789</v>
      </c>
      <c r="B1357" t="s">
        <v>5784</v>
      </c>
      <c r="C1357" t="s">
        <v>160</v>
      </c>
      <c r="D1357" s="183">
        <v>-760954</v>
      </c>
      <c r="E1357" s="183">
        <v>-760954</v>
      </c>
      <c r="F1357" t="s">
        <v>360</v>
      </c>
      <c r="G1357">
        <v>-117.92</v>
      </c>
      <c r="H1357" t="s">
        <v>270</v>
      </c>
      <c r="I1357">
        <v>0</v>
      </c>
    </row>
    <row r="1358" spans="1:9" ht="15" customHeight="1">
      <c r="A1358" s="182" t="s">
        <v>5790</v>
      </c>
      <c r="B1358" t="s">
        <v>5791</v>
      </c>
      <c r="C1358" t="s">
        <v>160</v>
      </c>
      <c r="D1358" s="183">
        <v>-13067221</v>
      </c>
      <c r="E1358" s="183">
        <v>-13067221</v>
      </c>
      <c r="F1358" t="s">
        <v>360</v>
      </c>
      <c r="G1358" s="184">
        <v>-2024.94</v>
      </c>
      <c r="H1358" t="s">
        <v>270</v>
      </c>
      <c r="I1358">
        <v>0</v>
      </c>
    </row>
    <row r="1359" spans="1:9" ht="15" customHeight="1">
      <c r="A1359" s="182" t="s">
        <v>2179</v>
      </c>
      <c r="B1359" t="s">
        <v>2180</v>
      </c>
      <c r="C1359" s="183">
        <v>1711802581</v>
      </c>
      <c r="D1359" s="183">
        <v>176230803</v>
      </c>
      <c r="E1359" s="183">
        <v>1888033384</v>
      </c>
      <c r="F1359" t="s">
        <v>269</v>
      </c>
      <c r="G1359" s="184">
        <v>27309.31</v>
      </c>
      <c r="H1359" t="s">
        <v>270</v>
      </c>
      <c r="I1359">
        <v>0</v>
      </c>
    </row>
    <row r="1360" spans="1:9" ht="15" customHeight="1">
      <c r="A1360" s="182" t="s">
        <v>2181</v>
      </c>
      <c r="B1360" t="s">
        <v>2182</v>
      </c>
      <c r="C1360" s="183">
        <v>7195356464</v>
      </c>
      <c r="D1360" s="183">
        <v>667032496</v>
      </c>
      <c r="E1360" s="183">
        <v>7862388960</v>
      </c>
      <c r="F1360" t="s">
        <v>269</v>
      </c>
      <c r="G1360" s="184">
        <v>103365.57</v>
      </c>
      <c r="H1360" t="s">
        <v>270</v>
      </c>
      <c r="I1360">
        <v>0</v>
      </c>
    </row>
    <row r="1361" spans="1:9" ht="15" customHeight="1">
      <c r="A1361" s="182" t="s">
        <v>2183</v>
      </c>
      <c r="B1361" t="s">
        <v>2184</v>
      </c>
      <c r="C1361" s="183">
        <v>2917002619</v>
      </c>
      <c r="D1361" t="s">
        <v>160</v>
      </c>
      <c r="E1361" s="183">
        <v>2917002619</v>
      </c>
      <c r="F1361" t="s">
        <v>269</v>
      </c>
      <c r="G1361" t="s">
        <v>160</v>
      </c>
      <c r="H1361" t="s">
        <v>270</v>
      </c>
      <c r="I1361">
        <v>0</v>
      </c>
    </row>
    <row r="1362" spans="1:9" ht="15" customHeight="1">
      <c r="A1362" s="182" t="s">
        <v>2185</v>
      </c>
      <c r="B1362" t="s">
        <v>2186</v>
      </c>
      <c r="C1362" s="183">
        <v>422601991</v>
      </c>
      <c r="D1362" t="s">
        <v>160</v>
      </c>
      <c r="E1362" s="183">
        <v>422601991</v>
      </c>
      <c r="F1362" t="s">
        <v>269</v>
      </c>
      <c r="G1362" t="s">
        <v>160</v>
      </c>
      <c r="H1362" t="s">
        <v>270</v>
      </c>
      <c r="I1362">
        <v>0</v>
      </c>
    </row>
    <row r="1363" spans="1:9" ht="15" customHeight="1">
      <c r="A1363" s="182" t="s">
        <v>2187</v>
      </c>
      <c r="B1363" t="s">
        <v>2188</v>
      </c>
      <c r="C1363" s="183">
        <v>620923651</v>
      </c>
      <c r="D1363" t="s">
        <v>160</v>
      </c>
      <c r="E1363" s="183">
        <v>620923651</v>
      </c>
      <c r="F1363" t="s">
        <v>269</v>
      </c>
      <c r="G1363" t="s">
        <v>160</v>
      </c>
      <c r="H1363" t="s">
        <v>270</v>
      </c>
      <c r="I1363">
        <v>0</v>
      </c>
    </row>
    <row r="1364" spans="1:9" ht="15" customHeight="1">
      <c r="A1364" s="182" t="s">
        <v>2189</v>
      </c>
      <c r="B1364" t="s">
        <v>2190</v>
      </c>
      <c r="C1364" s="183">
        <v>148906847</v>
      </c>
      <c r="D1364" t="s">
        <v>160</v>
      </c>
      <c r="E1364" s="183">
        <v>148906847</v>
      </c>
      <c r="F1364" t="s">
        <v>269</v>
      </c>
      <c r="G1364" t="s">
        <v>160</v>
      </c>
      <c r="H1364" t="s">
        <v>270</v>
      </c>
      <c r="I1364">
        <v>0</v>
      </c>
    </row>
    <row r="1365" spans="1:9" ht="15" customHeight="1">
      <c r="A1365" s="182" t="s">
        <v>2191</v>
      </c>
      <c r="B1365" t="s">
        <v>2192</v>
      </c>
      <c r="C1365" s="183">
        <v>168621158</v>
      </c>
      <c r="D1365" t="s">
        <v>160</v>
      </c>
      <c r="E1365" s="183">
        <v>168621158</v>
      </c>
      <c r="F1365" t="s">
        <v>269</v>
      </c>
      <c r="G1365" t="s">
        <v>160</v>
      </c>
      <c r="H1365" t="s">
        <v>270</v>
      </c>
      <c r="I1365">
        <v>0</v>
      </c>
    </row>
    <row r="1366" spans="1:9" ht="15" customHeight="1">
      <c r="A1366" s="182" t="s">
        <v>2193</v>
      </c>
      <c r="B1366" t="s">
        <v>2194</v>
      </c>
      <c r="C1366" s="183">
        <v>2456117125</v>
      </c>
      <c r="D1366" t="s">
        <v>160</v>
      </c>
      <c r="E1366" s="183">
        <v>2456117125</v>
      </c>
      <c r="F1366" t="s">
        <v>269</v>
      </c>
      <c r="G1366" t="s">
        <v>160</v>
      </c>
      <c r="H1366" t="s">
        <v>270</v>
      </c>
      <c r="I1366">
        <v>0</v>
      </c>
    </row>
    <row r="1367" spans="1:9" ht="15" customHeight="1">
      <c r="A1367" s="182" t="s">
        <v>2195</v>
      </c>
      <c r="B1367" t="s">
        <v>2196</v>
      </c>
      <c r="C1367" s="183">
        <v>177931096</v>
      </c>
      <c r="D1367" t="s">
        <v>160</v>
      </c>
      <c r="E1367" s="183">
        <v>177931096</v>
      </c>
      <c r="F1367" t="s">
        <v>269</v>
      </c>
      <c r="G1367" t="s">
        <v>160</v>
      </c>
      <c r="H1367" t="s">
        <v>270</v>
      </c>
      <c r="I1367">
        <v>0</v>
      </c>
    </row>
    <row r="1368" spans="1:9" ht="15" customHeight="1">
      <c r="A1368" s="182" t="s">
        <v>2197</v>
      </c>
      <c r="B1368" t="s">
        <v>2194</v>
      </c>
      <c r="C1368" s="183">
        <v>101351640</v>
      </c>
      <c r="D1368" t="s">
        <v>160</v>
      </c>
      <c r="E1368" s="183">
        <v>101351640</v>
      </c>
      <c r="F1368" t="s">
        <v>269</v>
      </c>
      <c r="G1368" t="s">
        <v>160</v>
      </c>
      <c r="H1368" t="s">
        <v>270</v>
      </c>
      <c r="I1368">
        <v>0</v>
      </c>
    </row>
    <row r="1369" spans="1:9" ht="15" customHeight="1">
      <c r="A1369" s="182" t="s">
        <v>2199</v>
      </c>
      <c r="B1369" t="s">
        <v>2200</v>
      </c>
      <c r="C1369" s="183">
        <v>3151203</v>
      </c>
      <c r="D1369" t="s">
        <v>160</v>
      </c>
      <c r="E1369" s="183">
        <v>3151203</v>
      </c>
      <c r="F1369" t="s">
        <v>269</v>
      </c>
      <c r="G1369" t="s">
        <v>160</v>
      </c>
      <c r="H1369" t="s">
        <v>270</v>
      </c>
      <c r="I1369">
        <v>0</v>
      </c>
    </row>
    <row r="1370" spans="1:9" ht="15" customHeight="1">
      <c r="A1370" s="182" t="s">
        <v>2201</v>
      </c>
      <c r="B1370" t="s">
        <v>2202</v>
      </c>
      <c r="C1370" s="183">
        <v>3779467</v>
      </c>
      <c r="D1370" t="s">
        <v>160</v>
      </c>
      <c r="E1370" s="183">
        <v>3779467</v>
      </c>
      <c r="F1370" t="s">
        <v>269</v>
      </c>
      <c r="G1370" t="s">
        <v>160</v>
      </c>
      <c r="H1370" t="s">
        <v>270</v>
      </c>
      <c r="I1370">
        <v>0</v>
      </c>
    </row>
    <row r="1371" spans="1:9" ht="15" customHeight="1">
      <c r="A1371" s="182" t="s">
        <v>2203</v>
      </c>
      <c r="B1371" t="s">
        <v>2204</v>
      </c>
      <c r="C1371" s="183">
        <v>67291196</v>
      </c>
      <c r="D1371" t="s">
        <v>160</v>
      </c>
      <c r="E1371" s="183">
        <v>67291196</v>
      </c>
      <c r="F1371" t="s">
        <v>269</v>
      </c>
      <c r="G1371" t="s">
        <v>160</v>
      </c>
      <c r="H1371" t="s">
        <v>270</v>
      </c>
      <c r="I1371">
        <v>0</v>
      </c>
    </row>
    <row r="1372" spans="1:9" ht="15" customHeight="1">
      <c r="A1372" s="182" t="s">
        <v>2205</v>
      </c>
      <c r="B1372" t="s">
        <v>2206</v>
      </c>
      <c r="C1372" s="183">
        <v>65535006</v>
      </c>
      <c r="D1372" t="s">
        <v>160</v>
      </c>
      <c r="E1372" s="183">
        <v>65535006</v>
      </c>
      <c r="F1372" t="s">
        <v>269</v>
      </c>
      <c r="G1372" t="s">
        <v>160</v>
      </c>
      <c r="H1372" t="s">
        <v>270</v>
      </c>
      <c r="I1372">
        <v>0</v>
      </c>
    </row>
    <row r="1373" spans="1:9" ht="15" customHeight="1">
      <c r="A1373" s="182" t="s">
        <v>5792</v>
      </c>
      <c r="B1373" t="s">
        <v>5793</v>
      </c>
      <c r="C1373" s="183">
        <v>2377518</v>
      </c>
      <c r="D1373" t="s">
        <v>160</v>
      </c>
      <c r="E1373" s="183">
        <v>2377518</v>
      </c>
      <c r="F1373" t="s">
        <v>269</v>
      </c>
      <c r="G1373" t="s">
        <v>160</v>
      </c>
      <c r="H1373" t="s">
        <v>270</v>
      </c>
      <c r="I1373">
        <v>0</v>
      </c>
    </row>
    <row r="1374" spans="1:9" ht="15" customHeight="1">
      <c r="A1374" s="182" t="s">
        <v>5794</v>
      </c>
      <c r="B1374" t="s">
        <v>5795</v>
      </c>
      <c r="C1374" s="183">
        <v>8807271</v>
      </c>
      <c r="D1374" t="s">
        <v>160</v>
      </c>
      <c r="E1374" s="183">
        <v>8807271</v>
      </c>
      <c r="F1374" t="s">
        <v>269</v>
      </c>
      <c r="G1374" t="s">
        <v>160</v>
      </c>
      <c r="H1374" t="s">
        <v>270</v>
      </c>
      <c r="I1374">
        <v>0</v>
      </c>
    </row>
    <row r="1375" spans="1:9" ht="15" customHeight="1">
      <c r="A1375" s="182" t="s">
        <v>5796</v>
      </c>
      <c r="B1375" t="s">
        <v>5797</v>
      </c>
      <c r="C1375" s="183">
        <v>30958676</v>
      </c>
      <c r="D1375" t="s">
        <v>160</v>
      </c>
      <c r="E1375" s="183">
        <v>30958676</v>
      </c>
      <c r="F1375" t="s">
        <v>269</v>
      </c>
      <c r="G1375" t="s">
        <v>160</v>
      </c>
      <c r="H1375" t="s">
        <v>270</v>
      </c>
      <c r="I1375">
        <v>0</v>
      </c>
    </row>
    <row r="1376" spans="1:9" ht="15" customHeight="1">
      <c r="A1376" s="182" t="s">
        <v>2207</v>
      </c>
      <c r="B1376" t="s">
        <v>2208</v>
      </c>
      <c r="C1376" t="s">
        <v>160</v>
      </c>
      <c r="D1376" s="183">
        <v>6931124</v>
      </c>
      <c r="E1376" s="183">
        <v>6931124</v>
      </c>
      <c r="F1376" t="s">
        <v>360</v>
      </c>
      <c r="G1376" s="184">
        <v>1074.07</v>
      </c>
      <c r="H1376" t="s">
        <v>270</v>
      </c>
      <c r="I1376">
        <v>0</v>
      </c>
    </row>
    <row r="1377" spans="1:9" ht="15" customHeight="1">
      <c r="A1377" s="182" t="s">
        <v>4475</v>
      </c>
      <c r="B1377" t="s">
        <v>4476</v>
      </c>
      <c r="C1377" t="s">
        <v>160</v>
      </c>
      <c r="D1377" s="183">
        <v>9368411</v>
      </c>
      <c r="E1377" s="183">
        <v>9368411</v>
      </c>
      <c r="F1377" t="s">
        <v>360</v>
      </c>
      <c r="G1377" s="184">
        <v>1451.76</v>
      </c>
      <c r="H1377" t="s">
        <v>270</v>
      </c>
      <c r="I1377">
        <v>0</v>
      </c>
    </row>
    <row r="1378" spans="1:9" ht="15" customHeight="1">
      <c r="A1378" s="182" t="s">
        <v>4477</v>
      </c>
      <c r="B1378" t="s">
        <v>4478</v>
      </c>
      <c r="C1378" t="s">
        <v>160</v>
      </c>
      <c r="D1378" s="183">
        <v>45155783</v>
      </c>
      <c r="E1378" s="183">
        <v>45155783</v>
      </c>
      <c r="F1378" t="s">
        <v>360</v>
      </c>
      <c r="G1378" s="184">
        <v>6997.49</v>
      </c>
      <c r="H1378" t="s">
        <v>270</v>
      </c>
      <c r="I1378">
        <v>0</v>
      </c>
    </row>
    <row r="1379" spans="1:9" ht="15" customHeight="1">
      <c r="A1379" s="182" t="s">
        <v>2209</v>
      </c>
      <c r="B1379" t="s">
        <v>2210</v>
      </c>
      <c r="C1379" t="s">
        <v>160</v>
      </c>
      <c r="D1379" s="183">
        <v>377658145</v>
      </c>
      <c r="E1379" s="183">
        <v>377658145</v>
      </c>
      <c r="F1379" t="s">
        <v>360</v>
      </c>
      <c r="G1379" s="184">
        <v>58523.16</v>
      </c>
      <c r="H1379" t="s">
        <v>270</v>
      </c>
      <c r="I1379">
        <v>0</v>
      </c>
    </row>
    <row r="1380" spans="1:9" ht="15" customHeight="1">
      <c r="A1380" s="182" t="s">
        <v>5351</v>
      </c>
      <c r="B1380" t="s">
        <v>5352</v>
      </c>
      <c r="C1380" t="s">
        <v>160</v>
      </c>
      <c r="D1380" s="183">
        <v>190113441</v>
      </c>
      <c r="E1380" s="183">
        <v>190113441</v>
      </c>
      <c r="F1380" t="s">
        <v>360</v>
      </c>
      <c r="G1380" s="184">
        <v>29460.61</v>
      </c>
      <c r="H1380" t="s">
        <v>270</v>
      </c>
      <c r="I1380">
        <v>0</v>
      </c>
    </row>
    <row r="1381" spans="1:9" ht="15" customHeight="1">
      <c r="A1381" s="182" t="s">
        <v>4479</v>
      </c>
      <c r="B1381" t="s">
        <v>4480</v>
      </c>
      <c r="C1381" t="s">
        <v>160</v>
      </c>
      <c r="D1381" s="183">
        <v>37805592</v>
      </c>
      <c r="E1381" s="183">
        <v>37805592</v>
      </c>
      <c r="F1381" t="s">
        <v>360</v>
      </c>
      <c r="G1381" s="184">
        <v>5858.48</v>
      </c>
      <c r="H1381" t="s">
        <v>270</v>
      </c>
      <c r="I1381">
        <v>0</v>
      </c>
    </row>
    <row r="1382" spans="1:9" ht="15" customHeight="1">
      <c r="A1382" s="182" t="s">
        <v>2211</v>
      </c>
      <c r="B1382" t="s">
        <v>2212</v>
      </c>
      <c r="C1382" s="183">
        <v>312557835</v>
      </c>
      <c r="D1382" t="s">
        <v>160</v>
      </c>
      <c r="E1382" s="183">
        <v>312557835</v>
      </c>
      <c r="F1382" t="s">
        <v>269</v>
      </c>
      <c r="G1382" t="s">
        <v>160</v>
      </c>
      <c r="H1382" t="s">
        <v>270</v>
      </c>
      <c r="I1382">
        <v>0</v>
      </c>
    </row>
    <row r="1383" spans="1:9" ht="15" customHeight="1">
      <c r="A1383" s="182" t="s">
        <v>2213</v>
      </c>
      <c r="B1383" t="s">
        <v>2214</v>
      </c>
      <c r="C1383" s="183">
        <v>312557835</v>
      </c>
      <c r="D1383" t="s">
        <v>160</v>
      </c>
      <c r="E1383" s="183">
        <v>312557835</v>
      </c>
      <c r="F1383" t="s">
        <v>269</v>
      </c>
      <c r="G1383" t="s">
        <v>160</v>
      </c>
      <c r="H1383" t="s">
        <v>270</v>
      </c>
      <c r="I1383">
        <v>0</v>
      </c>
    </row>
    <row r="1384" spans="1:9" ht="15" customHeight="1">
      <c r="A1384" s="182" t="s">
        <v>2215</v>
      </c>
      <c r="B1384" t="s">
        <v>2216</v>
      </c>
      <c r="C1384" s="183">
        <v>-3490774503</v>
      </c>
      <c r="D1384" s="183">
        <v>-310014201</v>
      </c>
      <c r="E1384" s="183">
        <v>-3800788704</v>
      </c>
      <c r="F1384" t="s">
        <v>269</v>
      </c>
      <c r="G1384" s="184">
        <v>-48040.83</v>
      </c>
      <c r="H1384" t="s">
        <v>270</v>
      </c>
      <c r="I1384">
        <v>0</v>
      </c>
    </row>
    <row r="1385" spans="1:9" ht="15" customHeight="1">
      <c r="A1385" s="182" t="s">
        <v>2217</v>
      </c>
      <c r="B1385" t="s">
        <v>2218</v>
      </c>
      <c r="C1385" s="183">
        <v>-1346633019</v>
      </c>
      <c r="D1385" t="s">
        <v>160</v>
      </c>
      <c r="E1385" s="183">
        <v>-1346633019</v>
      </c>
      <c r="F1385" t="s">
        <v>269</v>
      </c>
      <c r="G1385" t="s">
        <v>160</v>
      </c>
      <c r="H1385" t="s">
        <v>270</v>
      </c>
      <c r="I1385">
        <v>0</v>
      </c>
    </row>
    <row r="1386" spans="1:9" ht="15" customHeight="1">
      <c r="A1386" s="182" t="s">
        <v>2219</v>
      </c>
      <c r="B1386" t="s">
        <v>2220</v>
      </c>
      <c r="C1386" s="183">
        <v>-227259565</v>
      </c>
      <c r="D1386" t="s">
        <v>160</v>
      </c>
      <c r="E1386" s="183">
        <v>-227259565</v>
      </c>
      <c r="F1386" t="s">
        <v>269</v>
      </c>
      <c r="G1386" t="s">
        <v>160</v>
      </c>
      <c r="H1386" t="s">
        <v>270</v>
      </c>
      <c r="I1386">
        <v>0</v>
      </c>
    </row>
    <row r="1387" spans="1:9" ht="15" customHeight="1">
      <c r="A1387" s="182" t="s">
        <v>4481</v>
      </c>
      <c r="B1387" t="s">
        <v>4482</v>
      </c>
      <c r="C1387" s="183">
        <v>-244381340</v>
      </c>
      <c r="D1387" t="s">
        <v>160</v>
      </c>
      <c r="E1387" s="183">
        <v>-244381340</v>
      </c>
      <c r="F1387" t="s">
        <v>269</v>
      </c>
      <c r="G1387" t="s">
        <v>160</v>
      </c>
      <c r="H1387" t="s">
        <v>270</v>
      </c>
      <c r="I1387">
        <v>0</v>
      </c>
    </row>
    <row r="1388" spans="1:9" ht="15" customHeight="1">
      <c r="A1388" s="182" t="s">
        <v>4483</v>
      </c>
      <c r="B1388" t="s">
        <v>4484</v>
      </c>
      <c r="C1388" s="183">
        <v>-50524112</v>
      </c>
      <c r="D1388" t="s">
        <v>160</v>
      </c>
      <c r="E1388" s="183">
        <v>-50524112</v>
      </c>
      <c r="F1388" t="s">
        <v>269</v>
      </c>
      <c r="G1388" t="s">
        <v>160</v>
      </c>
      <c r="H1388" t="s">
        <v>270</v>
      </c>
      <c r="I1388">
        <v>0</v>
      </c>
    </row>
    <row r="1389" spans="1:9" ht="15" customHeight="1">
      <c r="A1389" s="182" t="s">
        <v>2221</v>
      </c>
      <c r="B1389" t="s">
        <v>2222</v>
      </c>
      <c r="C1389" s="183">
        <v>-312557835</v>
      </c>
      <c r="D1389" t="s">
        <v>160</v>
      </c>
      <c r="E1389" s="183">
        <v>-312557835</v>
      </c>
      <c r="F1389" t="s">
        <v>269</v>
      </c>
      <c r="G1389" t="s">
        <v>160</v>
      </c>
      <c r="H1389" t="s">
        <v>270</v>
      </c>
      <c r="I1389">
        <v>0</v>
      </c>
    </row>
    <row r="1390" spans="1:9" ht="15" customHeight="1">
      <c r="A1390" s="182" t="s">
        <v>4485</v>
      </c>
      <c r="B1390" t="s">
        <v>4486</v>
      </c>
      <c r="C1390" s="183">
        <v>-43025919</v>
      </c>
      <c r="D1390" t="s">
        <v>160</v>
      </c>
      <c r="E1390" s="183">
        <v>-43025919</v>
      </c>
      <c r="F1390" t="s">
        <v>269</v>
      </c>
      <c r="G1390" t="s">
        <v>160</v>
      </c>
      <c r="H1390" t="s">
        <v>270</v>
      </c>
      <c r="I1390">
        <v>0</v>
      </c>
    </row>
    <row r="1391" spans="1:9" ht="15" customHeight="1">
      <c r="A1391" s="182" t="s">
        <v>4487</v>
      </c>
      <c r="B1391" t="s">
        <v>4488</v>
      </c>
      <c r="C1391" s="183">
        <v>-1007216596</v>
      </c>
      <c r="D1391" t="s">
        <v>160</v>
      </c>
      <c r="E1391" s="183">
        <v>-1007216596</v>
      </c>
      <c r="F1391" t="s">
        <v>269</v>
      </c>
      <c r="G1391" t="s">
        <v>160</v>
      </c>
      <c r="H1391" t="s">
        <v>270</v>
      </c>
      <c r="I1391">
        <v>0</v>
      </c>
    </row>
    <row r="1392" spans="1:9" ht="15" customHeight="1">
      <c r="A1392" s="182" t="s">
        <v>4489</v>
      </c>
      <c r="B1392" t="s">
        <v>4490</v>
      </c>
      <c r="C1392" s="183">
        <v>-119278458</v>
      </c>
      <c r="D1392" t="s">
        <v>160</v>
      </c>
      <c r="E1392" s="183">
        <v>-119278458</v>
      </c>
      <c r="F1392" t="s">
        <v>269</v>
      </c>
      <c r="G1392" t="s">
        <v>160</v>
      </c>
      <c r="H1392" t="s">
        <v>270</v>
      </c>
      <c r="I1392">
        <v>0</v>
      </c>
    </row>
    <row r="1393" spans="1:9" ht="15" customHeight="1">
      <c r="A1393" s="182" t="s">
        <v>2223</v>
      </c>
      <c r="B1393" t="s">
        <v>2224</v>
      </c>
      <c r="C1393" s="183">
        <v>-44355428</v>
      </c>
      <c r="D1393" t="s">
        <v>160</v>
      </c>
      <c r="E1393" s="183">
        <v>-44355428</v>
      </c>
      <c r="F1393" t="s">
        <v>269</v>
      </c>
      <c r="G1393" t="s">
        <v>160</v>
      </c>
      <c r="H1393" t="s">
        <v>270</v>
      </c>
      <c r="I1393">
        <v>0</v>
      </c>
    </row>
    <row r="1394" spans="1:9" ht="15" customHeight="1">
      <c r="A1394" s="182" t="s">
        <v>2227</v>
      </c>
      <c r="B1394" t="s">
        <v>2228</v>
      </c>
      <c r="C1394" s="183">
        <v>-1620539</v>
      </c>
      <c r="D1394" t="s">
        <v>160</v>
      </c>
      <c r="E1394" s="183">
        <v>-1620539</v>
      </c>
      <c r="F1394" t="s">
        <v>269</v>
      </c>
      <c r="G1394" t="s">
        <v>160</v>
      </c>
      <c r="H1394" t="s">
        <v>270</v>
      </c>
      <c r="I1394">
        <v>0</v>
      </c>
    </row>
    <row r="1395" spans="1:9" ht="15" customHeight="1">
      <c r="A1395" s="182" t="s">
        <v>4491</v>
      </c>
      <c r="B1395" t="s">
        <v>4492</v>
      </c>
      <c r="C1395" s="183">
        <v>-34033022</v>
      </c>
      <c r="D1395" t="s">
        <v>160</v>
      </c>
      <c r="E1395" s="183">
        <v>-34033022</v>
      </c>
      <c r="F1395" t="s">
        <v>269</v>
      </c>
      <c r="G1395" t="s">
        <v>160</v>
      </c>
      <c r="H1395" t="s">
        <v>270</v>
      </c>
      <c r="I1395">
        <v>0</v>
      </c>
    </row>
    <row r="1396" spans="1:9" ht="15" customHeight="1">
      <c r="A1396" s="182" t="s">
        <v>2229</v>
      </c>
      <c r="B1396" t="s">
        <v>2230</v>
      </c>
      <c r="C1396" s="183">
        <v>-57411713</v>
      </c>
      <c r="D1396" t="s">
        <v>160</v>
      </c>
      <c r="E1396" s="183">
        <v>-57411713</v>
      </c>
      <c r="F1396" t="s">
        <v>269</v>
      </c>
      <c r="G1396" t="s">
        <v>160</v>
      </c>
      <c r="H1396" t="s">
        <v>270</v>
      </c>
      <c r="I1396">
        <v>0</v>
      </c>
    </row>
    <row r="1397" spans="1:9" ht="15" customHeight="1">
      <c r="A1397" s="182" t="s">
        <v>5798</v>
      </c>
      <c r="B1397" t="s">
        <v>5799</v>
      </c>
      <c r="C1397" s="183">
        <v>-1108356</v>
      </c>
      <c r="D1397" t="s">
        <v>160</v>
      </c>
      <c r="E1397" s="183">
        <v>-1108356</v>
      </c>
      <c r="F1397" t="s">
        <v>269</v>
      </c>
      <c r="G1397" t="s">
        <v>160</v>
      </c>
      <c r="H1397" t="s">
        <v>270</v>
      </c>
      <c r="I1397">
        <v>0</v>
      </c>
    </row>
    <row r="1398" spans="1:9" ht="15" customHeight="1">
      <c r="A1398" s="182" t="s">
        <v>5800</v>
      </c>
      <c r="B1398" t="s">
        <v>5801</v>
      </c>
      <c r="C1398" s="183">
        <v>-19729</v>
      </c>
      <c r="D1398" t="s">
        <v>160</v>
      </c>
      <c r="E1398" s="183">
        <v>-19729</v>
      </c>
      <c r="F1398" t="s">
        <v>269</v>
      </c>
      <c r="G1398" t="s">
        <v>160</v>
      </c>
      <c r="H1398" t="s">
        <v>270</v>
      </c>
      <c r="I1398">
        <v>0</v>
      </c>
    </row>
    <row r="1399" spans="1:9" ht="15" customHeight="1">
      <c r="A1399" s="182" t="s">
        <v>5802</v>
      </c>
      <c r="B1399" t="s">
        <v>5803</v>
      </c>
      <c r="C1399" s="183">
        <v>-1348872</v>
      </c>
      <c r="D1399" t="s">
        <v>160</v>
      </c>
      <c r="E1399" s="183">
        <v>-1348872</v>
      </c>
      <c r="F1399" t="s">
        <v>269</v>
      </c>
      <c r="G1399" t="s">
        <v>160</v>
      </c>
      <c r="H1399" t="s">
        <v>270</v>
      </c>
      <c r="I1399">
        <v>0</v>
      </c>
    </row>
    <row r="1400" spans="1:9" ht="15" customHeight="1">
      <c r="A1400" s="182" t="s">
        <v>2231</v>
      </c>
      <c r="B1400" t="s">
        <v>2232</v>
      </c>
      <c r="C1400" t="s">
        <v>160</v>
      </c>
      <c r="D1400" s="183">
        <v>-2702833</v>
      </c>
      <c r="E1400" s="183">
        <v>-2702833</v>
      </c>
      <c r="F1400" t="s">
        <v>360</v>
      </c>
      <c r="G1400">
        <v>-418.84</v>
      </c>
      <c r="H1400" t="s">
        <v>270</v>
      </c>
      <c r="I1400">
        <v>0</v>
      </c>
    </row>
    <row r="1401" spans="1:9" ht="15" customHeight="1">
      <c r="A1401" s="182" t="s">
        <v>4493</v>
      </c>
      <c r="B1401" t="s">
        <v>4494</v>
      </c>
      <c r="C1401" t="s">
        <v>160</v>
      </c>
      <c r="D1401" s="183">
        <v>-191468987</v>
      </c>
      <c r="E1401" s="183">
        <v>-191468987</v>
      </c>
      <c r="F1401" t="s">
        <v>360</v>
      </c>
      <c r="G1401" s="184">
        <v>-29670.67</v>
      </c>
      <c r="H1401" t="s">
        <v>270</v>
      </c>
      <c r="I1401">
        <v>0</v>
      </c>
    </row>
    <row r="1402" spans="1:9" ht="15" customHeight="1">
      <c r="A1402" s="182" t="s">
        <v>5353</v>
      </c>
      <c r="B1402" t="s">
        <v>5354</v>
      </c>
      <c r="C1402" t="s">
        <v>160</v>
      </c>
      <c r="D1402" s="183">
        <v>-110161037</v>
      </c>
      <c r="E1402" s="183">
        <v>-110161037</v>
      </c>
      <c r="F1402" t="s">
        <v>360</v>
      </c>
      <c r="G1402" s="184">
        <v>-17070.919999999998</v>
      </c>
      <c r="H1402" t="s">
        <v>270</v>
      </c>
      <c r="I1402">
        <v>0</v>
      </c>
    </row>
    <row r="1403" spans="1:9" ht="15" customHeight="1">
      <c r="A1403" s="182" t="s">
        <v>4495</v>
      </c>
      <c r="B1403" t="s">
        <v>4496</v>
      </c>
      <c r="C1403" t="s">
        <v>160</v>
      </c>
      <c r="D1403" s="183">
        <v>-5681344</v>
      </c>
      <c r="E1403" s="183">
        <v>-5681344</v>
      </c>
      <c r="F1403" t="s">
        <v>360</v>
      </c>
      <c r="G1403">
        <v>-880.4</v>
      </c>
      <c r="H1403" t="s">
        <v>270</v>
      </c>
      <c r="I1403">
        <v>0</v>
      </c>
    </row>
    <row r="1404" spans="1:9" ht="15" customHeight="1">
      <c r="A1404" s="182" t="s">
        <v>2233</v>
      </c>
      <c r="B1404" t="s">
        <v>2234</v>
      </c>
      <c r="C1404" s="183">
        <v>-2305337215</v>
      </c>
      <c r="D1404" s="183">
        <v>-180787492</v>
      </c>
      <c r="E1404" s="183">
        <v>-2486124707</v>
      </c>
      <c r="F1404" t="s">
        <v>269</v>
      </c>
      <c r="G1404" s="184">
        <v>-28015.43</v>
      </c>
      <c r="H1404" t="s">
        <v>270</v>
      </c>
      <c r="I1404">
        <v>0</v>
      </c>
    </row>
    <row r="1405" spans="1:9" ht="15" customHeight="1">
      <c r="A1405" s="182" t="s">
        <v>2235</v>
      </c>
      <c r="B1405" t="s">
        <v>2236</v>
      </c>
      <c r="C1405" s="183">
        <v>-744218006</v>
      </c>
      <c r="D1405" t="s">
        <v>160</v>
      </c>
      <c r="E1405" s="183">
        <v>-744218006</v>
      </c>
      <c r="F1405" t="s">
        <v>269</v>
      </c>
      <c r="G1405" t="s">
        <v>160</v>
      </c>
      <c r="H1405" t="s">
        <v>270</v>
      </c>
      <c r="I1405">
        <v>0</v>
      </c>
    </row>
    <row r="1406" spans="1:9" ht="15" customHeight="1">
      <c r="A1406" s="182" t="s">
        <v>2237</v>
      </c>
      <c r="B1406" t="s">
        <v>2238</v>
      </c>
      <c r="C1406" s="183">
        <v>-304685077</v>
      </c>
      <c r="D1406" t="s">
        <v>160</v>
      </c>
      <c r="E1406" s="183">
        <v>-304685077</v>
      </c>
      <c r="F1406" t="s">
        <v>269</v>
      </c>
      <c r="G1406" t="s">
        <v>160</v>
      </c>
      <c r="H1406" t="s">
        <v>270</v>
      </c>
      <c r="I1406">
        <v>0</v>
      </c>
    </row>
    <row r="1407" spans="1:9" ht="15" customHeight="1">
      <c r="A1407" s="182" t="s">
        <v>2239</v>
      </c>
      <c r="B1407" t="s">
        <v>2240</v>
      </c>
      <c r="C1407" s="183">
        <v>-88696576</v>
      </c>
      <c r="D1407" t="s">
        <v>160</v>
      </c>
      <c r="E1407" s="183">
        <v>-88696576</v>
      </c>
      <c r="F1407" t="s">
        <v>269</v>
      </c>
      <c r="G1407" t="s">
        <v>160</v>
      </c>
      <c r="H1407" t="s">
        <v>270</v>
      </c>
      <c r="I1407">
        <v>0</v>
      </c>
    </row>
    <row r="1408" spans="1:9" ht="15" customHeight="1">
      <c r="A1408" s="182" t="s">
        <v>2241</v>
      </c>
      <c r="B1408" t="s">
        <v>2242</v>
      </c>
      <c r="C1408" s="183">
        <v>-109845183</v>
      </c>
      <c r="D1408" t="s">
        <v>160</v>
      </c>
      <c r="E1408" s="183">
        <v>-109845183</v>
      </c>
      <c r="F1408" t="s">
        <v>269</v>
      </c>
      <c r="G1408" t="s">
        <v>160</v>
      </c>
      <c r="H1408" t="s">
        <v>270</v>
      </c>
      <c r="I1408">
        <v>0</v>
      </c>
    </row>
    <row r="1409" spans="1:9" ht="15" customHeight="1">
      <c r="A1409" s="182" t="s">
        <v>4972</v>
      </c>
      <c r="B1409" t="s">
        <v>4973</v>
      </c>
      <c r="C1409" s="183">
        <v>-56315826</v>
      </c>
      <c r="D1409" t="s">
        <v>160</v>
      </c>
      <c r="E1409" s="183">
        <v>-56315826</v>
      </c>
      <c r="F1409" t="s">
        <v>269</v>
      </c>
      <c r="G1409" t="s">
        <v>160</v>
      </c>
      <c r="H1409" t="s">
        <v>270</v>
      </c>
      <c r="I1409">
        <v>0</v>
      </c>
    </row>
    <row r="1410" spans="1:9" ht="15" customHeight="1">
      <c r="A1410" s="182" t="s">
        <v>2243</v>
      </c>
      <c r="B1410" t="s">
        <v>2244</v>
      </c>
      <c r="C1410" s="183">
        <v>-913365764</v>
      </c>
      <c r="D1410" t="s">
        <v>160</v>
      </c>
      <c r="E1410" s="183">
        <v>-913365764</v>
      </c>
      <c r="F1410" t="s">
        <v>269</v>
      </c>
      <c r="G1410" t="s">
        <v>160</v>
      </c>
      <c r="H1410" t="s">
        <v>270</v>
      </c>
      <c r="I1410">
        <v>0</v>
      </c>
    </row>
    <row r="1411" spans="1:9" ht="15" customHeight="1">
      <c r="A1411" s="182" t="s">
        <v>2245</v>
      </c>
      <c r="B1411" t="s">
        <v>2246</v>
      </c>
      <c r="C1411" s="183">
        <v>-29039517</v>
      </c>
      <c r="D1411" t="s">
        <v>160</v>
      </c>
      <c r="E1411" s="183">
        <v>-29039517</v>
      </c>
      <c r="F1411" t="s">
        <v>269</v>
      </c>
      <c r="G1411" t="s">
        <v>160</v>
      </c>
      <c r="H1411" t="s">
        <v>270</v>
      </c>
      <c r="I1411">
        <v>0</v>
      </c>
    </row>
    <row r="1412" spans="1:9" ht="15" customHeight="1">
      <c r="A1412" s="182" t="s">
        <v>2247</v>
      </c>
      <c r="B1412" t="s">
        <v>2248</v>
      </c>
      <c r="C1412" s="183">
        <v>-42433176</v>
      </c>
      <c r="D1412" t="s">
        <v>160</v>
      </c>
      <c r="E1412" s="183">
        <v>-42433176</v>
      </c>
      <c r="F1412" t="s">
        <v>269</v>
      </c>
      <c r="G1412" t="s">
        <v>160</v>
      </c>
      <c r="H1412" t="s">
        <v>270</v>
      </c>
      <c r="I1412">
        <v>0</v>
      </c>
    </row>
    <row r="1413" spans="1:9" ht="15" customHeight="1">
      <c r="A1413" s="182" t="s">
        <v>2251</v>
      </c>
      <c r="B1413" t="s">
        <v>2252</v>
      </c>
      <c r="C1413" s="183">
        <v>-141769</v>
      </c>
      <c r="D1413" t="s">
        <v>160</v>
      </c>
      <c r="E1413" s="183">
        <v>-141769</v>
      </c>
      <c r="F1413" t="s">
        <v>269</v>
      </c>
      <c r="G1413" t="s">
        <v>160</v>
      </c>
      <c r="H1413" t="s">
        <v>270</v>
      </c>
      <c r="I1413">
        <v>0</v>
      </c>
    </row>
    <row r="1414" spans="1:9" ht="15" customHeight="1">
      <c r="A1414" s="182" t="s">
        <v>2253</v>
      </c>
      <c r="B1414" t="s">
        <v>2254</v>
      </c>
      <c r="C1414" s="183">
        <v>-2996834</v>
      </c>
      <c r="D1414" t="s">
        <v>160</v>
      </c>
      <c r="E1414" s="183">
        <v>-2996834</v>
      </c>
      <c r="F1414" t="s">
        <v>269</v>
      </c>
      <c r="G1414" t="s">
        <v>160</v>
      </c>
      <c r="H1414" t="s">
        <v>270</v>
      </c>
      <c r="I1414">
        <v>0</v>
      </c>
    </row>
    <row r="1415" spans="1:9" ht="15" customHeight="1">
      <c r="A1415" s="182" t="s">
        <v>2255</v>
      </c>
      <c r="B1415" t="s">
        <v>2256</v>
      </c>
      <c r="C1415" s="183">
        <v>-5771409</v>
      </c>
      <c r="D1415" t="s">
        <v>160</v>
      </c>
      <c r="E1415" s="183">
        <v>-5771409</v>
      </c>
      <c r="F1415" t="s">
        <v>269</v>
      </c>
      <c r="G1415" t="s">
        <v>160</v>
      </c>
      <c r="H1415" t="s">
        <v>270</v>
      </c>
      <c r="I1415">
        <v>0</v>
      </c>
    </row>
    <row r="1416" spans="1:9" ht="15" customHeight="1">
      <c r="A1416" s="182" t="s">
        <v>5804</v>
      </c>
      <c r="B1416" t="s">
        <v>5805</v>
      </c>
      <c r="C1416" s="183">
        <v>-369784</v>
      </c>
      <c r="D1416" t="s">
        <v>160</v>
      </c>
      <c r="E1416" s="183">
        <v>-369784</v>
      </c>
      <c r="F1416" t="s">
        <v>269</v>
      </c>
      <c r="G1416" t="s">
        <v>160</v>
      </c>
      <c r="H1416" t="s">
        <v>270</v>
      </c>
      <c r="I1416">
        <v>0</v>
      </c>
    </row>
    <row r="1417" spans="1:9" ht="15" customHeight="1">
      <c r="A1417" s="182" t="s">
        <v>5806</v>
      </c>
      <c r="B1417" t="s">
        <v>5807</v>
      </c>
      <c r="C1417" s="183">
        <v>-7458294</v>
      </c>
      <c r="D1417" t="s">
        <v>160</v>
      </c>
      <c r="E1417" s="183">
        <v>-7458294</v>
      </c>
      <c r="F1417" t="s">
        <v>269</v>
      </c>
      <c r="G1417" t="s">
        <v>160</v>
      </c>
      <c r="H1417" t="s">
        <v>270</v>
      </c>
      <c r="I1417">
        <v>0</v>
      </c>
    </row>
    <row r="1418" spans="1:9" ht="15" customHeight="1">
      <c r="A1418" s="182" t="s">
        <v>2257</v>
      </c>
      <c r="B1418" t="s">
        <v>2258</v>
      </c>
      <c r="C1418" t="s">
        <v>160</v>
      </c>
      <c r="D1418" s="183">
        <v>-2647852</v>
      </c>
      <c r="E1418" s="183">
        <v>-2647852</v>
      </c>
      <c r="F1418" t="s">
        <v>360</v>
      </c>
      <c r="G1418">
        <v>-410.32</v>
      </c>
      <c r="H1418" t="s">
        <v>270</v>
      </c>
      <c r="I1418">
        <v>0</v>
      </c>
    </row>
    <row r="1419" spans="1:9" ht="15" customHeight="1">
      <c r="A1419" s="182" t="s">
        <v>2259</v>
      </c>
      <c r="B1419" t="s">
        <v>2260</v>
      </c>
      <c r="C1419" t="s">
        <v>160</v>
      </c>
      <c r="D1419" s="183">
        <v>-89852231</v>
      </c>
      <c r="E1419" s="183">
        <v>-89852231</v>
      </c>
      <c r="F1419" t="s">
        <v>360</v>
      </c>
      <c r="G1419" s="184">
        <v>-13923.8</v>
      </c>
      <c r="H1419" t="s">
        <v>270</v>
      </c>
      <c r="I1419">
        <v>0</v>
      </c>
    </row>
    <row r="1420" spans="1:9" ht="15" customHeight="1">
      <c r="A1420" s="182" t="s">
        <v>5355</v>
      </c>
      <c r="B1420" t="s">
        <v>5356</v>
      </c>
      <c r="C1420" t="s">
        <v>160</v>
      </c>
      <c r="D1420" s="183">
        <v>-79952404</v>
      </c>
      <c r="E1420" s="183">
        <v>-79952404</v>
      </c>
      <c r="F1420" t="s">
        <v>360</v>
      </c>
      <c r="G1420" s="184">
        <v>-12389.69</v>
      </c>
      <c r="H1420" t="s">
        <v>270</v>
      </c>
      <c r="I1420">
        <v>0</v>
      </c>
    </row>
    <row r="1421" spans="1:9" ht="15" customHeight="1">
      <c r="A1421" s="182" t="s">
        <v>4497</v>
      </c>
      <c r="B1421" t="s">
        <v>4498</v>
      </c>
      <c r="C1421" t="s">
        <v>160</v>
      </c>
      <c r="D1421" s="183">
        <v>-8335005</v>
      </c>
      <c r="E1421" s="183">
        <v>-8335005</v>
      </c>
      <c r="F1421" t="s">
        <v>360</v>
      </c>
      <c r="G1421" s="184">
        <v>-1291.6199999999999</v>
      </c>
      <c r="H1421" t="s">
        <v>270</v>
      </c>
      <c r="I1421">
        <v>0</v>
      </c>
    </row>
    <row r="1422" spans="1:9" ht="15" customHeight="1">
      <c r="A1422" s="182" t="s">
        <v>2261</v>
      </c>
      <c r="B1422" t="s">
        <v>1783</v>
      </c>
      <c r="C1422" s="183">
        <v>-63035987941</v>
      </c>
      <c r="D1422" s="183">
        <v>-4236712205</v>
      </c>
      <c r="E1422" s="183">
        <v>-67272700146</v>
      </c>
      <c r="F1422" t="s">
        <v>269</v>
      </c>
      <c r="G1422" s="184">
        <v>-656534.99</v>
      </c>
      <c r="H1422" t="s">
        <v>270</v>
      </c>
      <c r="I1422">
        <v>0</v>
      </c>
    </row>
    <row r="1423" spans="1:9" ht="15" customHeight="1">
      <c r="A1423" s="182" t="s">
        <v>2262</v>
      </c>
      <c r="B1423" t="s">
        <v>2263</v>
      </c>
      <c r="C1423" s="183">
        <v>-5166014332</v>
      </c>
      <c r="D1423" s="183">
        <v>-65718003</v>
      </c>
      <c r="E1423" s="183">
        <v>-5231732335</v>
      </c>
      <c r="F1423" t="s">
        <v>269</v>
      </c>
      <c r="G1423" s="184">
        <v>-10183.879999999999</v>
      </c>
      <c r="H1423" t="s">
        <v>270</v>
      </c>
      <c r="I1423">
        <v>0</v>
      </c>
    </row>
    <row r="1424" spans="1:9" ht="15" customHeight="1">
      <c r="A1424" s="182" t="s">
        <v>2264</v>
      </c>
      <c r="B1424" t="s">
        <v>1721</v>
      </c>
      <c r="C1424" s="183">
        <v>-5166014332</v>
      </c>
      <c r="D1424" s="183">
        <v>-65718003</v>
      </c>
      <c r="E1424" s="183">
        <v>-5231732335</v>
      </c>
      <c r="F1424" t="s">
        <v>269</v>
      </c>
      <c r="G1424" s="184">
        <v>-10183.879999999999</v>
      </c>
      <c r="H1424" t="s">
        <v>270</v>
      </c>
      <c r="I1424">
        <v>0</v>
      </c>
    </row>
    <row r="1425" spans="1:9" ht="15" customHeight="1">
      <c r="A1425" s="182" t="s">
        <v>2265</v>
      </c>
      <c r="B1425" t="s">
        <v>2266</v>
      </c>
      <c r="C1425" s="183">
        <v>-2924630001</v>
      </c>
      <c r="D1425" t="s">
        <v>160</v>
      </c>
      <c r="E1425" s="183">
        <v>-2924630001</v>
      </c>
      <c r="F1425" t="s">
        <v>269</v>
      </c>
      <c r="G1425" t="s">
        <v>160</v>
      </c>
      <c r="H1425" t="s">
        <v>270</v>
      </c>
      <c r="I1425">
        <v>0</v>
      </c>
    </row>
    <row r="1426" spans="1:9" ht="15" customHeight="1">
      <c r="A1426" s="182" t="s">
        <v>2267</v>
      </c>
      <c r="B1426" t="s">
        <v>2268</v>
      </c>
      <c r="C1426" s="183">
        <v>-1495191997</v>
      </c>
      <c r="D1426" t="s">
        <v>160</v>
      </c>
      <c r="E1426" s="183">
        <v>-1495191997</v>
      </c>
      <c r="F1426" t="s">
        <v>269</v>
      </c>
      <c r="G1426" t="s">
        <v>160</v>
      </c>
      <c r="H1426" t="s">
        <v>270</v>
      </c>
      <c r="I1426">
        <v>0</v>
      </c>
    </row>
    <row r="1427" spans="1:9" ht="15" customHeight="1">
      <c r="A1427" s="182" t="s">
        <v>2269</v>
      </c>
      <c r="B1427" t="s">
        <v>2270</v>
      </c>
      <c r="C1427" s="183">
        <v>-20053852</v>
      </c>
      <c r="D1427" t="s">
        <v>160</v>
      </c>
      <c r="E1427" s="183">
        <v>-20053852</v>
      </c>
      <c r="F1427" t="s">
        <v>269</v>
      </c>
      <c r="G1427" t="s">
        <v>160</v>
      </c>
      <c r="H1427" t="s">
        <v>270</v>
      </c>
      <c r="I1427">
        <v>0</v>
      </c>
    </row>
    <row r="1428" spans="1:9" ht="15" customHeight="1">
      <c r="A1428" s="182" t="s">
        <v>2271</v>
      </c>
      <c r="B1428" t="s">
        <v>2272</v>
      </c>
      <c r="C1428" s="183">
        <v>-296346626</v>
      </c>
      <c r="D1428" t="s">
        <v>160</v>
      </c>
      <c r="E1428" s="183">
        <v>-296346626</v>
      </c>
      <c r="F1428" t="s">
        <v>269</v>
      </c>
      <c r="G1428" t="s">
        <v>160</v>
      </c>
      <c r="H1428" t="s">
        <v>270</v>
      </c>
      <c r="I1428">
        <v>0</v>
      </c>
    </row>
    <row r="1429" spans="1:9" ht="15" customHeight="1">
      <c r="A1429" s="182" t="s">
        <v>2275</v>
      </c>
      <c r="B1429" t="s">
        <v>2276</v>
      </c>
      <c r="C1429" s="183">
        <v>-22482760</v>
      </c>
      <c r="D1429" t="s">
        <v>160</v>
      </c>
      <c r="E1429" s="183">
        <v>-22482760</v>
      </c>
      <c r="F1429" t="s">
        <v>269</v>
      </c>
      <c r="G1429" t="s">
        <v>160</v>
      </c>
      <c r="H1429" t="s">
        <v>270</v>
      </c>
      <c r="I1429">
        <v>0</v>
      </c>
    </row>
    <row r="1430" spans="1:9" ht="15" customHeight="1">
      <c r="A1430" s="182" t="s">
        <v>2273</v>
      </c>
      <c r="B1430" t="s">
        <v>2274</v>
      </c>
      <c r="C1430" s="183">
        <v>-407309096</v>
      </c>
      <c r="D1430" t="s">
        <v>160</v>
      </c>
      <c r="E1430" s="183">
        <v>-407309096</v>
      </c>
      <c r="F1430" t="s">
        <v>269</v>
      </c>
      <c r="G1430" t="s">
        <v>160</v>
      </c>
      <c r="H1430" t="s">
        <v>270</v>
      </c>
      <c r="I1430">
        <v>0</v>
      </c>
    </row>
    <row r="1431" spans="1:9" ht="15" customHeight="1">
      <c r="A1431" s="182" t="s">
        <v>2277</v>
      </c>
      <c r="B1431" t="s">
        <v>2278</v>
      </c>
      <c r="C1431" t="s">
        <v>160</v>
      </c>
      <c r="D1431" s="183">
        <v>-3620147</v>
      </c>
      <c r="E1431" s="183">
        <v>-3620147</v>
      </c>
      <c r="F1431" t="s">
        <v>360</v>
      </c>
      <c r="G1431">
        <v>-560.99</v>
      </c>
      <c r="H1431" t="s">
        <v>270</v>
      </c>
      <c r="I1431">
        <v>0</v>
      </c>
    </row>
    <row r="1432" spans="1:9" ht="15" customHeight="1">
      <c r="A1432" s="182" t="s">
        <v>2279</v>
      </c>
      <c r="B1432" t="s">
        <v>2280</v>
      </c>
      <c r="C1432" t="s">
        <v>160</v>
      </c>
      <c r="D1432" s="183">
        <v>-59850292</v>
      </c>
      <c r="E1432" s="183">
        <v>-59850292</v>
      </c>
      <c r="F1432" t="s">
        <v>360</v>
      </c>
      <c r="G1432" s="184">
        <v>-9274.6</v>
      </c>
      <c r="H1432" t="s">
        <v>270</v>
      </c>
      <c r="I1432">
        <v>0</v>
      </c>
    </row>
    <row r="1433" spans="1:9" ht="15" customHeight="1">
      <c r="A1433" s="182" t="s">
        <v>4499</v>
      </c>
      <c r="B1433" t="s">
        <v>2276</v>
      </c>
      <c r="C1433" t="s">
        <v>160</v>
      </c>
      <c r="D1433" s="183">
        <v>-2247564</v>
      </c>
      <c r="E1433" s="183">
        <v>-2247564</v>
      </c>
      <c r="F1433" t="s">
        <v>360</v>
      </c>
      <c r="G1433">
        <v>-348.29</v>
      </c>
      <c r="H1433" t="s">
        <v>270</v>
      </c>
      <c r="I1433">
        <v>0</v>
      </c>
    </row>
    <row r="1434" spans="1:9" ht="15" customHeight="1">
      <c r="A1434" s="182" t="s">
        <v>2281</v>
      </c>
      <c r="B1434" t="s">
        <v>2282</v>
      </c>
      <c r="C1434" s="183">
        <v>-28107503958</v>
      </c>
      <c r="D1434" s="183">
        <v>-990647785</v>
      </c>
      <c r="E1434" s="183">
        <v>-29098151743</v>
      </c>
      <c r="F1434" t="s">
        <v>269</v>
      </c>
      <c r="G1434" s="184">
        <v>-153514.07</v>
      </c>
      <c r="H1434" t="s">
        <v>270</v>
      </c>
      <c r="I1434">
        <v>0</v>
      </c>
    </row>
    <row r="1435" spans="1:9" ht="15" customHeight="1">
      <c r="A1435" s="182" t="s">
        <v>2283</v>
      </c>
      <c r="B1435" t="s">
        <v>1721</v>
      </c>
      <c r="C1435" s="183">
        <v>-28107503958</v>
      </c>
      <c r="D1435" s="183">
        <v>-990647785</v>
      </c>
      <c r="E1435" s="183">
        <v>-29098151743</v>
      </c>
      <c r="F1435" t="s">
        <v>269</v>
      </c>
      <c r="G1435" s="184">
        <v>-153514.07</v>
      </c>
      <c r="H1435" t="s">
        <v>270</v>
      </c>
      <c r="I1435">
        <v>0</v>
      </c>
    </row>
    <row r="1436" spans="1:9" ht="15" customHeight="1">
      <c r="A1436" s="182" t="s">
        <v>2284</v>
      </c>
      <c r="B1436" t="s">
        <v>2285</v>
      </c>
      <c r="C1436" s="183">
        <v>-15316636540</v>
      </c>
      <c r="D1436" t="s">
        <v>160</v>
      </c>
      <c r="E1436" s="183">
        <v>-15316636540</v>
      </c>
      <c r="F1436" t="s">
        <v>269</v>
      </c>
      <c r="G1436" t="s">
        <v>160</v>
      </c>
      <c r="H1436" t="s">
        <v>270</v>
      </c>
      <c r="I1436">
        <v>0</v>
      </c>
    </row>
    <row r="1437" spans="1:9" ht="15" customHeight="1">
      <c r="A1437" s="182" t="s">
        <v>2286</v>
      </c>
      <c r="B1437" t="s">
        <v>2287</v>
      </c>
      <c r="C1437" s="183">
        <v>-6136869032</v>
      </c>
      <c r="D1437" t="s">
        <v>160</v>
      </c>
      <c r="E1437" s="183">
        <v>-6136869032</v>
      </c>
      <c r="F1437" t="s">
        <v>269</v>
      </c>
      <c r="G1437" t="s">
        <v>160</v>
      </c>
      <c r="H1437" t="s">
        <v>270</v>
      </c>
      <c r="I1437">
        <v>0</v>
      </c>
    </row>
    <row r="1438" spans="1:9" ht="15" customHeight="1">
      <c r="A1438" s="182" t="s">
        <v>2288</v>
      </c>
      <c r="B1438" t="s">
        <v>2289</v>
      </c>
      <c r="C1438" s="183">
        <v>-55380606</v>
      </c>
      <c r="D1438" t="s">
        <v>160</v>
      </c>
      <c r="E1438" s="183">
        <v>-55380606</v>
      </c>
      <c r="F1438" t="s">
        <v>269</v>
      </c>
      <c r="G1438" t="s">
        <v>160</v>
      </c>
      <c r="H1438" t="s">
        <v>270</v>
      </c>
      <c r="I1438">
        <v>0</v>
      </c>
    </row>
    <row r="1439" spans="1:9" ht="15" customHeight="1">
      <c r="A1439" s="182" t="s">
        <v>2290</v>
      </c>
      <c r="B1439" t="s">
        <v>2291</v>
      </c>
      <c r="C1439" s="183">
        <v>-2048401016</v>
      </c>
      <c r="D1439" t="s">
        <v>160</v>
      </c>
      <c r="E1439" s="183">
        <v>-2048401016</v>
      </c>
      <c r="F1439" t="s">
        <v>269</v>
      </c>
      <c r="G1439" t="s">
        <v>160</v>
      </c>
      <c r="H1439" t="s">
        <v>270</v>
      </c>
      <c r="I1439">
        <v>0</v>
      </c>
    </row>
    <row r="1440" spans="1:9" ht="15" customHeight="1">
      <c r="A1440" s="182" t="s">
        <v>2292</v>
      </c>
      <c r="B1440" t="s">
        <v>2293</v>
      </c>
      <c r="C1440" s="183">
        <v>-128548541</v>
      </c>
      <c r="D1440" t="s">
        <v>160</v>
      </c>
      <c r="E1440" s="183">
        <v>-128548541</v>
      </c>
      <c r="F1440" t="s">
        <v>269</v>
      </c>
      <c r="G1440" t="s">
        <v>160</v>
      </c>
      <c r="H1440" t="s">
        <v>270</v>
      </c>
      <c r="I1440">
        <v>0</v>
      </c>
    </row>
    <row r="1441" spans="1:9" ht="15" customHeight="1">
      <c r="A1441" s="182" t="s">
        <v>2294</v>
      </c>
      <c r="B1441" t="s">
        <v>2295</v>
      </c>
      <c r="C1441" s="183">
        <v>-4421668223</v>
      </c>
      <c r="D1441" t="s">
        <v>160</v>
      </c>
      <c r="E1441" s="183">
        <v>-4421668223</v>
      </c>
      <c r="F1441" t="s">
        <v>269</v>
      </c>
      <c r="G1441" t="s">
        <v>160</v>
      </c>
      <c r="H1441" t="s">
        <v>270</v>
      </c>
      <c r="I1441">
        <v>0</v>
      </c>
    </row>
    <row r="1442" spans="1:9" ht="15" customHeight="1">
      <c r="A1442" s="182" t="s">
        <v>5808</v>
      </c>
      <c r="B1442" t="s">
        <v>2285</v>
      </c>
      <c r="C1442" t="s">
        <v>160</v>
      </c>
      <c r="D1442" s="183">
        <v>-4315666</v>
      </c>
      <c r="E1442" s="183">
        <v>-4315666</v>
      </c>
      <c r="F1442" t="s">
        <v>360</v>
      </c>
      <c r="G1442">
        <v>-668.77</v>
      </c>
      <c r="H1442" t="s">
        <v>270</v>
      </c>
      <c r="I1442">
        <v>0</v>
      </c>
    </row>
    <row r="1443" spans="1:9" ht="15" customHeight="1">
      <c r="A1443" s="182" t="s">
        <v>2296</v>
      </c>
      <c r="B1443" t="s">
        <v>2287</v>
      </c>
      <c r="C1443" t="s">
        <v>160</v>
      </c>
      <c r="D1443" s="183">
        <v>-986332119</v>
      </c>
      <c r="E1443" s="183">
        <v>-986332119</v>
      </c>
      <c r="F1443" t="s">
        <v>360</v>
      </c>
      <c r="G1443" s="184">
        <v>-152845.29999999999</v>
      </c>
      <c r="H1443" t="s">
        <v>270</v>
      </c>
      <c r="I1443">
        <v>0</v>
      </c>
    </row>
    <row r="1444" spans="1:9" ht="15" customHeight="1">
      <c r="A1444" s="182" t="s">
        <v>2297</v>
      </c>
      <c r="B1444" t="s">
        <v>2298</v>
      </c>
      <c r="C1444" s="183">
        <v>-29762469651</v>
      </c>
      <c r="D1444" s="183">
        <v>-3180346417</v>
      </c>
      <c r="E1444" s="183">
        <v>-32942816068</v>
      </c>
      <c r="F1444" t="s">
        <v>269</v>
      </c>
      <c r="G1444" s="184">
        <v>-492837.04</v>
      </c>
      <c r="H1444" t="s">
        <v>270</v>
      </c>
      <c r="I1444">
        <v>0</v>
      </c>
    </row>
    <row r="1445" spans="1:9" ht="15" customHeight="1">
      <c r="A1445" s="182" t="s">
        <v>2299</v>
      </c>
      <c r="B1445" t="s">
        <v>1721</v>
      </c>
      <c r="C1445" s="183">
        <v>-29762469651</v>
      </c>
      <c r="D1445" s="183">
        <v>-3180346417</v>
      </c>
      <c r="E1445" s="183">
        <v>-32942816068</v>
      </c>
      <c r="F1445" t="s">
        <v>269</v>
      </c>
      <c r="G1445" s="184">
        <v>-492837.04</v>
      </c>
      <c r="H1445" t="s">
        <v>270</v>
      </c>
      <c r="I1445">
        <v>0</v>
      </c>
    </row>
    <row r="1446" spans="1:9" ht="15" customHeight="1">
      <c r="A1446" s="182" t="s">
        <v>2300</v>
      </c>
      <c r="B1446" t="s">
        <v>2301</v>
      </c>
      <c r="C1446" s="183">
        <v>-21308792063</v>
      </c>
      <c r="D1446" t="s">
        <v>160</v>
      </c>
      <c r="E1446" s="183">
        <v>-21308792063</v>
      </c>
      <c r="F1446" t="s">
        <v>269</v>
      </c>
      <c r="G1446" t="s">
        <v>160</v>
      </c>
      <c r="H1446" t="s">
        <v>270</v>
      </c>
      <c r="I1446">
        <v>0</v>
      </c>
    </row>
    <row r="1447" spans="1:9" ht="15" customHeight="1">
      <c r="A1447" s="182" t="s">
        <v>2302</v>
      </c>
      <c r="B1447" t="s">
        <v>2303</v>
      </c>
      <c r="C1447" s="183">
        <v>-4015081255</v>
      </c>
      <c r="D1447" t="s">
        <v>160</v>
      </c>
      <c r="E1447" s="183">
        <v>-4015081255</v>
      </c>
      <c r="F1447" t="s">
        <v>269</v>
      </c>
      <c r="G1447" t="s">
        <v>160</v>
      </c>
      <c r="H1447" t="s">
        <v>270</v>
      </c>
      <c r="I1447">
        <v>0</v>
      </c>
    </row>
    <row r="1448" spans="1:9" ht="15" customHeight="1">
      <c r="A1448" s="182" t="s">
        <v>2304</v>
      </c>
      <c r="B1448" t="s">
        <v>2305</v>
      </c>
      <c r="C1448" s="183">
        <v>-171396977</v>
      </c>
      <c r="D1448" t="s">
        <v>160</v>
      </c>
      <c r="E1448" s="183">
        <v>-171396977</v>
      </c>
      <c r="F1448" t="s">
        <v>269</v>
      </c>
      <c r="G1448" t="s">
        <v>160</v>
      </c>
      <c r="H1448" t="s">
        <v>270</v>
      </c>
      <c r="I1448">
        <v>0</v>
      </c>
    </row>
    <row r="1449" spans="1:9" ht="15" customHeight="1">
      <c r="A1449" s="182" t="s">
        <v>2306</v>
      </c>
      <c r="B1449" t="s">
        <v>2307</v>
      </c>
      <c r="C1449" s="183">
        <v>-3339979558</v>
      </c>
      <c r="D1449" t="s">
        <v>160</v>
      </c>
      <c r="E1449" s="183">
        <v>-3339979558</v>
      </c>
      <c r="F1449" t="s">
        <v>269</v>
      </c>
      <c r="G1449" t="s">
        <v>160</v>
      </c>
      <c r="H1449" t="s">
        <v>270</v>
      </c>
      <c r="I1449">
        <v>0</v>
      </c>
    </row>
    <row r="1450" spans="1:9" ht="15" customHeight="1">
      <c r="A1450" s="182" t="s">
        <v>2310</v>
      </c>
      <c r="B1450" t="s">
        <v>2311</v>
      </c>
      <c r="C1450" s="183">
        <v>-905506318</v>
      </c>
      <c r="D1450" t="s">
        <v>160</v>
      </c>
      <c r="E1450" s="183">
        <v>-905506318</v>
      </c>
      <c r="F1450" t="s">
        <v>269</v>
      </c>
      <c r="G1450" t="s">
        <v>160</v>
      </c>
      <c r="H1450" t="s">
        <v>270</v>
      </c>
      <c r="I1450">
        <v>0</v>
      </c>
    </row>
    <row r="1451" spans="1:9" ht="15" customHeight="1">
      <c r="A1451" s="182" t="s">
        <v>2308</v>
      </c>
      <c r="B1451" t="s">
        <v>2309</v>
      </c>
      <c r="C1451" s="183">
        <v>-21713480</v>
      </c>
      <c r="D1451" t="s">
        <v>160</v>
      </c>
      <c r="E1451" s="183">
        <v>-21713480</v>
      </c>
      <c r="F1451" t="s">
        <v>269</v>
      </c>
      <c r="G1451" t="s">
        <v>160</v>
      </c>
      <c r="H1451" t="s">
        <v>270</v>
      </c>
      <c r="I1451">
        <v>0</v>
      </c>
    </row>
    <row r="1452" spans="1:9" ht="15" customHeight="1">
      <c r="A1452" s="182" t="s">
        <v>2312</v>
      </c>
      <c r="B1452" t="s">
        <v>2301</v>
      </c>
      <c r="C1452" t="s">
        <v>160</v>
      </c>
      <c r="D1452" s="183">
        <v>-36528709</v>
      </c>
      <c r="E1452" s="183">
        <v>-36528709</v>
      </c>
      <c r="F1452" t="s">
        <v>360</v>
      </c>
      <c r="G1452" s="184">
        <v>-5660.61</v>
      </c>
      <c r="H1452" t="s">
        <v>270</v>
      </c>
      <c r="I1452">
        <v>0</v>
      </c>
    </row>
    <row r="1453" spans="1:9" ht="15" customHeight="1">
      <c r="A1453" s="182" t="s">
        <v>2313</v>
      </c>
      <c r="B1453" t="s">
        <v>2303</v>
      </c>
      <c r="C1453" t="s">
        <v>160</v>
      </c>
      <c r="D1453" s="183">
        <v>-3124980734</v>
      </c>
      <c r="E1453" s="183">
        <v>-3124980734</v>
      </c>
      <c r="F1453" t="s">
        <v>360</v>
      </c>
      <c r="G1453" s="184">
        <v>-484257.39</v>
      </c>
      <c r="H1453" t="s">
        <v>270</v>
      </c>
      <c r="I1453">
        <v>0</v>
      </c>
    </row>
    <row r="1454" spans="1:9" ht="15" customHeight="1">
      <c r="A1454" s="182" t="s">
        <v>2314</v>
      </c>
      <c r="B1454" t="s">
        <v>2311</v>
      </c>
      <c r="C1454" t="s">
        <v>160</v>
      </c>
      <c r="D1454" s="183">
        <v>-18836974</v>
      </c>
      <c r="E1454" s="183">
        <v>-18836974</v>
      </c>
      <c r="F1454" t="s">
        <v>360</v>
      </c>
      <c r="G1454" s="184">
        <v>-2919.04</v>
      </c>
      <c r="H1454" t="s">
        <v>270</v>
      </c>
      <c r="I1454">
        <v>0</v>
      </c>
    </row>
    <row r="1455" spans="1:9" ht="15" customHeight="1">
      <c r="A1455" s="182" t="s">
        <v>2315</v>
      </c>
      <c r="B1455" t="s">
        <v>2316</v>
      </c>
      <c r="C1455" s="183">
        <v>127021058505</v>
      </c>
      <c r="D1455" t="s">
        <v>160</v>
      </c>
      <c r="E1455" s="183">
        <v>127021058505</v>
      </c>
      <c r="F1455" t="s">
        <v>269</v>
      </c>
      <c r="G1455" t="s">
        <v>160</v>
      </c>
      <c r="H1455" t="s">
        <v>270</v>
      </c>
      <c r="I1455">
        <v>0</v>
      </c>
    </row>
    <row r="1456" spans="1:9" ht="15" customHeight="1">
      <c r="A1456" s="182" t="s">
        <v>261</v>
      </c>
      <c r="B1456" t="s">
        <v>2317</v>
      </c>
      <c r="C1456" s="183">
        <v>14107581422</v>
      </c>
      <c r="D1456" t="s">
        <v>160</v>
      </c>
      <c r="E1456" s="183">
        <v>14107581422</v>
      </c>
      <c r="F1456" t="s">
        <v>269</v>
      </c>
      <c r="G1456" t="s">
        <v>160</v>
      </c>
      <c r="H1456" t="s">
        <v>270</v>
      </c>
      <c r="I1456">
        <v>0</v>
      </c>
    </row>
    <row r="1457" spans="1:9" ht="15" customHeight="1">
      <c r="A1457" s="182" t="s">
        <v>260</v>
      </c>
      <c r="B1457" t="s">
        <v>2318</v>
      </c>
      <c r="C1457" s="183">
        <v>14107581422</v>
      </c>
      <c r="D1457" t="s">
        <v>160</v>
      </c>
      <c r="E1457" s="183">
        <v>14107581422</v>
      </c>
      <c r="F1457" t="s">
        <v>269</v>
      </c>
      <c r="G1457" t="s">
        <v>160</v>
      </c>
      <c r="H1457" t="s">
        <v>270</v>
      </c>
      <c r="I1457">
        <v>0</v>
      </c>
    </row>
    <row r="1458" spans="1:9" ht="15" customHeight="1">
      <c r="A1458" s="182" t="s">
        <v>4977</v>
      </c>
      <c r="B1458" t="s">
        <v>4978</v>
      </c>
      <c r="C1458" s="183">
        <v>195454546</v>
      </c>
      <c r="D1458" t="s">
        <v>160</v>
      </c>
      <c r="E1458" s="183">
        <v>195454546</v>
      </c>
      <c r="F1458" t="s">
        <v>269</v>
      </c>
      <c r="G1458" t="s">
        <v>160</v>
      </c>
      <c r="H1458" t="s">
        <v>270</v>
      </c>
      <c r="I1458">
        <v>0</v>
      </c>
    </row>
    <row r="1459" spans="1:9" ht="15" customHeight="1">
      <c r="A1459" s="182" t="s">
        <v>4979</v>
      </c>
      <c r="B1459" t="s">
        <v>4980</v>
      </c>
      <c r="C1459" s="183">
        <v>195454546</v>
      </c>
      <c r="D1459" t="s">
        <v>160</v>
      </c>
      <c r="E1459" s="183">
        <v>195454546</v>
      </c>
      <c r="F1459" t="s">
        <v>269</v>
      </c>
      <c r="G1459" t="s">
        <v>160</v>
      </c>
      <c r="H1459" t="s">
        <v>270</v>
      </c>
      <c r="I1459">
        <v>0</v>
      </c>
    </row>
    <row r="1460" spans="1:9" ht="15" customHeight="1">
      <c r="A1460" s="182" t="s">
        <v>2319</v>
      </c>
      <c r="B1460" t="s">
        <v>2320</v>
      </c>
      <c r="C1460" s="183">
        <v>13912126876</v>
      </c>
      <c r="D1460" t="s">
        <v>160</v>
      </c>
      <c r="E1460" s="183">
        <v>13912126876</v>
      </c>
      <c r="F1460" t="s">
        <v>269</v>
      </c>
      <c r="G1460" t="s">
        <v>160</v>
      </c>
      <c r="H1460" t="s">
        <v>270</v>
      </c>
      <c r="I1460">
        <v>0</v>
      </c>
    </row>
    <row r="1461" spans="1:9" ht="15" customHeight="1">
      <c r="A1461" s="182" t="s">
        <v>4981</v>
      </c>
      <c r="B1461" t="s">
        <v>4982</v>
      </c>
      <c r="C1461" s="183">
        <v>13912126876</v>
      </c>
      <c r="D1461" t="s">
        <v>160</v>
      </c>
      <c r="E1461" s="183">
        <v>13912126876</v>
      </c>
      <c r="F1461" t="s">
        <v>269</v>
      </c>
      <c r="G1461" t="s">
        <v>160</v>
      </c>
      <c r="H1461" t="s">
        <v>270</v>
      </c>
      <c r="I1461">
        <v>0</v>
      </c>
    </row>
    <row r="1462" spans="1:9" ht="15" customHeight="1">
      <c r="A1462" s="182" t="s">
        <v>262</v>
      </c>
      <c r="B1462" t="s">
        <v>2321</v>
      </c>
      <c r="C1462" s="183">
        <v>119719357330</v>
      </c>
      <c r="D1462" t="s">
        <v>160</v>
      </c>
      <c r="E1462" s="183">
        <v>119719357330</v>
      </c>
      <c r="F1462" t="s">
        <v>269</v>
      </c>
      <c r="G1462" t="s">
        <v>160</v>
      </c>
      <c r="H1462" t="s">
        <v>270</v>
      </c>
      <c r="I1462">
        <v>0</v>
      </c>
    </row>
    <row r="1463" spans="1:9" ht="15" customHeight="1">
      <c r="A1463" s="182" t="s">
        <v>2322</v>
      </c>
      <c r="B1463" t="s">
        <v>2323</v>
      </c>
      <c r="C1463" s="183">
        <v>100094357330</v>
      </c>
      <c r="D1463" t="s">
        <v>160</v>
      </c>
      <c r="E1463" s="183">
        <v>100094357330</v>
      </c>
      <c r="F1463" t="s">
        <v>269</v>
      </c>
      <c r="G1463" t="s">
        <v>160</v>
      </c>
      <c r="H1463" t="s">
        <v>270</v>
      </c>
      <c r="I1463">
        <v>0</v>
      </c>
    </row>
    <row r="1464" spans="1:9" ht="15" customHeight="1">
      <c r="A1464" s="182" t="s">
        <v>2324</v>
      </c>
      <c r="B1464" t="s">
        <v>2325</v>
      </c>
      <c r="C1464" s="183">
        <v>40161212330</v>
      </c>
      <c r="D1464" t="s">
        <v>160</v>
      </c>
      <c r="E1464" s="183">
        <v>40161212330</v>
      </c>
      <c r="F1464" t="s">
        <v>269</v>
      </c>
      <c r="G1464" t="s">
        <v>160</v>
      </c>
      <c r="H1464" t="s">
        <v>270</v>
      </c>
      <c r="I1464">
        <v>0</v>
      </c>
    </row>
    <row r="1465" spans="1:9" ht="15" customHeight="1">
      <c r="A1465" s="182" t="s">
        <v>2326</v>
      </c>
      <c r="B1465" t="s">
        <v>2327</v>
      </c>
      <c r="C1465" s="183">
        <v>40000000000</v>
      </c>
      <c r="D1465" t="s">
        <v>160</v>
      </c>
      <c r="E1465" s="183">
        <v>40000000000</v>
      </c>
      <c r="F1465" t="s">
        <v>269</v>
      </c>
      <c r="G1465" t="s">
        <v>160</v>
      </c>
      <c r="H1465" t="s">
        <v>270</v>
      </c>
      <c r="I1465">
        <v>0</v>
      </c>
    </row>
    <row r="1466" spans="1:9" ht="15" customHeight="1">
      <c r="A1466" s="182" t="s">
        <v>5357</v>
      </c>
      <c r="B1466" t="s">
        <v>5358</v>
      </c>
      <c r="C1466" s="183">
        <v>161212330</v>
      </c>
      <c r="D1466" t="s">
        <v>160</v>
      </c>
      <c r="E1466" s="183">
        <v>161212330</v>
      </c>
      <c r="F1466" t="s">
        <v>269</v>
      </c>
      <c r="G1466" t="s">
        <v>160</v>
      </c>
      <c r="H1466" t="s">
        <v>270</v>
      </c>
      <c r="I1466">
        <v>0</v>
      </c>
    </row>
    <row r="1467" spans="1:9" ht="15" customHeight="1">
      <c r="A1467" s="182" t="s">
        <v>4983</v>
      </c>
      <c r="B1467" t="s">
        <v>4984</v>
      </c>
      <c r="C1467" s="183">
        <v>59933145000</v>
      </c>
      <c r="D1467" t="s">
        <v>160</v>
      </c>
      <c r="E1467" s="183">
        <v>59933145000</v>
      </c>
      <c r="F1467" t="s">
        <v>269</v>
      </c>
      <c r="G1467" t="s">
        <v>160</v>
      </c>
      <c r="H1467" t="s">
        <v>270</v>
      </c>
      <c r="I1467">
        <v>0</v>
      </c>
    </row>
    <row r="1468" spans="1:9" ht="15" customHeight="1">
      <c r="A1468" s="182" t="s">
        <v>4985</v>
      </c>
      <c r="B1468" t="s">
        <v>4986</v>
      </c>
      <c r="C1468" s="183">
        <v>59933145000</v>
      </c>
      <c r="D1468" t="s">
        <v>160</v>
      </c>
      <c r="E1468" s="183">
        <v>59933145000</v>
      </c>
      <c r="F1468" t="s">
        <v>269</v>
      </c>
      <c r="G1468" t="s">
        <v>160</v>
      </c>
      <c r="H1468" t="s">
        <v>270</v>
      </c>
      <c r="I1468">
        <v>0</v>
      </c>
    </row>
    <row r="1469" spans="1:9" ht="15" customHeight="1">
      <c r="A1469" s="182" t="s">
        <v>2328</v>
      </c>
      <c r="B1469" t="s">
        <v>5359</v>
      </c>
      <c r="C1469" s="183">
        <v>19625000000</v>
      </c>
      <c r="D1469" t="s">
        <v>160</v>
      </c>
      <c r="E1469" s="183">
        <v>19625000000</v>
      </c>
      <c r="F1469" t="s">
        <v>269</v>
      </c>
      <c r="G1469" t="s">
        <v>160</v>
      </c>
      <c r="H1469" t="s">
        <v>270</v>
      </c>
      <c r="I1469">
        <v>0</v>
      </c>
    </row>
    <row r="1470" spans="1:9" ht="15" customHeight="1">
      <c r="A1470" s="182" t="s">
        <v>2329</v>
      </c>
      <c r="B1470" t="s">
        <v>5360</v>
      </c>
      <c r="C1470" s="183">
        <v>19625000000</v>
      </c>
      <c r="D1470" t="s">
        <v>160</v>
      </c>
      <c r="E1470" s="183">
        <v>19625000000</v>
      </c>
      <c r="F1470" t="s">
        <v>269</v>
      </c>
      <c r="G1470" t="s">
        <v>160</v>
      </c>
      <c r="H1470" t="s">
        <v>270</v>
      </c>
      <c r="I1470">
        <v>0</v>
      </c>
    </row>
    <row r="1471" spans="1:9" ht="15" customHeight="1">
      <c r="A1471" s="182" t="s">
        <v>2330</v>
      </c>
      <c r="B1471" t="s">
        <v>5361</v>
      </c>
      <c r="C1471" s="183">
        <v>9675000000</v>
      </c>
      <c r="D1471" t="s">
        <v>160</v>
      </c>
      <c r="E1471" s="183">
        <v>9675000000</v>
      </c>
      <c r="F1471" t="s">
        <v>269</v>
      </c>
      <c r="G1471" t="s">
        <v>160</v>
      </c>
      <c r="H1471" t="s">
        <v>270</v>
      </c>
      <c r="I1471">
        <v>0</v>
      </c>
    </row>
    <row r="1472" spans="1:9" ht="15" customHeight="1">
      <c r="A1472" s="182" t="s">
        <v>5362</v>
      </c>
      <c r="B1472" t="s">
        <v>5363</v>
      </c>
      <c r="C1472" s="183">
        <v>9950000000</v>
      </c>
      <c r="D1472" t="s">
        <v>160</v>
      </c>
      <c r="E1472" s="183">
        <v>9950000000</v>
      </c>
      <c r="F1472" t="s">
        <v>269</v>
      </c>
      <c r="G1472" t="s">
        <v>160</v>
      </c>
      <c r="H1472" t="s">
        <v>270</v>
      </c>
      <c r="I1472">
        <v>0</v>
      </c>
    </row>
    <row r="1473" spans="1:9" ht="15" customHeight="1">
      <c r="A1473" s="182" t="s">
        <v>2331</v>
      </c>
      <c r="B1473" t="s">
        <v>2332</v>
      </c>
      <c r="C1473" s="183">
        <v>603614574</v>
      </c>
      <c r="D1473" t="s">
        <v>160</v>
      </c>
      <c r="E1473" s="183">
        <v>603614574</v>
      </c>
      <c r="F1473" t="s">
        <v>269</v>
      </c>
      <c r="G1473" t="s">
        <v>160</v>
      </c>
      <c r="H1473" t="s">
        <v>270</v>
      </c>
      <c r="I1473">
        <v>0</v>
      </c>
    </row>
    <row r="1474" spans="1:9" ht="15" customHeight="1">
      <c r="A1474" s="182" t="s">
        <v>2333</v>
      </c>
      <c r="B1474" t="s">
        <v>2334</v>
      </c>
      <c r="C1474" s="183">
        <v>603614574</v>
      </c>
      <c r="D1474" t="s">
        <v>160</v>
      </c>
      <c r="E1474" s="183">
        <v>603614574</v>
      </c>
      <c r="F1474" t="s">
        <v>269</v>
      </c>
      <c r="G1474" t="s">
        <v>160</v>
      </c>
      <c r="H1474" t="s">
        <v>270</v>
      </c>
      <c r="I1474">
        <v>0</v>
      </c>
    </row>
    <row r="1475" spans="1:9" ht="15" customHeight="1">
      <c r="A1475" s="182" t="s">
        <v>2335</v>
      </c>
      <c r="B1475" t="s">
        <v>2336</v>
      </c>
      <c r="C1475" s="183">
        <v>603614574</v>
      </c>
      <c r="D1475" t="s">
        <v>160</v>
      </c>
      <c r="E1475" s="183">
        <v>603614574</v>
      </c>
      <c r="F1475" t="s">
        <v>269</v>
      </c>
      <c r="G1475" t="s">
        <v>160</v>
      </c>
      <c r="H1475" t="s">
        <v>270</v>
      </c>
      <c r="I1475">
        <v>0</v>
      </c>
    </row>
    <row r="1476" spans="1:9" ht="15" customHeight="1">
      <c r="A1476" s="182" t="s">
        <v>5364</v>
      </c>
      <c r="B1476" t="s">
        <v>5365</v>
      </c>
      <c r="C1476" s="183">
        <v>160273845</v>
      </c>
      <c r="D1476" t="s">
        <v>160</v>
      </c>
      <c r="E1476" s="183">
        <v>160273845</v>
      </c>
      <c r="F1476" t="s">
        <v>269</v>
      </c>
      <c r="G1476" t="s">
        <v>160</v>
      </c>
      <c r="H1476" t="s">
        <v>270</v>
      </c>
      <c r="I1476">
        <v>0</v>
      </c>
    </row>
    <row r="1477" spans="1:9" ht="15" customHeight="1">
      <c r="A1477" s="182" t="s">
        <v>4987</v>
      </c>
      <c r="B1477" t="s">
        <v>4988</v>
      </c>
      <c r="C1477" s="183">
        <v>443340729</v>
      </c>
      <c r="D1477" t="s">
        <v>160</v>
      </c>
      <c r="E1477" s="183">
        <v>443340729</v>
      </c>
      <c r="F1477" t="s">
        <v>269</v>
      </c>
      <c r="G1477" t="s">
        <v>160</v>
      </c>
      <c r="H1477" t="s">
        <v>270</v>
      </c>
      <c r="I1477">
        <v>0</v>
      </c>
    </row>
    <row r="1478" spans="1:9" ht="15" customHeight="1">
      <c r="A1478" s="182" t="s">
        <v>263</v>
      </c>
      <c r="B1478" t="s">
        <v>1783</v>
      </c>
      <c r="C1478" s="183">
        <v>-7409494821</v>
      </c>
      <c r="D1478" t="s">
        <v>160</v>
      </c>
      <c r="E1478" s="183">
        <v>-7409494821</v>
      </c>
      <c r="F1478" t="s">
        <v>269</v>
      </c>
      <c r="G1478" t="s">
        <v>160</v>
      </c>
      <c r="H1478" t="s">
        <v>270</v>
      </c>
      <c r="I1478">
        <v>0</v>
      </c>
    </row>
    <row r="1479" spans="1:9" ht="15" customHeight="1">
      <c r="A1479" s="182" t="s">
        <v>2337</v>
      </c>
      <c r="B1479" t="s">
        <v>2338</v>
      </c>
      <c r="C1479" s="183">
        <v>-7409494821</v>
      </c>
      <c r="D1479" t="s">
        <v>160</v>
      </c>
      <c r="E1479" s="183">
        <v>-7409494821</v>
      </c>
      <c r="F1479" t="s">
        <v>269</v>
      </c>
      <c r="G1479" t="s">
        <v>160</v>
      </c>
      <c r="H1479" t="s">
        <v>270</v>
      </c>
      <c r="I1479">
        <v>0</v>
      </c>
    </row>
    <row r="1480" spans="1:9" ht="15" customHeight="1">
      <c r="A1480" s="182" t="s">
        <v>2339</v>
      </c>
      <c r="B1480" t="s">
        <v>2340</v>
      </c>
      <c r="C1480" s="183">
        <v>-161212330</v>
      </c>
      <c r="D1480" t="s">
        <v>160</v>
      </c>
      <c r="E1480" s="183">
        <v>-161212330</v>
      </c>
      <c r="F1480" t="s">
        <v>269</v>
      </c>
      <c r="G1480" t="s">
        <v>160</v>
      </c>
      <c r="H1480" t="s">
        <v>270</v>
      </c>
      <c r="I1480">
        <v>0</v>
      </c>
    </row>
    <row r="1481" spans="1:9" ht="15" customHeight="1">
      <c r="A1481" s="182" t="s">
        <v>2341</v>
      </c>
      <c r="B1481" t="s">
        <v>2342</v>
      </c>
      <c r="C1481" s="183">
        <v>-161212330</v>
      </c>
      <c r="D1481" t="s">
        <v>160</v>
      </c>
      <c r="E1481" s="183">
        <v>-161212330</v>
      </c>
      <c r="F1481" t="s">
        <v>269</v>
      </c>
      <c r="G1481" t="s">
        <v>160</v>
      </c>
      <c r="H1481" t="s">
        <v>270</v>
      </c>
      <c r="I1481">
        <v>0</v>
      </c>
    </row>
    <row r="1482" spans="1:9" ht="15" customHeight="1">
      <c r="A1482" s="182" t="s">
        <v>2343</v>
      </c>
      <c r="B1482" t="s">
        <v>2344</v>
      </c>
      <c r="C1482" s="183">
        <v>-7248282491</v>
      </c>
      <c r="D1482" t="s">
        <v>160</v>
      </c>
      <c r="E1482" s="183">
        <v>-7248282491</v>
      </c>
      <c r="F1482" t="s">
        <v>269</v>
      </c>
      <c r="G1482" t="s">
        <v>160</v>
      </c>
      <c r="H1482" t="s">
        <v>270</v>
      </c>
      <c r="I1482">
        <v>0</v>
      </c>
    </row>
    <row r="1483" spans="1:9" ht="15" customHeight="1">
      <c r="A1483" s="182" t="s">
        <v>4989</v>
      </c>
      <c r="B1483" t="s">
        <v>4990</v>
      </c>
      <c r="C1483" s="183">
        <v>-7248282491</v>
      </c>
      <c r="D1483" t="s">
        <v>160</v>
      </c>
      <c r="E1483" s="183">
        <v>-7248282491</v>
      </c>
      <c r="F1483" t="s">
        <v>269</v>
      </c>
      <c r="G1483" t="s">
        <v>160</v>
      </c>
      <c r="H1483" t="s">
        <v>270</v>
      </c>
      <c r="I1483">
        <v>0</v>
      </c>
    </row>
    <row r="1484" spans="1:9" ht="15" customHeight="1">
      <c r="A1484" s="182" t="s">
        <v>264</v>
      </c>
      <c r="B1484" t="s">
        <v>2345</v>
      </c>
      <c r="C1484" s="183">
        <v>27658662378</v>
      </c>
      <c r="D1484" t="s">
        <v>160</v>
      </c>
      <c r="E1484" s="183">
        <v>27658662378</v>
      </c>
      <c r="F1484" t="s">
        <v>269</v>
      </c>
      <c r="G1484" t="s">
        <v>160</v>
      </c>
      <c r="H1484" t="s">
        <v>270</v>
      </c>
      <c r="I1484">
        <v>0</v>
      </c>
    </row>
    <row r="1485" spans="1:9" ht="15" customHeight="1">
      <c r="A1485" s="182" t="s">
        <v>2346</v>
      </c>
      <c r="B1485" t="s">
        <v>2347</v>
      </c>
      <c r="C1485" s="183">
        <v>27658662378</v>
      </c>
      <c r="D1485" t="s">
        <v>160</v>
      </c>
      <c r="E1485" s="183">
        <v>27658662378</v>
      </c>
      <c r="F1485" t="s">
        <v>269</v>
      </c>
      <c r="G1485" t="s">
        <v>160</v>
      </c>
      <c r="H1485" t="s">
        <v>270</v>
      </c>
      <c r="I1485">
        <v>0</v>
      </c>
    </row>
    <row r="1486" spans="1:9" ht="15" customHeight="1">
      <c r="A1486" s="182" t="s">
        <v>2348</v>
      </c>
      <c r="B1486" t="s">
        <v>2349</v>
      </c>
      <c r="C1486" s="183">
        <v>9398757648</v>
      </c>
      <c r="D1486" t="s">
        <v>160</v>
      </c>
      <c r="E1486" s="183">
        <v>9398757648</v>
      </c>
      <c r="F1486" t="s">
        <v>269</v>
      </c>
      <c r="G1486" t="s">
        <v>160</v>
      </c>
      <c r="H1486" t="s">
        <v>270</v>
      </c>
      <c r="I1486">
        <v>0</v>
      </c>
    </row>
    <row r="1487" spans="1:9" ht="15" customHeight="1">
      <c r="A1487" s="182" t="s">
        <v>2350</v>
      </c>
      <c r="B1487" t="s">
        <v>2351</v>
      </c>
      <c r="C1487" s="183">
        <v>6680664007</v>
      </c>
      <c r="D1487" t="s">
        <v>160</v>
      </c>
      <c r="E1487" s="183">
        <v>6680664007</v>
      </c>
      <c r="F1487" t="s">
        <v>269</v>
      </c>
      <c r="G1487" t="s">
        <v>160</v>
      </c>
      <c r="H1487" t="s">
        <v>270</v>
      </c>
      <c r="I1487">
        <v>0</v>
      </c>
    </row>
    <row r="1488" spans="1:9" ht="15" customHeight="1">
      <c r="A1488" s="182" t="s">
        <v>2352</v>
      </c>
      <c r="B1488" t="s">
        <v>2353</v>
      </c>
      <c r="C1488" s="183">
        <v>6680664007</v>
      </c>
      <c r="D1488" t="s">
        <v>160</v>
      </c>
      <c r="E1488" s="183">
        <v>6680664007</v>
      </c>
      <c r="F1488" t="s">
        <v>269</v>
      </c>
      <c r="G1488" t="s">
        <v>160</v>
      </c>
      <c r="H1488" t="s">
        <v>270</v>
      </c>
      <c r="I1488">
        <v>0</v>
      </c>
    </row>
    <row r="1489" spans="1:9" ht="15" customHeight="1">
      <c r="A1489" s="182" t="s">
        <v>2354</v>
      </c>
      <c r="B1489" t="s">
        <v>2355</v>
      </c>
      <c r="C1489" s="183">
        <v>4816834293</v>
      </c>
      <c r="D1489" t="s">
        <v>160</v>
      </c>
      <c r="E1489" s="183">
        <v>4816834293</v>
      </c>
      <c r="F1489" t="s">
        <v>269</v>
      </c>
      <c r="G1489" t="s">
        <v>160</v>
      </c>
      <c r="H1489" t="s">
        <v>270</v>
      </c>
      <c r="I1489">
        <v>0</v>
      </c>
    </row>
    <row r="1490" spans="1:9" ht="15" customHeight="1">
      <c r="A1490" s="182" t="s">
        <v>2356</v>
      </c>
      <c r="B1490" t="s">
        <v>2357</v>
      </c>
      <c r="C1490" s="183">
        <v>4816834293</v>
      </c>
      <c r="D1490" t="s">
        <v>160</v>
      </c>
      <c r="E1490" s="183">
        <v>4816834293</v>
      </c>
      <c r="F1490" t="s">
        <v>269</v>
      </c>
      <c r="G1490" t="s">
        <v>160</v>
      </c>
      <c r="H1490" t="s">
        <v>270</v>
      </c>
      <c r="I1490">
        <v>0</v>
      </c>
    </row>
    <row r="1491" spans="1:9" ht="15" customHeight="1">
      <c r="A1491" s="182" t="s">
        <v>2358</v>
      </c>
      <c r="B1491" t="s">
        <v>2359</v>
      </c>
      <c r="C1491" s="183">
        <v>-2098740652</v>
      </c>
      <c r="D1491" t="s">
        <v>160</v>
      </c>
      <c r="E1491" s="183">
        <v>-2098740652</v>
      </c>
      <c r="F1491" t="s">
        <v>269</v>
      </c>
      <c r="G1491" t="s">
        <v>160</v>
      </c>
      <c r="H1491" t="s">
        <v>270</v>
      </c>
      <c r="I1491">
        <v>0</v>
      </c>
    </row>
    <row r="1492" spans="1:9" ht="15" customHeight="1">
      <c r="A1492" s="182" t="s">
        <v>2360</v>
      </c>
      <c r="B1492" t="s">
        <v>2361</v>
      </c>
      <c r="C1492" s="183">
        <v>-2098740652</v>
      </c>
      <c r="D1492" t="s">
        <v>160</v>
      </c>
      <c r="E1492" s="183">
        <v>-2098740652</v>
      </c>
      <c r="F1492" t="s">
        <v>269</v>
      </c>
      <c r="G1492" t="s">
        <v>160</v>
      </c>
      <c r="H1492" t="s">
        <v>270</v>
      </c>
      <c r="I1492">
        <v>0</v>
      </c>
    </row>
    <row r="1493" spans="1:9" ht="15" customHeight="1">
      <c r="A1493" s="182" t="s">
        <v>2362</v>
      </c>
      <c r="B1493" t="s">
        <v>2363</v>
      </c>
      <c r="C1493" s="183">
        <v>12445961128</v>
      </c>
      <c r="D1493" t="s">
        <v>160</v>
      </c>
      <c r="E1493" s="183">
        <v>12445961128</v>
      </c>
      <c r="F1493" t="s">
        <v>269</v>
      </c>
      <c r="G1493" t="s">
        <v>160</v>
      </c>
      <c r="H1493" t="s">
        <v>270</v>
      </c>
      <c r="I1493">
        <v>0</v>
      </c>
    </row>
    <row r="1494" spans="1:9" ht="15" customHeight="1">
      <c r="A1494" s="182" t="s">
        <v>2364</v>
      </c>
      <c r="B1494" t="s">
        <v>2365</v>
      </c>
      <c r="C1494" s="183">
        <v>52970593276</v>
      </c>
      <c r="D1494" t="s">
        <v>160</v>
      </c>
      <c r="E1494" s="183">
        <v>52970593276</v>
      </c>
      <c r="F1494" t="s">
        <v>269</v>
      </c>
      <c r="G1494" t="s">
        <v>160</v>
      </c>
      <c r="H1494" t="s">
        <v>270</v>
      </c>
      <c r="I1494">
        <v>0</v>
      </c>
    </row>
    <row r="1495" spans="1:9" ht="15" customHeight="1">
      <c r="A1495" s="182" t="s">
        <v>2366</v>
      </c>
      <c r="B1495" t="s">
        <v>2367</v>
      </c>
      <c r="C1495" s="183">
        <v>18493250977</v>
      </c>
      <c r="D1495" t="s">
        <v>160</v>
      </c>
      <c r="E1495" s="183">
        <v>18493250977</v>
      </c>
      <c r="F1495" t="s">
        <v>269</v>
      </c>
      <c r="G1495" t="s">
        <v>160</v>
      </c>
      <c r="H1495" t="s">
        <v>270</v>
      </c>
      <c r="I1495">
        <v>0</v>
      </c>
    </row>
    <row r="1496" spans="1:9" ht="15" customHeight="1">
      <c r="A1496" s="182" t="s">
        <v>2368</v>
      </c>
      <c r="B1496" t="s">
        <v>2369</v>
      </c>
      <c r="C1496" s="183">
        <v>3840516227</v>
      </c>
      <c r="D1496" t="s">
        <v>160</v>
      </c>
      <c r="E1496" s="183">
        <v>3840516227</v>
      </c>
      <c r="F1496" t="s">
        <v>269</v>
      </c>
      <c r="G1496" t="s">
        <v>160</v>
      </c>
      <c r="H1496" t="s">
        <v>270</v>
      </c>
      <c r="I1496">
        <v>0</v>
      </c>
    </row>
    <row r="1497" spans="1:9" ht="15" customHeight="1">
      <c r="A1497" s="182" t="s">
        <v>2370</v>
      </c>
      <c r="B1497" t="s">
        <v>2371</v>
      </c>
      <c r="C1497" s="183">
        <v>30636826072</v>
      </c>
      <c r="D1497" t="s">
        <v>160</v>
      </c>
      <c r="E1497" s="183">
        <v>30636826072</v>
      </c>
      <c r="F1497" t="s">
        <v>269</v>
      </c>
      <c r="G1497" t="s">
        <v>160</v>
      </c>
      <c r="H1497" t="s">
        <v>270</v>
      </c>
      <c r="I1497">
        <v>0</v>
      </c>
    </row>
    <row r="1498" spans="1:9" ht="15" customHeight="1">
      <c r="A1498" s="182" t="s">
        <v>2372</v>
      </c>
      <c r="B1498" t="s">
        <v>2373</v>
      </c>
      <c r="C1498" s="183">
        <v>-40524632148</v>
      </c>
      <c r="D1498" t="s">
        <v>160</v>
      </c>
      <c r="E1498" s="183">
        <v>-40524632148</v>
      </c>
      <c r="F1498" t="s">
        <v>269</v>
      </c>
      <c r="G1498" t="s">
        <v>160</v>
      </c>
      <c r="H1498" t="s">
        <v>270</v>
      </c>
      <c r="I1498">
        <v>0</v>
      </c>
    </row>
    <row r="1499" spans="1:9" ht="15" customHeight="1">
      <c r="A1499" s="182" t="s">
        <v>2374</v>
      </c>
      <c r="B1499" t="s">
        <v>2375</v>
      </c>
      <c r="C1499" s="183">
        <v>-14954474765</v>
      </c>
      <c r="D1499" t="s">
        <v>160</v>
      </c>
      <c r="E1499" s="183">
        <v>-14954474765</v>
      </c>
      <c r="F1499" t="s">
        <v>269</v>
      </c>
      <c r="G1499" t="s">
        <v>160</v>
      </c>
      <c r="H1499" t="s">
        <v>270</v>
      </c>
      <c r="I1499">
        <v>0</v>
      </c>
    </row>
    <row r="1500" spans="1:9" ht="15" customHeight="1">
      <c r="A1500" s="182" t="s">
        <v>2376</v>
      </c>
      <c r="B1500" t="s">
        <v>2377</v>
      </c>
      <c r="C1500" s="183">
        <v>-22511686725</v>
      </c>
      <c r="D1500" t="s">
        <v>160</v>
      </c>
      <c r="E1500" s="183">
        <v>-22511686725</v>
      </c>
      <c r="F1500" t="s">
        <v>269</v>
      </c>
      <c r="G1500" t="s">
        <v>160</v>
      </c>
      <c r="H1500" t="s">
        <v>270</v>
      </c>
      <c r="I1500">
        <v>0</v>
      </c>
    </row>
    <row r="1501" spans="1:9" ht="15" customHeight="1">
      <c r="A1501" s="182" t="s">
        <v>2378</v>
      </c>
      <c r="B1501" t="s">
        <v>2379</v>
      </c>
      <c r="C1501" s="183">
        <v>-3058470658</v>
      </c>
      <c r="D1501" t="s">
        <v>160</v>
      </c>
      <c r="E1501" s="183">
        <v>-3058470658</v>
      </c>
      <c r="F1501" t="s">
        <v>269</v>
      </c>
      <c r="G1501" t="s">
        <v>160</v>
      </c>
      <c r="H1501" t="s">
        <v>270</v>
      </c>
      <c r="I1501">
        <v>0</v>
      </c>
    </row>
    <row r="1502" spans="1:9" ht="15" customHeight="1">
      <c r="A1502" s="182" t="s">
        <v>2380</v>
      </c>
      <c r="B1502" t="s">
        <v>2381</v>
      </c>
      <c r="C1502" s="183">
        <v>5813943602</v>
      </c>
      <c r="D1502" t="s">
        <v>160</v>
      </c>
      <c r="E1502" s="183">
        <v>5813943602</v>
      </c>
      <c r="F1502" t="s">
        <v>269</v>
      </c>
      <c r="G1502" t="s">
        <v>160</v>
      </c>
      <c r="H1502" t="s">
        <v>270</v>
      </c>
      <c r="I1502">
        <v>0</v>
      </c>
    </row>
    <row r="1503" spans="1:9" ht="15" customHeight="1">
      <c r="A1503" s="182" t="s">
        <v>2382</v>
      </c>
      <c r="B1503" t="s">
        <v>2383</v>
      </c>
      <c r="C1503" s="183">
        <v>45556072368</v>
      </c>
      <c r="D1503" t="s">
        <v>160</v>
      </c>
      <c r="E1503" s="183">
        <v>45556072368</v>
      </c>
      <c r="F1503" t="s">
        <v>269</v>
      </c>
      <c r="G1503" t="s">
        <v>160</v>
      </c>
      <c r="H1503" t="s">
        <v>270</v>
      </c>
      <c r="I1503">
        <v>0</v>
      </c>
    </row>
    <row r="1504" spans="1:9" ht="15" customHeight="1">
      <c r="A1504" s="182" t="s">
        <v>2384</v>
      </c>
      <c r="B1504" t="s">
        <v>2385</v>
      </c>
      <c r="C1504" s="183">
        <v>45556072368</v>
      </c>
      <c r="D1504" t="s">
        <v>160</v>
      </c>
      <c r="E1504" s="183">
        <v>45556072368</v>
      </c>
      <c r="F1504" t="s">
        <v>269</v>
      </c>
      <c r="G1504" t="s">
        <v>160</v>
      </c>
      <c r="H1504" t="s">
        <v>270</v>
      </c>
      <c r="I1504">
        <v>0</v>
      </c>
    </row>
    <row r="1505" spans="1:9" ht="15" customHeight="1">
      <c r="A1505" s="182" t="s">
        <v>2386</v>
      </c>
      <c r="B1505" t="s">
        <v>2387</v>
      </c>
      <c r="C1505" s="183">
        <v>-39742128766</v>
      </c>
      <c r="D1505" t="s">
        <v>160</v>
      </c>
      <c r="E1505" s="183">
        <v>-39742128766</v>
      </c>
      <c r="F1505" t="s">
        <v>269</v>
      </c>
      <c r="G1505" t="s">
        <v>160</v>
      </c>
      <c r="H1505" t="s">
        <v>270</v>
      </c>
      <c r="I1505">
        <v>0</v>
      </c>
    </row>
    <row r="1506" spans="1:9" ht="15" customHeight="1">
      <c r="A1506" s="182" t="s">
        <v>2388</v>
      </c>
      <c r="B1506" t="s">
        <v>2389</v>
      </c>
      <c r="C1506" s="183">
        <v>-39742128766</v>
      </c>
      <c r="D1506" t="s">
        <v>160</v>
      </c>
      <c r="E1506" s="183">
        <v>-39742128766</v>
      </c>
      <c r="F1506" t="s">
        <v>269</v>
      </c>
      <c r="G1506" t="s">
        <v>160</v>
      </c>
      <c r="H1506" t="s">
        <v>270</v>
      </c>
      <c r="I1506">
        <v>0</v>
      </c>
    </row>
    <row r="1507" spans="1:9" ht="15" customHeight="1">
      <c r="A1507" s="182" t="s">
        <v>2390</v>
      </c>
      <c r="B1507" t="s">
        <v>2391</v>
      </c>
      <c r="C1507" s="183">
        <v>848208351</v>
      </c>
      <c r="D1507" t="s">
        <v>160</v>
      </c>
      <c r="E1507" s="183">
        <v>848208351</v>
      </c>
      <c r="F1507" t="s">
        <v>269</v>
      </c>
      <c r="G1507" t="s">
        <v>160</v>
      </c>
      <c r="H1507" t="s">
        <v>270</v>
      </c>
      <c r="I1507">
        <v>0</v>
      </c>
    </row>
    <row r="1508" spans="1:9" ht="15" customHeight="1">
      <c r="A1508" s="182" t="s">
        <v>2392</v>
      </c>
      <c r="B1508" t="s">
        <v>2393</v>
      </c>
      <c r="C1508" s="183">
        <v>848208351</v>
      </c>
      <c r="D1508" t="s">
        <v>160</v>
      </c>
      <c r="E1508" s="183">
        <v>848208351</v>
      </c>
      <c r="F1508" t="s">
        <v>269</v>
      </c>
      <c r="G1508" t="s">
        <v>160</v>
      </c>
      <c r="H1508" t="s">
        <v>270</v>
      </c>
      <c r="I1508">
        <v>0</v>
      </c>
    </row>
    <row r="1509" spans="1:9" ht="15" customHeight="1">
      <c r="A1509" s="182" t="s">
        <v>2394</v>
      </c>
      <c r="B1509" t="s">
        <v>2395</v>
      </c>
      <c r="C1509" s="183">
        <v>-848208351</v>
      </c>
      <c r="D1509" t="s">
        <v>160</v>
      </c>
      <c r="E1509" s="183">
        <v>-848208351</v>
      </c>
      <c r="F1509" t="s">
        <v>269</v>
      </c>
      <c r="G1509" t="s">
        <v>160</v>
      </c>
      <c r="H1509" t="s">
        <v>270</v>
      </c>
      <c r="I1509">
        <v>0</v>
      </c>
    </row>
    <row r="1510" spans="1:9" ht="15" customHeight="1">
      <c r="A1510" s="182" t="s">
        <v>2396</v>
      </c>
      <c r="B1510" t="s">
        <v>2397</v>
      </c>
      <c r="C1510" s="183">
        <v>-848208351</v>
      </c>
      <c r="D1510" t="s">
        <v>160</v>
      </c>
      <c r="E1510" s="183">
        <v>-848208351</v>
      </c>
      <c r="F1510" t="s">
        <v>269</v>
      </c>
      <c r="G1510" t="s">
        <v>160</v>
      </c>
      <c r="H1510" t="s">
        <v>270</v>
      </c>
      <c r="I1510">
        <v>0</v>
      </c>
    </row>
    <row r="1511" spans="1:9" ht="15" customHeight="1">
      <c r="A1511" s="182" t="s">
        <v>265</v>
      </c>
      <c r="B1511" t="s">
        <v>4991</v>
      </c>
      <c r="C1511" s="183">
        <v>15114828033</v>
      </c>
      <c r="D1511" t="s">
        <v>160</v>
      </c>
      <c r="E1511" s="183">
        <v>15114828033</v>
      </c>
      <c r="F1511" t="s">
        <v>269</v>
      </c>
      <c r="G1511" t="s">
        <v>160</v>
      </c>
      <c r="H1511" t="s">
        <v>270</v>
      </c>
      <c r="I1511">
        <v>0</v>
      </c>
    </row>
    <row r="1512" spans="1:9" ht="15" customHeight="1">
      <c r="A1512" s="182" t="s">
        <v>2399</v>
      </c>
      <c r="B1512" t="s">
        <v>4992</v>
      </c>
      <c r="C1512" s="183">
        <v>12068813765</v>
      </c>
      <c r="D1512" t="s">
        <v>160</v>
      </c>
      <c r="E1512" s="183">
        <v>12068813765</v>
      </c>
      <c r="F1512" t="s">
        <v>269</v>
      </c>
      <c r="G1512" t="s">
        <v>160</v>
      </c>
      <c r="H1512" t="s">
        <v>270</v>
      </c>
      <c r="I1512">
        <v>0</v>
      </c>
    </row>
    <row r="1513" spans="1:9" ht="15" customHeight="1">
      <c r="A1513" s="182" t="s">
        <v>2400</v>
      </c>
      <c r="B1513" t="s">
        <v>2401</v>
      </c>
      <c r="C1513" s="183">
        <v>8557319028</v>
      </c>
      <c r="D1513" t="s">
        <v>160</v>
      </c>
      <c r="E1513" s="183">
        <v>8557319028</v>
      </c>
      <c r="F1513" t="s">
        <v>269</v>
      </c>
      <c r="G1513" t="s">
        <v>160</v>
      </c>
      <c r="H1513" t="s">
        <v>270</v>
      </c>
      <c r="I1513">
        <v>0</v>
      </c>
    </row>
    <row r="1514" spans="1:9" ht="15" customHeight="1">
      <c r="A1514" s="182" t="s">
        <v>2402</v>
      </c>
      <c r="B1514" t="s">
        <v>2403</v>
      </c>
      <c r="C1514" s="183">
        <v>2538242086</v>
      </c>
      <c r="D1514" t="s">
        <v>160</v>
      </c>
      <c r="E1514" s="183">
        <v>2538242086</v>
      </c>
      <c r="F1514" t="s">
        <v>269</v>
      </c>
      <c r="G1514" t="s">
        <v>160</v>
      </c>
      <c r="H1514" t="s">
        <v>270</v>
      </c>
      <c r="I1514">
        <v>0</v>
      </c>
    </row>
    <row r="1515" spans="1:9" ht="15" customHeight="1">
      <c r="A1515" s="182" t="s">
        <v>2404</v>
      </c>
      <c r="B1515" t="s">
        <v>2405</v>
      </c>
      <c r="C1515" s="183">
        <v>2538242086</v>
      </c>
      <c r="D1515" t="s">
        <v>160</v>
      </c>
      <c r="E1515" s="183">
        <v>2538242086</v>
      </c>
      <c r="F1515" t="s">
        <v>269</v>
      </c>
      <c r="G1515" t="s">
        <v>160</v>
      </c>
      <c r="H1515" t="s">
        <v>270</v>
      </c>
      <c r="I1515">
        <v>0</v>
      </c>
    </row>
    <row r="1516" spans="1:9" ht="15" customHeight="1">
      <c r="A1516" s="182" t="s">
        <v>2408</v>
      </c>
      <c r="B1516" t="s">
        <v>2409</v>
      </c>
      <c r="C1516" s="183">
        <v>27283932057</v>
      </c>
      <c r="D1516" t="s">
        <v>160</v>
      </c>
      <c r="E1516" s="183">
        <v>27283932057</v>
      </c>
      <c r="F1516" t="s">
        <v>269</v>
      </c>
      <c r="G1516" t="s">
        <v>160</v>
      </c>
      <c r="H1516" t="s">
        <v>270</v>
      </c>
      <c r="I1516">
        <v>0</v>
      </c>
    </row>
    <row r="1517" spans="1:9" ht="15" customHeight="1">
      <c r="A1517" s="182" t="s">
        <v>2406</v>
      </c>
      <c r="B1517" t="s">
        <v>2407</v>
      </c>
      <c r="C1517" s="183">
        <v>27283932057</v>
      </c>
      <c r="D1517" t="s">
        <v>160</v>
      </c>
      <c r="E1517" s="183">
        <v>27283932057</v>
      </c>
      <c r="F1517" t="s">
        <v>269</v>
      </c>
      <c r="G1517" t="s">
        <v>160</v>
      </c>
      <c r="H1517" t="s">
        <v>270</v>
      </c>
      <c r="I1517">
        <v>0</v>
      </c>
    </row>
    <row r="1518" spans="1:9" ht="15" customHeight="1">
      <c r="A1518" s="182" t="s">
        <v>2410</v>
      </c>
      <c r="B1518" t="s">
        <v>2411</v>
      </c>
      <c r="C1518" s="183">
        <v>-2538242086</v>
      </c>
      <c r="D1518" t="s">
        <v>160</v>
      </c>
      <c r="E1518" s="183">
        <v>-2538242086</v>
      </c>
      <c r="F1518" t="s">
        <v>269</v>
      </c>
      <c r="G1518" t="s">
        <v>160</v>
      </c>
      <c r="H1518" t="s">
        <v>270</v>
      </c>
      <c r="I1518">
        <v>0</v>
      </c>
    </row>
    <row r="1519" spans="1:9" ht="15" customHeight="1">
      <c r="A1519" s="182" t="s">
        <v>2412</v>
      </c>
      <c r="B1519" t="s">
        <v>2413</v>
      </c>
      <c r="C1519" s="183">
        <v>-2538242086</v>
      </c>
      <c r="D1519" t="s">
        <v>160</v>
      </c>
      <c r="E1519" s="183">
        <v>-2538242086</v>
      </c>
      <c r="F1519" t="s">
        <v>269</v>
      </c>
      <c r="G1519" t="s">
        <v>160</v>
      </c>
      <c r="H1519" t="s">
        <v>270</v>
      </c>
      <c r="I1519">
        <v>0</v>
      </c>
    </row>
    <row r="1520" spans="1:9" ht="15" customHeight="1">
      <c r="A1520" s="182" t="s">
        <v>2414</v>
      </c>
      <c r="B1520" t="s">
        <v>2415</v>
      </c>
      <c r="C1520" s="183">
        <v>-18726613029</v>
      </c>
      <c r="D1520" t="s">
        <v>160</v>
      </c>
      <c r="E1520" s="183">
        <v>-18726613029</v>
      </c>
      <c r="F1520" t="s">
        <v>269</v>
      </c>
      <c r="G1520" t="s">
        <v>160</v>
      </c>
      <c r="H1520" t="s">
        <v>270</v>
      </c>
      <c r="I1520">
        <v>0</v>
      </c>
    </row>
    <row r="1521" spans="1:9" ht="15" customHeight="1">
      <c r="A1521" s="182" t="s">
        <v>2416</v>
      </c>
      <c r="B1521" t="s">
        <v>2417</v>
      </c>
      <c r="C1521" s="183">
        <v>-18726613029</v>
      </c>
      <c r="D1521" t="s">
        <v>160</v>
      </c>
      <c r="E1521" s="183">
        <v>-18726613029</v>
      </c>
      <c r="F1521" t="s">
        <v>269</v>
      </c>
      <c r="G1521" t="s">
        <v>160</v>
      </c>
      <c r="H1521" t="s">
        <v>270</v>
      </c>
      <c r="I1521">
        <v>0</v>
      </c>
    </row>
    <row r="1522" spans="1:9" ht="15" customHeight="1">
      <c r="A1522" s="182" t="s">
        <v>2418</v>
      </c>
      <c r="B1522" t="s">
        <v>2419</v>
      </c>
      <c r="C1522" s="183">
        <v>3511494737</v>
      </c>
      <c r="D1522" t="s">
        <v>160</v>
      </c>
      <c r="E1522" s="183">
        <v>3511494737</v>
      </c>
      <c r="F1522" t="s">
        <v>269</v>
      </c>
      <c r="G1522" t="s">
        <v>160</v>
      </c>
      <c r="H1522" t="s">
        <v>270</v>
      </c>
      <c r="I1522">
        <v>0</v>
      </c>
    </row>
    <row r="1523" spans="1:9" ht="15" customHeight="1">
      <c r="A1523" s="182" t="s">
        <v>2420</v>
      </c>
      <c r="B1523" t="s">
        <v>2421</v>
      </c>
      <c r="C1523" s="183">
        <v>56863743076</v>
      </c>
      <c r="D1523" t="s">
        <v>160</v>
      </c>
      <c r="E1523" s="183">
        <v>56863743076</v>
      </c>
      <c r="F1523" t="s">
        <v>269</v>
      </c>
      <c r="G1523" t="s">
        <v>160</v>
      </c>
      <c r="H1523" t="s">
        <v>270</v>
      </c>
      <c r="I1523">
        <v>0</v>
      </c>
    </row>
    <row r="1524" spans="1:9" ht="15" customHeight="1">
      <c r="A1524" s="182" t="s">
        <v>2422</v>
      </c>
      <c r="B1524" t="s">
        <v>2423</v>
      </c>
      <c r="C1524" s="183">
        <v>37024830228</v>
      </c>
      <c r="D1524" t="s">
        <v>160</v>
      </c>
      <c r="E1524" s="183">
        <v>37024830228</v>
      </c>
      <c r="F1524" t="s">
        <v>269</v>
      </c>
      <c r="G1524" t="s">
        <v>160</v>
      </c>
      <c r="H1524" t="s">
        <v>270</v>
      </c>
      <c r="I1524">
        <v>0</v>
      </c>
    </row>
    <row r="1525" spans="1:9" ht="15" customHeight="1">
      <c r="A1525" s="182" t="s">
        <v>2424</v>
      </c>
      <c r="B1525" t="s">
        <v>2425</v>
      </c>
      <c r="C1525" s="183">
        <v>19838912848</v>
      </c>
      <c r="D1525" t="s">
        <v>160</v>
      </c>
      <c r="E1525" s="183">
        <v>19838912848</v>
      </c>
      <c r="F1525" t="s">
        <v>269</v>
      </c>
      <c r="G1525" t="s">
        <v>160</v>
      </c>
      <c r="H1525" t="s">
        <v>270</v>
      </c>
      <c r="I1525">
        <v>0</v>
      </c>
    </row>
    <row r="1526" spans="1:9" ht="15" customHeight="1">
      <c r="A1526" s="182" t="s">
        <v>2426</v>
      </c>
      <c r="B1526" t="s">
        <v>2427</v>
      </c>
      <c r="C1526" s="183">
        <v>-53352248339</v>
      </c>
      <c r="D1526" t="s">
        <v>160</v>
      </c>
      <c r="E1526" s="183">
        <v>-53352248339</v>
      </c>
      <c r="F1526" t="s">
        <v>269</v>
      </c>
      <c r="G1526" t="s">
        <v>160</v>
      </c>
      <c r="H1526" t="s">
        <v>270</v>
      </c>
      <c r="I1526">
        <v>0</v>
      </c>
    </row>
    <row r="1527" spans="1:9" ht="15" customHeight="1">
      <c r="A1527" s="182" t="s">
        <v>2428</v>
      </c>
      <c r="B1527" t="s">
        <v>2429</v>
      </c>
      <c r="C1527" s="183">
        <v>-35269948215</v>
      </c>
      <c r="D1527" t="s">
        <v>160</v>
      </c>
      <c r="E1527" s="183">
        <v>-35269948215</v>
      </c>
      <c r="F1527" t="s">
        <v>269</v>
      </c>
      <c r="G1527" t="s">
        <v>160</v>
      </c>
      <c r="H1527" t="s">
        <v>270</v>
      </c>
      <c r="I1527">
        <v>0</v>
      </c>
    </row>
    <row r="1528" spans="1:9" ht="15" customHeight="1">
      <c r="A1528" s="182" t="s">
        <v>2430</v>
      </c>
      <c r="B1528" t="s">
        <v>2431</v>
      </c>
      <c r="C1528" s="183">
        <v>-18082300124</v>
      </c>
      <c r="D1528" t="s">
        <v>160</v>
      </c>
      <c r="E1528" s="183">
        <v>-18082300124</v>
      </c>
      <c r="F1528" t="s">
        <v>269</v>
      </c>
      <c r="G1528" t="s">
        <v>160</v>
      </c>
      <c r="H1528" t="s">
        <v>270</v>
      </c>
      <c r="I1528">
        <v>0</v>
      </c>
    </row>
    <row r="1529" spans="1:9" ht="15" customHeight="1">
      <c r="A1529" s="182" t="s">
        <v>2432</v>
      </c>
      <c r="B1529" t="s">
        <v>2433</v>
      </c>
      <c r="C1529" s="183">
        <v>18695183353</v>
      </c>
      <c r="D1529" t="s">
        <v>160</v>
      </c>
      <c r="E1529" s="183">
        <v>18695183353</v>
      </c>
      <c r="F1529" t="s">
        <v>269</v>
      </c>
      <c r="G1529" t="s">
        <v>160</v>
      </c>
      <c r="H1529" t="s">
        <v>270</v>
      </c>
      <c r="I1529">
        <v>0</v>
      </c>
    </row>
    <row r="1530" spans="1:9" ht="15" customHeight="1">
      <c r="A1530" s="182" t="s">
        <v>2434</v>
      </c>
      <c r="B1530" t="s">
        <v>2435</v>
      </c>
      <c r="C1530" s="183">
        <v>18695183353</v>
      </c>
      <c r="D1530" t="s">
        <v>160</v>
      </c>
      <c r="E1530" s="183">
        <v>18695183353</v>
      </c>
      <c r="F1530" t="s">
        <v>269</v>
      </c>
      <c r="G1530" t="s">
        <v>160</v>
      </c>
      <c r="H1530" t="s">
        <v>270</v>
      </c>
      <c r="I1530">
        <v>0</v>
      </c>
    </row>
    <row r="1531" spans="1:9" ht="15" customHeight="1">
      <c r="A1531" s="182" t="s">
        <v>2436</v>
      </c>
      <c r="B1531" t="s">
        <v>2437</v>
      </c>
      <c r="C1531" s="183">
        <v>-18695183353</v>
      </c>
      <c r="D1531" t="s">
        <v>160</v>
      </c>
      <c r="E1531" s="183">
        <v>-18695183353</v>
      </c>
      <c r="F1531" t="s">
        <v>269</v>
      </c>
      <c r="G1531" t="s">
        <v>160</v>
      </c>
      <c r="H1531" t="s">
        <v>270</v>
      </c>
      <c r="I1531">
        <v>0</v>
      </c>
    </row>
    <row r="1532" spans="1:9" ht="15" customHeight="1">
      <c r="A1532" s="182" t="s">
        <v>2438</v>
      </c>
      <c r="B1532" t="s">
        <v>2439</v>
      </c>
      <c r="C1532" s="183">
        <v>-18695183353</v>
      </c>
      <c r="D1532" t="s">
        <v>160</v>
      </c>
      <c r="E1532" s="183">
        <v>-18695183353</v>
      </c>
      <c r="F1532" t="s">
        <v>269</v>
      </c>
      <c r="G1532" t="s">
        <v>160</v>
      </c>
      <c r="H1532" t="s">
        <v>270</v>
      </c>
      <c r="I1532">
        <v>0</v>
      </c>
    </row>
    <row r="1533" spans="1:9" ht="15" customHeight="1">
      <c r="A1533" s="182" t="s">
        <v>2440</v>
      </c>
      <c r="B1533" t="s">
        <v>2441</v>
      </c>
      <c r="C1533" s="183">
        <v>3046014268</v>
      </c>
      <c r="D1533" t="s">
        <v>160</v>
      </c>
      <c r="E1533" s="183">
        <v>3046014268</v>
      </c>
      <c r="F1533" t="s">
        <v>269</v>
      </c>
      <c r="G1533" t="s">
        <v>160</v>
      </c>
      <c r="H1533" t="s">
        <v>270</v>
      </c>
      <c r="I1533">
        <v>0</v>
      </c>
    </row>
    <row r="1534" spans="1:9" ht="15" customHeight="1">
      <c r="A1534" s="182" t="s">
        <v>2442</v>
      </c>
      <c r="B1534" t="s">
        <v>2443</v>
      </c>
      <c r="C1534" s="183">
        <v>3046014268</v>
      </c>
      <c r="D1534" t="s">
        <v>160</v>
      </c>
      <c r="E1534" s="183">
        <v>3046014268</v>
      </c>
      <c r="F1534" t="s">
        <v>269</v>
      </c>
      <c r="G1534" t="s">
        <v>160</v>
      </c>
      <c r="H1534" t="s">
        <v>270</v>
      </c>
      <c r="I1534">
        <v>0</v>
      </c>
    </row>
    <row r="1535" spans="1:9" ht="15" customHeight="1">
      <c r="A1535" s="182" t="s">
        <v>2444</v>
      </c>
      <c r="B1535" t="s">
        <v>2445</v>
      </c>
      <c r="C1535" s="183">
        <v>3046014268</v>
      </c>
      <c r="D1535" t="s">
        <v>160</v>
      </c>
      <c r="E1535" s="183">
        <v>3046014268</v>
      </c>
      <c r="F1535" t="s">
        <v>269</v>
      </c>
      <c r="G1535" t="s">
        <v>160</v>
      </c>
      <c r="H1535" t="s">
        <v>270</v>
      </c>
      <c r="I1535">
        <v>0</v>
      </c>
    </row>
    <row r="1536" spans="1:9" ht="15" customHeight="1">
      <c r="A1536" s="182" t="s">
        <v>2446</v>
      </c>
      <c r="B1536" t="s">
        <v>2447</v>
      </c>
      <c r="C1536" s="183">
        <v>2162240153</v>
      </c>
      <c r="D1536" t="s">
        <v>160</v>
      </c>
      <c r="E1536" s="183">
        <v>2162240153</v>
      </c>
      <c r="F1536" t="s">
        <v>269</v>
      </c>
      <c r="G1536" t="s">
        <v>160</v>
      </c>
      <c r="H1536" t="s">
        <v>270</v>
      </c>
      <c r="I1536">
        <v>0</v>
      </c>
    </row>
    <row r="1537" spans="1:9" ht="15" customHeight="1">
      <c r="A1537" s="182" t="s">
        <v>2448</v>
      </c>
      <c r="B1537" t="s">
        <v>2449</v>
      </c>
      <c r="C1537" s="183">
        <v>871591433</v>
      </c>
      <c r="D1537" t="s">
        <v>160</v>
      </c>
      <c r="E1537" s="183">
        <v>871591433</v>
      </c>
      <c r="F1537" t="s">
        <v>269</v>
      </c>
      <c r="G1537" t="s">
        <v>160</v>
      </c>
      <c r="H1537" t="s">
        <v>270</v>
      </c>
      <c r="I1537">
        <v>0</v>
      </c>
    </row>
    <row r="1538" spans="1:9" ht="15" customHeight="1">
      <c r="A1538" s="182" t="s">
        <v>4501</v>
      </c>
      <c r="B1538" t="s">
        <v>4502</v>
      </c>
      <c r="C1538" s="183">
        <v>12182682</v>
      </c>
      <c r="D1538" t="s">
        <v>160</v>
      </c>
      <c r="E1538" s="183">
        <v>12182682</v>
      </c>
      <c r="F1538" t="s">
        <v>269</v>
      </c>
      <c r="G1538" t="s">
        <v>160</v>
      </c>
      <c r="H1538" t="s">
        <v>270</v>
      </c>
      <c r="I1538">
        <v>0</v>
      </c>
    </row>
    <row r="1539" spans="1:9" ht="15" customHeight="1">
      <c r="A1539" s="182" t="s">
        <v>2451</v>
      </c>
      <c r="B1539" t="s">
        <v>1</v>
      </c>
      <c r="C1539" s="183">
        <v>-3267086296280</v>
      </c>
      <c r="D1539" s="183">
        <v>-1183073427840</v>
      </c>
      <c r="E1539" s="183">
        <v>-4450159724120</v>
      </c>
      <c r="F1539" t="s">
        <v>269</v>
      </c>
      <c r="G1539" s="184">
        <v>-183332950.56999999</v>
      </c>
      <c r="H1539" t="s">
        <v>270</v>
      </c>
      <c r="I1539">
        <v>0</v>
      </c>
    </row>
    <row r="1540" spans="1:9" ht="15" customHeight="1">
      <c r="A1540" s="182" t="s">
        <v>2452</v>
      </c>
      <c r="B1540" t="s">
        <v>2453</v>
      </c>
      <c r="C1540" s="183">
        <v>-596027125830</v>
      </c>
      <c r="D1540" s="183">
        <v>-291627024748</v>
      </c>
      <c r="E1540" s="183">
        <v>-887654150578</v>
      </c>
      <c r="F1540" t="s">
        <v>269</v>
      </c>
      <c r="G1540" s="184">
        <v>-45191492.009999998</v>
      </c>
      <c r="H1540" t="s">
        <v>270</v>
      </c>
      <c r="I1540">
        <v>0</v>
      </c>
    </row>
    <row r="1541" spans="1:9" ht="15" customHeight="1">
      <c r="A1541" s="182" t="s">
        <v>2454</v>
      </c>
      <c r="B1541" t="s">
        <v>2455</v>
      </c>
      <c r="C1541" s="183">
        <v>-4170152300</v>
      </c>
      <c r="D1541" s="183">
        <v>-89904759</v>
      </c>
      <c r="E1541" s="183">
        <v>-4260057059</v>
      </c>
      <c r="F1541" t="s">
        <v>269</v>
      </c>
      <c r="G1541" s="184">
        <v>-13931.94</v>
      </c>
      <c r="H1541" t="s">
        <v>270</v>
      </c>
      <c r="I1541">
        <v>0</v>
      </c>
    </row>
    <row r="1542" spans="1:9" ht="15" customHeight="1">
      <c r="A1542" s="182" t="s">
        <v>2456</v>
      </c>
      <c r="B1542" t="s">
        <v>2457</v>
      </c>
      <c r="C1542" s="183">
        <v>-68870521254</v>
      </c>
      <c r="D1542" s="183">
        <v>-17916362121</v>
      </c>
      <c r="E1542" s="183">
        <v>-86786883375</v>
      </c>
      <c r="F1542" t="s">
        <v>269</v>
      </c>
      <c r="G1542" s="184">
        <v>-2776378.96</v>
      </c>
      <c r="H1542" t="s">
        <v>270</v>
      </c>
      <c r="I1542">
        <v>0</v>
      </c>
    </row>
    <row r="1543" spans="1:9" ht="15" customHeight="1">
      <c r="A1543" s="182" t="s">
        <v>2458</v>
      </c>
      <c r="B1543" t="s">
        <v>2459</v>
      </c>
      <c r="C1543" s="183">
        <v>-1993396549</v>
      </c>
      <c r="D1543" s="183">
        <v>-11169159</v>
      </c>
      <c r="E1543" s="183">
        <v>-2004565708</v>
      </c>
      <c r="F1543" t="s">
        <v>269</v>
      </c>
      <c r="G1543" s="184">
        <v>-1730.81</v>
      </c>
      <c r="H1543" t="s">
        <v>270</v>
      </c>
      <c r="I1543">
        <v>0</v>
      </c>
    </row>
    <row r="1544" spans="1:9" ht="15" customHeight="1">
      <c r="A1544" s="182" t="s">
        <v>2460</v>
      </c>
      <c r="B1544" t="s">
        <v>2461</v>
      </c>
      <c r="C1544" s="183">
        <v>-3148400806</v>
      </c>
      <c r="D1544" s="183">
        <v>-1084760444</v>
      </c>
      <c r="E1544" s="183">
        <v>-4233161250</v>
      </c>
      <c r="F1544" t="s">
        <v>269</v>
      </c>
      <c r="G1544" s="184">
        <v>-168098.08</v>
      </c>
      <c r="H1544" t="s">
        <v>270</v>
      </c>
      <c r="I1544">
        <v>0</v>
      </c>
    </row>
    <row r="1545" spans="1:9" ht="15" customHeight="1">
      <c r="A1545" s="182" t="s">
        <v>2462</v>
      </c>
      <c r="B1545" t="s">
        <v>2463</v>
      </c>
      <c r="C1545" s="183">
        <v>-3148400806</v>
      </c>
      <c r="D1545" s="183">
        <v>-1084760444</v>
      </c>
      <c r="E1545" s="183">
        <v>-4233161250</v>
      </c>
      <c r="F1545" t="s">
        <v>269</v>
      </c>
      <c r="G1545" s="184">
        <v>-168098.08</v>
      </c>
      <c r="H1545" t="s">
        <v>270</v>
      </c>
      <c r="I1545">
        <v>0</v>
      </c>
    </row>
    <row r="1546" spans="1:9" ht="15" customHeight="1">
      <c r="A1546" s="182" t="s">
        <v>2466</v>
      </c>
      <c r="B1546" t="s">
        <v>2467</v>
      </c>
      <c r="C1546" s="183">
        <v>-3148400806</v>
      </c>
      <c r="D1546" t="s">
        <v>160</v>
      </c>
      <c r="E1546" s="183">
        <v>-3148400806</v>
      </c>
      <c r="F1546" t="s">
        <v>269</v>
      </c>
      <c r="G1546" t="s">
        <v>160</v>
      </c>
      <c r="H1546" t="s">
        <v>270</v>
      </c>
      <c r="I1546">
        <v>0</v>
      </c>
    </row>
    <row r="1547" spans="1:9" ht="15" customHeight="1">
      <c r="A1547" s="182" t="s">
        <v>2464</v>
      </c>
      <c r="B1547" t="s">
        <v>2465</v>
      </c>
      <c r="C1547" t="s">
        <v>160</v>
      </c>
      <c r="D1547" s="183">
        <v>-1084760444</v>
      </c>
      <c r="E1547" s="183">
        <v>-1084760444</v>
      </c>
      <c r="F1547" t="s">
        <v>360</v>
      </c>
      <c r="G1547" s="184">
        <v>-168098.08</v>
      </c>
      <c r="H1547" t="s">
        <v>270</v>
      </c>
      <c r="I1547">
        <v>0</v>
      </c>
    </row>
    <row r="1548" spans="1:9" ht="15" customHeight="1">
      <c r="A1548" s="182" t="s">
        <v>2468</v>
      </c>
      <c r="B1548" t="s">
        <v>2469</v>
      </c>
      <c r="C1548" s="183">
        <v>-201553224</v>
      </c>
      <c r="D1548" t="s">
        <v>160</v>
      </c>
      <c r="E1548" s="183">
        <v>-201553224</v>
      </c>
      <c r="F1548" t="s">
        <v>269</v>
      </c>
      <c r="G1548" t="s">
        <v>160</v>
      </c>
      <c r="H1548" t="s">
        <v>270</v>
      </c>
      <c r="I1548">
        <v>0</v>
      </c>
    </row>
    <row r="1549" spans="1:9" ht="15" customHeight="1">
      <c r="A1549" s="182" t="s">
        <v>2470</v>
      </c>
      <c r="B1549" t="s">
        <v>2471</v>
      </c>
      <c r="C1549" s="183">
        <v>-201553224</v>
      </c>
      <c r="D1549" t="s">
        <v>160</v>
      </c>
      <c r="E1549" s="183">
        <v>-201553224</v>
      </c>
      <c r="F1549" t="s">
        <v>269</v>
      </c>
      <c r="G1549" t="s">
        <v>160</v>
      </c>
      <c r="H1549" t="s">
        <v>270</v>
      </c>
      <c r="I1549">
        <v>0</v>
      </c>
    </row>
    <row r="1550" spans="1:9" ht="15" customHeight="1">
      <c r="A1550" s="182" t="s">
        <v>2472</v>
      </c>
      <c r="B1550" t="s">
        <v>4993</v>
      </c>
      <c r="C1550" s="183">
        <v>-190703904</v>
      </c>
      <c r="D1550" t="s">
        <v>160</v>
      </c>
      <c r="E1550" s="183">
        <v>-190703904</v>
      </c>
      <c r="F1550" t="s">
        <v>269</v>
      </c>
      <c r="G1550" t="s">
        <v>160</v>
      </c>
      <c r="H1550" t="s">
        <v>270</v>
      </c>
      <c r="I1550">
        <v>0</v>
      </c>
    </row>
    <row r="1551" spans="1:9" ht="15" customHeight="1">
      <c r="A1551" s="182" t="s">
        <v>2473</v>
      </c>
      <c r="B1551" t="s">
        <v>5366</v>
      </c>
      <c r="C1551" s="183">
        <v>-10849320</v>
      </c>
      <c r="D1551" t="s">
        <v>160</v>
      </c>
      <c r="E1551" s="183">
        <v>-10849320</v>
      </c>
      <c r="F1551" t="s">
        <v>269</v>
      </c>
      <c r="G1551" t="s">
        <v>160</v>
      </c>
      <c r="H1551" t="s">
        <v>270</v>
      </c>
      <c r="I1551">
        <v>0</v>
      </c>
    </row>
    <row r="1552" spans="1:9" ht="15" customHeight="1">
      <c r="A1552" s="182" t="s">
        <v>2476</v>
      </c>
      <c r="B1552" t="s">
        <v>2459</v>
      </c>
      <c r="C1552" s="183">
        <v>-344623548</v>
      </c>
      <c r="D1552" t="s">
        <v>160</v>
      </c>
      <c r="E1552" s="183">
        <v>-344623548</v>
      </c>
      <c r="F1552" t="s">
        <v>269</v>
      </c>
      <c r="G1552" t="s">
        <v>160</v>
      </c>
      <c r="H1552" t="s">
        <v>270</v>
      </c>
      <c r="I1552">
        <v>0</v>
      </c>
    </row>
    <row r="1553" spans="1:9" ht="15" customHeight="1">
      <c r="A1553" s="182" t="s">
        <v>2477</v>
      </c>
      <c r="B1553" t="s">
        <v>4994</v>
      </c>
      <c r="C1553" s="183">
        <v>-344623548</v>
      </c>
      <c r="D1553" t="s">
        <v>160</v>
      </c>
      <c r="E1553" s="183">
        <v>-344623548</v>
      </c>
      <c r="F1553" t="s">
        <v>269</v>
      </c>
      <c r="G1553" t="s">
        <v>160</v>
      </c>
      <c r="H1553" t="s">
        <v>270</v>
      </c>
      <c r="I1553">
        <v>0</v>
      </c>
    </row>
    <row r="1554" spans="1:9" ht="15" customHeight="1">
      <c r="A1554" s="182" t="s">
        <v>2478</v>
      </c>
      <c r="B1554" t="s">
        <v>2459</v>
      </c>
      <c r="C1554" s="183">
        <v>-41175321</v>
      </c>
      <c r="D1554" t="s">
        <v>160</v>
      </c>
      <c r="E1554" s="183">
        <v>-41175321</v>
      </c>
      <c r="F1554" t="s">
        <v>269</v>
      </c>
      <c r="G1554" t="s">
        <v>160</v>
      </c>
      <c r="H1554" t="s">
        <v>270</v>
      </c>
      <c r="I1554">
        <v>0</v>
      </c>
    </row>
    <row r="1555" spans="1:9" ht="15" customHeight="1">
      <c r="A1555" s="182" t="s">
        <v>2479</v>
      </c>
      <c r="B1555" t="s">
        <v>4995</v>
      </c>
      <c r="C1555" s="183">
        <v>-41175321</v>
      </c>
      <c r="D1555" t="s">
        <v>160</v>
      </c>
      <c r="E1555" s="183">
        <v>-41175321</v>
      </c>
      <c r="F1555" t="s">
        <v>269</v>
      </c>
      <c r="G1555" t="s">
        <v>160</v>
      </c>
      <c r="H1555" t="s">
        <v>270</v>
      </c>
      <c r="I1555">
        <v>0</v>
      </c>
    </row>
    <row r="1556" spans="1:9" ht="15" customHeight="1">
      <c r="A1556" s="182" t="s">
        <v>2480</v>
      </c>
      <c r="B1556" t="s">
        <v>2459</v>
      </c>
      <c r="C1556" s="183">
        <v>-157694665</v>
      </c>
      <c r="D1556" s="183">
        <v>-4243391</v>
      </c>
      <c r="E1556" s="183">
        <v>-161938056</v>
      </c>
      <c r="F1556" t="s">
        <v>269</v>
      </c>
      <c r="G1556">
        <v>-657.57</v>
      </c>
      <c r="H1556" t="s">
        <v>270</v>
      </c>
      <c r="I1556">
        <v>0</v>
      </c>
    </row>
    <row r="1557" spans="1:9" ht="15" customHeight="1">
      <c r="A1557" s="182" t="s">
        <v>2481</v>
      </c>
      <c r="B1557" t="s">
        <v>4996</v>
      </c>
      <c r="C1557" s="183">
        <v>-157694665</v>
      </c>
      <c r="D1557" t="s">
        <v>160</v>
      </c>
      <c r="E1557" s="183">
        <v>-157694665</v>
      </c>
      <c r="F1557" t="s">
        <v>269</v>
      </c>
      <c r="G1557" t="s">
        <v>160</v>
      </c>
      <c r="H1557" t="s">
        <v>270</v>
      </c>
      <c r="I1557">
        <v>0</v>
      </c>
    </row>
    <row r="1558" spans="1:9" ht="15" customHeight="1">
      <c r="A1558" s="182" t="s">
        <v>4997</v>
      </c>
      <c r="B1558" t="s">
        <v>4503</v>
      </c>
      <c r="C1558" t="s">
        <v>160</v>
      </c>
      <c r="D1558" s="183">
        <v>-4243391</v>
      </c>
      <c r="E1558" s="183">
        <v>-4243391</v>
      </c>
      <c r="F1558" t="s">
        <v>360</v>
      </c>
      <c r="G1558">
        <v>-657.57</v>
      </c>
      <c r="H1558" t="s">
        <v>270</v>
      </c>
      <c r="I1558">
        <v>0</v>
      </c>
    </row>
    <row r="1559" spans="1:9" ht="15" customHeight="1">
      <c r="A1559" s="182" t="s">
        <v>4504</v>
      </c>
      <c r="B1559" t="s">
        <v>4505</v>
      </c>
      <c r="C1559" t="s">
        <v>160</v>
      </c>
      <c r="D1559" s="183">
        <v>-6925768</v>
      </c>
      <c r="E1559" s="183">
        <v>-6925768</v>
      </c>
      <c r="F1559" t="s">
        <v>269</v>
      </c>
      <c r="G1559" s="184">
        <v>-1073.24</v>
      </c>
      <c r="H1559" t="s">
        <v>270</v>
      </c>
      <c r="I1559">
        <v>0</v>
      </c>
    </row>
    <row r="1560" spans="1:9" ht="15" customHeight="1">
      <c r="A1560" s="182" t="s">
        <v>4506</v>
      </c>
      <c r="B1560" t="s">
        <v>4507</v>
      </c>
      <c r="C1560" t="s">
        <v>160</v>
      </c>
      <c r="D1560" s="183">
        <v>-6925768</v>
      </c>
      <c r="E1560" s="183">
        <v>-6925768</v>
      </c>
      <c r="F1560" t="s">
        <v>360</v>
      </c>
      <c r="G1560" s="184">
        <v>-1073.24</v>
      </c>
      <c r="H1560" t="s">
        <v>270</v>
      </c>
      <c r="I1560">
        <v>0</v>
      </c>
    </row>
    <row r="1561" spans="1:9" ht="15" customHeight="1">
      <c r="A1561" s="182" t="s">
        <v>4508</v>
      </c>
      <c r="B1561" t="s">
        <v>4509</v>
      </c>
      <c r="C1561" s="183">
        <v>-1449903015</v>
      </c>
      <c r="D1561" t="s">
        <v>160</v>
      </c>
      <c r="E1561" s="183">
        <v>-1449903015</v>
      </c>
      <c r="F1561" t="s">
        <v>269</v>
      </c>
      <c r="G1561" t="s">
        <v>160</v>
      </c>
      <c r="H1561" t="s">
        <v>270</v>
      </c>
      <c r="I1561">
        <v>0</v>
      </c>
    </row>
    <row r="1562" spans="1:9" ht="15" customHeight="1">
      <c r="A1562" s="182" t="s">
        <v>4510</v>
      </c>
      <c r="B1562" t="s">
        <v>4511</v>
      </c>
      <c r="C1562" s="183">
        <v>-1449903015</v>
      </c>
      <c r="D1562" t="s">
        <v>160</v>
      </c>
      <c r="E1562" s="183">
        <v>-1449903015</v>
      </c>
      <c r="F1562" t="s">
        <v>269</v>
      </c>
      <c r="G1562" t="s">
        <v>160</v>
      </c>
      <c r="H1562" t="s">
        <v>270</v>
      </c>
      <c r="I1562">
        <v>0</v>
      </c>
    </row>
    <row r="1563" spans="1:9" ht="15" customHeight="1">
      <c r="A1563" s="182" t="s">
        <v>2482</v>
      </c>
      <c r="B1563" t="s">
        <v>2483</v>
      </c>
      <c r="C1563" s="183">
        <v>-44596337904</v>
      </c>
      <c r="D1563" s="183">
        <v>-10590173972</v>
      </c>
      <c r="E1563" s="183">
        <v>-55186511876</v>
      </c>
      <c r="F1563" t="s">
        <v>269</v>
      </c>
      <c r="G1563" s="184">
        <v>-1641088.52</v>
      </c>
      <c r="H1563" t="s">
        <v>270</v>
      </c>
      <c r="I1563">
        <v>0</v>
      </c>
    </row>
    <row r="1564" spans="1:9" ht="15" customHeight="1">
      <c r="A1564" s="182" t="s">
        <v>2484</v>
      </c>
      <c r="B1564" t="s">
        <v>2485</v>
      </c>
      <c r="C1564" s="183">
        <v>-9331156715</v>
      </c>
      <c r="D1564" t="s">
        <v>160</v>
      </c>
      <c r="E1564" s="183">
        <v>-9331156715</v>
      </c>
      <c r="F1564" t="s">
        <v>269</v>
      </c>
      <c r="G1564" t="s">
        <v>160</v>
      </c>
      <c r="H1564" t="s">
        <v>270</v>
      </c>
      <c r="I1564">
        <v>0</v>
      </c>
    </row>
    <row r="1565" spans="1:9" ht="15" customHeight="1">
      <c r="A1565" s="182" t="s">
        <v>2486</v>
      </c>
      <c r="B1565" t="s">
        <v>2487</v>
      </c>
      <c r="C1565" s="183">
        <v>-9331156715</v>
      </c>
      <c r="D1565" t="s">
        <v>160</v>
      </c>
      <c r="E1565" s="183">
        <v>-9331156715</v>
      </c>
      <c r="F1565" t="s">
        <v>269</v>
      </c>
      <c r="G1565" t="s">
        <v>160</v>
      </c>
      <c r="H1565" t="s">
        <v>270</v>
      </c>
      <c r="I1565">
        <v>0</v>
      </c>
    </row>
    <row r="1566" spans="1:9" ht="15" customHeight="1">
      <c r="A1566" s="182" t="s">
        <v>2488</v>
      </c>
      <c r="B1566" t="s">
        <v>2489</v>
      </c>
      <c r="C1566" s="183">
        <v>-11901155168</v>
      </c>
      <c r="D1566" s="183">
        <v>-2973320973</v>
      </c>
      <c r="E1566" s="183">
        <v>-14874476141</v>
      </c>
      <c r="F1566" t="s">
        <v>269</v>
      </c>
      <c r="G1566" s="184">
        <v>-460755.69</v>
      </c>
      <c r="H1566" t="s">
        <v>270</v>
      </c>
      <c r="I1566">
        <v>0</v>
      </c>
    </row>
    <row r="1567" spans="1:9" ht="15" customHeight="1">
      <c r="A1567" s="182" t="s">
        <v>2490</v>
      </c>
      <c r="B1567" t="s">
        <v>2491</v>
      </c>
      <c r="C1567" s="183">
        <v>-11901155168</v>
      </c>
      <c r="D1567" t="s">
        <v>160</v>
      </c>
      <c r="E1567" s="183">
        <v>-11901155168</v>
      </c>
      <c r="F1567" t="s">
        <v>269</v>
      </c>
      <c r="G1567" t="s">
        <v>160</v>
      </c>
      <c r="H1567" t="s">
        <v>270</v>
      </c>
      <c r="I1567">
        <v>0</v>
      </c>
    </row>
    <row r="1568" spans="1:9" ht="15" customHeight="1">
      <c r="A1568" s="182" t="s">
        <v>2492</v>
      </c>
      <c r="B1568" t="s">
        <v>2491</v>
      </c>
      <c r="C1568" t="s">
        <v>160</v>
      </c>
      <c r="D1568" s="183">
        <v>-2973320973</v>
      </c>
      <c r="E1568" s="183">
        <v>-2973320973</v>
      </c>
      <c r="F1568" t="s">
        <v>360</v>
      </c>
      <c r="G1568" s="184">
        <v>-460755.69</v>
      </c>
      <c r="H1568" t="s">
        <v>270</v>
      </c>
      <c r="I1568">
        <v>0</v>
      </c>
    </row>
    <row r="1569" spans="1:9" ht="15" customHeight="1">
      <c r="A1569" s="182" t="s">
        <v>2493</v>
      </c>
      <c r="B1569" t="s">
        <v>2494</v>
      </c>
      <c r="C1569" s="183">
        <v>-498526635</v>
      </c>
      <c r="D1569" t="s">
        <v>160</v>
      </c>
      <c r="E1569" s="183">
        <v>-498526635</v>
      </c>
      <c r="F1569" t="s">
        <v>269</v>
      </c>
      <c r="G1569" t="s">
        <v>160</v>
      </c>
      <c r="H1569" t="s">
        <v>270</v>
      </c>
      <c r="I1569">
        <v>0</v>
      </c>
    </row>
    <row r="1570" spans="1:9" ht="15" customHeight="1">
      <c r="A1570" s="182" t="s">
        <v>2495</v>
      </c>
      <c r="B1570" t="s">
        <v>2496</v>
      </c>
      <c r="C1570" s="183">
        <v>-498526635</v>
      </c>
      <c r="D1570" t="s">
        <v>160</v>
      </c>
      <c r="E1570" s="183">
        <v>-498526635</v>
      </c>
      <c r="F1570" t="s">
        <v>269</v>
      </c>
      <c r="G1570" t="s">
        <v>160</v>
      </c>
      <c r="H1570" t="s">
        <v>270</v>
      </c>
      <c r="I1570">
        <v>0</v>
      </c>
    </row>
    <row r="1571" spans="1:9" ht="15" customHeight="1">
      <c r="A1571" s="182" t="s">
        <v>2497</v>
      </c>
      <c r="B1571" t="s">
        <v>2498</v>
      </c>
      <c r="C1571" s="183">
        <v>-2558905540</v>
      </c>
      <c r="D1571" s="183">
        <v>-7615274690</v>
      </c>
      <c r="E1571" s="183">
        <v>-10174180230</v>
      </c>
      <c r="F1571" t="s">
        <v>269</v>
      </c>
      <c r="G1571" s="184">
        <v>-1180088.25</v>
      </c>
      <c r="H1571" t="s">
        <v>270</v>
      </c>
      <c r="I1571">
        <v>0</v>
      </c>
    </row>
    <row r="1572" spans="1:9" ht="15" customHeight="1">
      <c r="A1572" s="182" t="s">
        <v>2501</v>
      </c>
      <c r="B1572" t="s">
        <v>2500</v>
      </c>
      <c r="C1572" s="183">
        <v>-2558905540</v>
      </c>
      <c r="D1572" t="s">
        <v>160</v>
      </c>
      <c r="E1572" s="183">
        <v>-2558905540</v>
      </c>
      <c r="F1572" t="s">
        <v>269</v>
      </c>
      <c r="G1572" t="s">
        <v>160</v>
      </c>
      <c r="H1572" t="s">
        <v>270</v>
      </c>
      <c r="I1572">
        <v>0</v>
      </c>
    </row>
    <row r="1573" spans="1:9" ht="15" customHeight="1">
      <c r="A1573" s="182" t="s">
        <v>2499</v>
      </c>
      <c r="B1573" t="s">
        <v>2500</v>
      </c>
      <c r="C1573" t="s">
        <v>160</v>
      </c>
      <c r="D1573" s="183">
        <v>-7615274690</v>
      </c>
      <c r="E1573" s="183">
        <v>-7615274690</v>
      </c>
      <c r="F1573" t="s">
        <v>360</v>
      </c>
      <c r="G1573" s="184">
        <v>-1180088.25</v>
      </c>
      <c r="H1573" t="s">
        <v>270</v>
      </c>
      <c r="I1573">
        <v>0</v>
      </c>
    </row>
    <row r="1574" spans="1:9" ht="15" customHeight="1">
      <c r="A1574" s="182" t="s">
        <v>4512</v>
      </c>
      <c r="B1574" t="s">
        <v>4513</v>
      </c>
      <c r="C1574" s="183">
        <v>-12766950</v>
      </c>
      <c r="D1574" s="183">
        <v>-1578309</v>
      </c>
      <c r="E1574" s="183">
        <v>-14345259</v>
      </c>
      <c r="F1574" t="s">
        <v>269</v>
      </c>
      <c r="G1574">
        <v>-244.58</v>
      </c>
      <c r="H1574" t="s">
        <v>270</v>
      </c>
      <c r="I1574">
        <v>0</v>
      </c>
    </row>
    <row r="1575" spans="1:9" ht="15" customHeight="1">
      <c r="A1575" s="182" t="s">
        <v>4514</v>
      </c>
      <c r="B1575" t="s">
        <v>4515</v>
      </c>
      <c r="C1575" s="183">
        <v>-12766950</v>
      </c>
      <c r="D1575" t="s">
        <v>160</v>
      </c>
      <c r="E1575" s="183">
        <v>-12766950</v>
      </c>
      <c r="F1575" t="s">
        <v>269</v>
      </c>
      <c r="G1575" t="s">
        <v>160</v>
      </c>
      <c r="H1575" t="s">
        <v>270</v>
      </c>
      <c r="I1575">
        <v>0</v>
      </c>
    </row>
    <row r="1576" spans="1:9" ht="15" customHeight="1">
      <c r="A1576" s="182" t="s">
        <v>4516</v>
      </c>
      <c r="B1576" t="s">
        <v>4515</v>
      </c>
      <c r="C1576" t="s">
        <v>160</v>
      </c>
      <c r="D1576" s="183">
        <v>-1578309</v>
      </c>
      <c r="E1576" s="183">
        <v>-1578309</v>
      </c>
      <c r="F1576" t="s">
        <v>360</v>
      </c>
      <c r="G1576">
        <v>-244.58</v>
      </c>
      <c r="H1576" t="s">
        <v>270</v>
      </c>
      <c r="I1576">
        <v>0</v>
      </c>
    </row>
    <row r="1577" spans="1:9" ht="15" customHeight="1">
      <c r="A1577" s="182" t="s">
        <v>4517</v>
      </c>
      <c r="B1577" t="s">
        <v>4518</v>
      </c>
      <c r="C1577" s="183">
        <v>-20293826896</v>
      </c>
      <c r="D1577" t="s">
        <v>160</v>
      </c>
      <c r="E1577" s="183">
        <v>-20293826896</v>
      </c>
      <c r="F1577" t="s">
        <v>269</v>
      </c>
      <c r="G1577" t="s">
        <v>160</v>
      </c>
      <c r="H1577" t="s">
        <v>270</v>
      </c>
      <c r="I1577">
        <v>0</v>
      </c>
    </row>
    <row r="1578" spans="1:9" ht="15" customHeight="1">
      <c r="A1578" s="182" t="s">
        <v>4519</v>
      </c>
      <c r="B1578" t="s">
        <v>4520</v>
      </c>
      <c r="C1578" s="183">
        <v>-20293826896</v>
      </c>
      <c r="D1578" t="s">
        <v>160</v>
      </c>
      <c r="E1578" s="183">
        <v>-20293826896</v>
      </c>
      <c r="F1578" t="s">
        <v>269</v>
      </c>
      <c r="G1578" t="s">
        <v>160</v>
      </c>
      <c r="H1578" t="s">
        <v>270</v>
      </c>
      <c r="I1578">
        <v>0</v>
      </c>
    </row>
    <row r="1579" spans="1:9" ht="15" customHeight="1">
      <c r="A1579" s="182" t="s">
        <v>2502</v>
      </c>
      <c r="B1579" t="s">
        <v>2503</v>
      </c>
      <c r="C1579" s="183">
        <v>-20924229320</v>
      </c>
      <c r="D1579" s="183">
        <v>-6241427705</v>
      </c>
      <c r="E1579" s="183">
        <v>-27165657025</v>
      </c>
      <c r="F1579" t="s">
        <v>269</v>
      </c>
      <c r="G1579" s="184">
        <v>-967192.36</v>
      </c>
      <c r="H1579" t="s">
        <v>270</v>
      </c>
      <c r="I1579">
        <v>0</v>
      </c>
    </row>
    <row r="1580" spans="1:9" ht="15" customHeight="1">
      <c r="A1580" s="182" t="s">
        <v>2504</v>
      </c>
      <c r="B1580" t="s">
        <v>2505</v>
      </c>
      <c r="C1580" s="183">
        <v>-121889449</v>
      </c>
      <c r="D1580" s="183">
        <v>-1861944102</v>
      </c>
      <c r="E1580" s="183">
        <v>-1983833551</v>
      </c>
      <c r="F1580" t="s">
        <v>269</v>
      </c>
      <c r="G1580" s="184">
        <v>-288533.03999999998</v>
      </c>
      <c r="H1580" t="s">
        <v>270</v>
      </c>
      <c r="I1580">
        <v>0</v>
      </c>
    </row>
    <row r="1581" spans="1:9" ht="15" customHeight="1">
      <c r="A1581" s="182" t="s">
        <v>5809</v>
      </c>
      <c r="B1581" t="s">
        <v>5810</v>
      </c>
      <c r="C1581" s="183">
        <v>-121889449</v>
      </c>
      <c r="D1581" t="s">
        <v>160</v>
      </c>
      <c r="E1581" s="183">
        <v>-121889449</v>
      </c>
      <c r="F1581" t="s">
        <v>269</v>
      </c>
      <c r="G1581" t="s">
        <v>160</v>
      </c>
      <c r="H1581" t="s">
        <v>270</v>
      </c>
      <c r="I1581">
        <v>0</v>
      </c>
    </row>
    <row r="1582" spans="1:9" ht="15" customHeight="1">
      <c r="A1582" s="182" t="s">
        <v>5811</v>
      </c>
      <c r="B1582" t="s">
        <v>5810</v>
      </c>
      <c r="C1582" t="s">
        <v>160</v>
      </c>
      <c r="D1582" s="183">
        <v>-91838636</v>
      </c>
      <c r="E1582" s="183">
        <v>-91838636</v>
      </c>
      <c r="F1582" t="s">
        <v>360</v>
      </c>
      <c r="G1582" s="184">
        <v>-14231.62</v>
      </c>
      <c r="H1582" t="s">
        <v>270</v>
      </c>
      <c r="I1582">
        <v>0</v>
      </c>
    </row>
    <row r="1583" spans="1:9" ht="15" customHeight="1">
      <c r="A1583" s="182" t="s">
        <v>2506</v>
      </c>
      <c r="B1583" t="s">
        <v>2507</v>
      </c>
      <c r="C1583" t="s">
        <v>160</v>
      </c>
      <c r="D1583" s="183">
        <v>-174634617</v>
      </c>
      <c r="E1583" s="183">
        <v>-174634617</v>
      </c>
      <c r="F1583" t="s">
        <v>360</v>
      </c>
      <c r="G1583" s="184">
        <v>-27061.96</v>
      </c>
      <c r="H1583" t="s">
        <v>270</v>
      </c>
      <c r="I1583">
        <v>0</v>
      </c>
    </row>
    <row r="1584" spans="1:9" ht="15" customHeight="1">
      <c r="A1584" s="182" t="s">
        <v>2508</v>
      </c>
      <c r="B1584" t="s">
        <v>2509</v>
      </c>
      <c r="C1584" t="s">
        <v>160</v>
      </c>
      <c r="D1584" s="183">
        <v>-592420257</v>
      </c>
      <c r="E1584" s="183">
        <v>-592420257</v>
      </c>
      <c r="F1584" t="s">
        <v>360</v>
      </c>
      <c r="G1584" s="184">
        <v>-91803.41</v>
      </c>
      <c r="H1584" t="s">
        <v>270</v>
      </c>
      <c r="I1584">
        <v>0</v>
      </c>
    </row>
    <row r="1585" spans="1:9" ht="15" customHeight="1">
      <c r="A1585" s="182" t="s">
        <v>2510</v>
      </c>
      <c r="B1585" t="s">
        <v>2511</v>
      </c>
      <c r="C1585" t="s">
        <v>160</v>
      </c>
      <c r="D1585" s="183">
        <v>-94972410</v>
      </c>
      <c r="E1585" s="183">
        <v>-94972410</v>
      </c>
      <c r="F1585" t="s">
        <v>360</v>
      </c>
      <c r="G1585" s="184">
        <v>-14717.24</v>
      </c>
      <c r="H1585" t="s">
        <v>270</v>
      </c>
      <c r="I1585">
        <v>0</v>
      </c>
    </row>
    <row r="1586" spans="1:9" ht="15" customHeight="1">
      <c r="A1586" s="182" t="s">
        <v>5812</v>
      </c>
      <c r="B1586" t="s">
        <v>5813</v>
      </c>
      <c r="C1586" t="s">
        <v>160</v>
      </c>
      <c r="D1586" s="183">
        <v>-906484256</v>
      </c>
      <c r="E1586" s="183">
        <v>-906484256</v>
      </c>
      <c r="F1586" t="s">
        <v>360</v>
      </c>
      <c r="G1586" s="184">
        <v>-140471.81</v>
      </c>
      <c r="H1586" t="s">
        <v>270</v>
      </c>
      <c r="I1586">
        <v>0</v>
      </c>
    </row>
    <row r="1587" spans="1:9" ht="15" customHeight="1">
      <c r="A1587" s="182" t="s">
        <v>5814</v>
      </c>
      <c r="B1587" t="s">
        <v>5815</v>
      </c>
      <c r="C1587" t="s">
        <v>160</v>
      </c>
      <c r="D1587" s="183">
        <v>-1593926</v>
      </c>
      <c r="E1587" s="183">
        <v>-1593926</v>
      </c>
      <c r="F1587" t="s">
        <v>360</v>
      </c>
      <c r="G1587">
        <v>-247</v>
      </c>
      <c r="H1587" t="s">
        <v>270</v>
      </c>
      <c r="I1587">
        <v>0</v>
      </c>
    </row>
    <row r="1588" spans="1:9" ht="15" customHeight="1">
      <c r="A1588" s="182" t="s">
        <v>2512</v>
      </c>
      <c r="B1588" t="s">
        <v>2513</v>
      </c>
      <c r="C1588" s="183">
        <v>-3241072663</v>
      </c>
      <c r="D1588" s="183">
        <v>-1547750911</v>
      </c>
      <c r="E1588" s="183">
        <v>-4788823574</v>
      </c>
      <c r="F1588" t="s">
        <v>269</v>
      </c>
      <c r="G1588" s="184">
        <v>-239844.62</v>
      </c>
      <c r="H1588" t="s">
        <v>270</v>
      </c>
      <c r="I1588">
        <v>0</v>
      </c>
    </row>
    <row r="1589" spans="1:9" ht="15" customHeight="1">
      <c r="A1589" s="182" t="s">
        <v>2514</v>
      </c>
      <c r="B1589" t="s">
        <v>4998</v>
      </c>
      <c r="C1589" s="183">
        <v>-3241072663</v>
      </c>
      <c r="D1589" t="s">
        <v>160</v>
      </c>
      <c r="E1589" s="183">
        <v>-3241072663</v>
      </c>
      <c r="F1589" t="s">
        <v>269</v>
      </c>
      <c r="G1589" t="s">
        <v>160</v>
      </c>
      <c r="H1589" t="s">
        <v>270</v>
      </c>
      <c r="I1589">
        <v>0</v>
      </c>
    </row>
    <row r="1590" spans="1:9" ht="15" customHeight="1">
      <c r="A1590" s="182" t="s">
        <v>2515</v>
      </c>
      <c r="B1590" t="s">
        <v>4998</v>
      </c>
      <c r="C1590" t="s">
        <v>160</v>
      </c>
      <c r="D1590" s="183">
        <v>-1547750911</v>
      </c>
      <c r="E1590" s="183">
        <v>-1547750911</v>
      </c>
      <c r="F1590" t="s">
        <v>360</v>
      </c>
      <c r="G1590" s="184">
        <v>-239844.62</v>
      </c>
      <c r="H1590" t="s">
        <v>270</v>
      </c>
      <c r="I1590">
        <v>0</v>
      </c>
    </row>
    <row r="1591" spans="1:9" ht="15" customHeight="1">
      <c r="A1591" s="182" t="s">
        <v>5816</v>
      </c>
      <c r="B1591" t="s">
        <v>5817</v>
      </c>
      <c r="C1591" s="183">
        <v>-250211701</v>
      </c>
      <c r="D1591" t="s">
        <v>160</v>
      </c>
      <c r="E1591" s="183">
        <v>-250211701</v>
      </c>
      <c r="F1591" t="s">
        <v>269</v>
      </c>
      <c r="G1591" t="s">
        <v>160</v>
      </c>
      <c r="H1591" t="s">
        <v>270</v>
      </c>
      <c r="I1591">
        <v>0</v>
      </c>
    </row>
    <row r="1592" spans="1:9" ht="15" customHeight="1">
      <c r="A1592" s="182" t="s">
        <v>5818</v>
      </c>
      <c r="B1592" t="s">
        <v>5819</v>
      </c>
      <c r="C1592" s="183">
        <v>-250211701</v>
      </c>
      <c r="D1592" t="s">
        <v>160</v>
      </c>
      <c r="E1592" s="183">
        <v>-250211701</v>
      </c>
      <c r="F1592" t="s">
        <v>269</v>
      </c>
      <c r="G1592" t="s">
        <v>160</v>
      </c>
      <c r="H1592" t="s">
        <v>270</v>
      </c>
      <c r="I1592">
        <v>0</v>
      </c>
    </row>
    <row r="1593" spans="1:9" ht="15" customHeight="1">
      <c r="A1593" s="182" t="s">
        <v>2516</v>
      </c>
      <c r="B1593" t="s">
        <v>2517</v>
      </c>
      <c r="C1593" s="183">
        <v>-3677402943</v>
      </c>
      <c r="D1593" s="183">
        <v>-676839718</v>
      </c>
      <c r="E1593" s="183">
        <v>-4354242661</v>
      </c>
      <c r="F1593" t="s">
        <v>269</v>
      </c>
      <c r="G1593" s="184">
        <v>-104885.33</v>
      </c>
      <c r="H1593" t="s">
        <v>270</v>
      </c>
      <c r="I1593">
        <v>0</v>
      </c>
    </row>
    <row r="1594" spans="1:9" ht="15" customHeight="1">
      <c r="A1594" s="182" t="s">
        <v>2518</v>
      </c>
      <c r="B1594" t="s">
        <v>4999</v>
      </c>
      <c r="C1594" s="183">
        <v>-3677402943</v>
      </c>
      <c r="D1594" t="s">
        <v>160</v>
      </c>
      <c r="E1594" s="183">
        <v>-3677402943</v>
      </c>
      <c r="F1594" t="s">
        <v>269</v>
      </c>
      <c r="G1594" t="s">
        <v>160</v>
      </c>
      <c r="H1594" t="s">
        <v>270</v>
      </c>
      <c r="I1594">
        <v>0</v>
      </c>
    </row>
    <row r="1595" spans="1:9" ht="15" customHeight="1">
      <c r="A1595" s="182" t="s">
        <v>2519</v>
      </c>
      <c r="B1595" t="s">
        <v>4999</v>
      </c>
      <c r="C1595" t="s">
        <v>160</v>
      </c>
      <c r="D1595" s="183">
        <v>-676839718</v>
      </c>
      <c r="E1595" s="183">
        <v>-676839718</v>
      </c>
      <c r="F1595" t="s">
        <v>360</v>
      </c>
      <c r="G1595" s="184">
        <v>-104885.33</v>
      </c>
      <c r="H1595" t="s">
        <v>270</v>
      </c>
      <c r="I1595">
        <v>0</v>
      </c>
    </row>
    <row r="1596" spans="1:9" ht="15" customHeight="1">
      <c r="A1596" s="182" t="s">
        <v>2520</v>
      </c>
      <c r="B1596" t="s">
        <v>2521</v>
      </c>
      <c r="C1596" s="183">
        <v>-15321366</v>
      </c>
      <c r="D1596" t="s">
        <v>160</v>
      </c>
      <c r="E1596" s="183">
        <v>-15321366</v>
      </c>
      <c r="F1596" t="s">
        <v>269</v>
      </c>
      <c r="G1596" t="s">
        <v>160</v>
      </c>
      <c r="H1596" t="s">
        <v>270</v>
      </c>
      <c r="I1596">
        <v>0</v>
      </c>
    </row>
    <row r="1597" spans="1:9" ht="15" customHeight="1">
      <c r="A1597" s="182" t="s">
        <v>2522</v>
      </c>
      <c r="B1597" t="s">
        <v>5000</v>
      </c>
      <c r="C1597" s="183">
        <v>-15321366</v>
      </c>
      <c r="D1597" t="s">
        <v>160</v>
      </c>
      <c r="E1597" s="183">
        <v>-15321366</v>
      </c>
      <c r="F1597" t="s">
        <v>269</v>
      </c>
      <c r="G1597" t="s">
        <v>160</v>
      </c>
      <c r="H1597" t="s">
        <v>270</v>
      </c>
      <c r="I1597">
        <v>0</v>
      </c>
    </row>
    <row r="1598" spans="1:9" ht="15" customHeight="1">
      <c r="A1598" s="182" t="s">
        <v>2523</v>
      </c>
      <c r="B1598" t="s">
        <v>2524</v>
      </c>
      <c r="C1598" s="183">
        <v>-3499886169</v>
      </c>
      <c r="D1598" s="183">
        <v>-1300047519</v>
      </c>
      <c r="E1598" s="183">
        <v>-4799933688</v>
      </c>
      <c r="F1598" t="s">
        <v>269</v>
      </c>
      <c r="G1598" s="184">
        <v>-201459.68</v>
      </c>
      <c r="H1598" t="s">
        <v>270</v>
      </c>
      <c r="I1598">
        <v>0</v>
      </c>
    </row>
    <row r="1599" spans="1:9" ht="15" customHeight="1">
      <c r="A1599" s="182" t="s">
        <v>2526</v>
      </c>
      <c r="B1599" t="s">
        <v>5001</v>
      </c>
      <c r="C1599" s="183">
        <v>-3499886169</v>
      </c>
      <c r="D1599" t="s">
        <v>160</v>
      </c>
      <c r="E1599" s="183">
        <v>-3499886169</v>
      </c>
      <c r="F1599" t="s">
        <v>269</v>
      </c>
      <c r="G1599" t="s">
        <v>160</v>
      </c>
      <c r="H1599" t="s">
        <v>270</v>
      </c>
      <c r="I1599">
        <v>0</v>
      </c>
    </row>
    <row r="1600" spans="1:9" ht="15" customHeight="1">
      <c r="A1600" s="182" t="s">
        <v>2525</v>
      </c>
      <c r="B1600" t="s">
        <v>5001</v>
      </c>
      <c r="C1600" t="s">
        <v>160</v>
      </c>
      <c r="D1600" s="183">
        <v>-1300047519</v>
      </c>
      <c r="E1600" s="183">
        <v>-1300047519</v>
      </c>
      <c r="F1600" t="s">
        <v>360</v>
      </c>
      <c r="G1600" s="184">
        <v>-201459.68</v>
      </c>
      <c r="H1600" t="s">
        <v>270</v>
      </c>
      <c r="I1600">
        <v>0</v>
      </c>
    </row>
    <row r="1601" spans="1:9" ht="15" customHeight="1">
      <c r="A1601" s="182" t="s">
        <v>4525</v>
      </c>
      <c r="B1601" t="s">
        <v>4526</v>
      </c>
      <c r="C1601" s="183">
        <v>-5285358302</v>
      </c>
      <c r="D1601" s="183">
        <v>-789731724</v>
      </c>
      <c r="E1601" s="183">
        <v>-6075090026</v>
      </c>
      <c r="F1601" t="s">
        <v>269</v>
      </c>
      <c r="G1601" s="184">
        <v>-122379.45</v>
      </c>
      <c r="H1601" t="s">
        <v>270</v>
      </c>
      <c r="I1601">
        <v>0</v>
      </c>
    </row>
    <row r="1602" spans="1:9" ht="15" customHeight="1">
      <c r="A1602" s="182" t="s">
        <v>4527</v>
      </c>
      <c r="B1602" t="s">
        <v>5002</v>
      </c>
      <c r="C1602" s="183">
        <v>-5285358302</v>
      </c>
      <c r="D1602" t="s">
        <v>160</v>
      </c>
      <c r="E1602" s="183">
        <v>-5285358302</v>
      </c>
      <c r="F1602" t="s">
        <v>269</v>
      </c>
      <c r="G1602" t="s">
        <v>160</v>
      </c>
      <c r="H1602" t="s">
        <v>270</v>
      </c>
      <c r="I1602">
        <v>0</v>
      </c>
    </row>
    <row r="1603" spans="1:9" ht="15" customHeight="1">
      <c r="A1603" s="182" t="s">
        <v>4528</v>
      </c>
      <c r="B1603" t="s">
        <v>5002</v>
      </c>
      <c r="C1603" t="s">
        <v>160</v>
      </c>
      <c r="D1603" s="183">
        <v>-789731724</v>
      </c>
      <c r="E1603" s="183">
        <v>-789731724</v>
      </c>
      <c r="F1603" t="s">
        <v>360</v>
      </c>
      <c r="G1603" s="184">
        <v>-122379.45</v>
      </c>
      <c r="H1603" t="s">
        <v>270</v>
      </c>
      <c r="I1603">
        <v>0</v>
      </c>
    </row>
    <row r="1604" spans="1:9" ht="15" customHeight="1">
      <c r="A1604" s="182" t="s">
        <v>4529</v>
      </c>
      <c r="B1604" t="s">
        <v>4530</v>
      </c>
      <c r="C1604" s="183">
        <v>-4833086727</v>
      </c>
      <c r="D1604" s="183">
        <v>-65113731</v>
      </c>
      <c r="E1604" s="183">
        <v>-4898200458</v>
      </c>
      <c r="F1604" t="s">
        <v>269</v>
      </c>
      <c r="G1604" s="184">
        <v>-10090.24</v>
      </c>
      <c r="H1604" t="s">
        <v>270</v>
      </c>
      <c r="I1604">
        <v>0</v>
      </c>
    </row>
    <row r="1605" spans="1:9" ht="15" customHeight="1">
      <c r="A1605" s="182" t="s">
        <v>4531</v>
      </c>
      <c r="B1605" t="s">
        <v>5003</v>
      </c>
      <c r="C1605" s="183">
        <v>-4833086727</v>
      </c>
      <c r="D1605" t="s">
        <v>160</v>
      </c>
      <c r="E1605" s="183">
        <v>-4833086727</v>
      </c>
      <c r="F1605" t="s">
        <v>269</v>
      </c>
      <c r="G1605" t="s">
        <v>160</v>
      </c>
      <c r="H1605" t="s">
        <v>270</v>
      </c>
      <c r="I1605">
        <v>0</v>
      </c>
    </row>
    <row r="1606" spans="1:9" ht="15" customHeight="1">
      <c r="A1606" s="182" t="s">
        <v>4532</v>
      </c>
      <c r="B1606" t="s">
        <v>5003</v>
      </c>
      <c r="C1606" t="s">
        <v>160</v>
      </c>
      <c r="D1606" s="183">
        <v>-65113731</v>
      </c>
      <c r="E1606" s="183">
        <v>-65113731</v>
      </c>
      <c r="F1606" t="s">
        <v>360</v>
      </c>
      <c r="G1606" s="184">
        <v>-10090.24</v>
      </c>
      <c r="H1606" t="s">
        <v>270</v>
      </c>
      <c r="I1606">
        <v>0</v>
      </c>
    </row>
    <row r="1607" spans="1:9" ht="15" customHeight="1">
      <c r="A1607" s="182" t="s">
        <v>2527</v>
      </c>
      <c r="B1607" t="s">
        <v>2528</v>
      </c>
      <c r="C1607" s="183">
        <v>-2176755751</v>
      </c>
      <c r="D1607" s="183">
        <v>-78735600</v>
      </c>
      <c r="E1607" s="183">
        <v>-2255491351</v>
      </c>
      <c r="F1607" t="s">
        <v>269</v>
      </c>
      <c r="G1607" s="184">
        <v>-12201.13</v>
      </c>
      <c r="H1607" t="s">
        <v>270</v>
      </c>
      <c r="I1607">
        <v>0</v>
      </c>
    </row>
    <row r="1608" spans="1:9" ht="15" customHeight="1">
      <c r="A1608" s="182" t="s">
        <v>2529</v>
      </c>
      <c r="B1608" t="s">
        <v>2530</v>
      </c>
      <c r="C1608" s="183">
        <v>-2176755751</v>
      </c>
      <c r="D1608" s="183">
        <v>-78735600</v>
      </c>
      <c r="E1608" s="183">
        <v>-2255491351</v>
      </c>
      <c r="F1608" t="s">
        <v>269</v>
      </c>
      <c r="G1608" s="184">
        <v>-12201.13</v>
      </c>
      <c r="H1608" t="s">
        <v>270</v>
      </c>
      <c r="I1608">
        <v>0</v>
      </c>
    </row>
    <row r="1609" spans="1:9" ht="15" customHeight="1">
      <c r="A1609" s="182" t="s">
        <v>5004</v>
      </c>
      <c r="B1609" t="s">
        <v>5005</v>
      </c>
      <c r="C1609" s="183">
        <v>-61153199</v>
      </c>
      <c r="D1609" t="s">
        <v>160</v>
      </c>
      <c r="E1609" s="183">
        <v>-61153199</v>
      </c>
      <c r="F1609" t="s">
        <v>269</v>
      </c>
      <c r="G1609" t="s">
        <v>160</v>
      </c>
      <c r="H1609" t="s">
        <v>270</v>
      </c>
      <c r="I1609">
        <v>0</v>
      </c>
    </row>
    <row r="1610" spans="1:9" ht="15" customHeight="1">
      <c r="A1610" s="182" t="s">
        <v>2531</v>
      </c>
      <c r="B1610" t="s">
        <v>2532</v>
      </c>
      <c r="C1610" s="183">
        <v>-1184060</v>
      </c>
      <c r="D1610" t="s">
        <v>160</v>
      </c>
      <c r="E1610" s="183">
        <v>-1184060</v>
      </c>
      <c r="F1610" t="s">
        <v>269</v>
      </c>
      <c r="G1610" t="s">
        <v>160</v>
      </c>
      <c r="H1610" t="s">
        <v>270</v>
      </c>
      <c r="I1610">
        <v>0</v>
      </c>
    </row>
    <row r="1611" spans="1:9" ht="15" customHeight="1">
      <c r="A1611" s="182" t="s">
        <v>2533</v>
      </c>
      <c r="B1611" t="s">
        <v>2534</v>
      </c>
      <c r="C1611" s="183">
        <v>-46631424</v>
      </c>
      <c r="D1611" t="s">
        <v>160</v>
      </c>
      <c r="E1611" s="183">
        <v>-46631424</v>
      </c>
      <c r="F1611" t="s">
        <v>269</v>
      </c>
      <c r="G1611" t="s">
        <v>160</v>
      </c>
      <c r="H1611" t="s">
        <v>270</v>
      </c>
      <c r="I1611">
        <v>0</v>
      </c>
    </row>
    <row r="1612" spans="1:9" ht="15" customHeight="1">
      <c r="A1612" s="182" t="s">
        <v>5006</v>
      </c>
      <c r="B1612" t="s">
        <v>5007</v>
      </c>
      <c r="C1612" s="183">
        <v>-692000</v>
      </c>
      <c r="D1612" t="s">
        <v>160</v>
      </c>
      <c r="E1612" s="183">
        <v>-692000</v>
      </c>
      <c r="F1612" t="s">
        <v>269</v>
      </c>
      <c r="G1612" t="s">
        <v>160</v>
      </c>
      <c r="H1612" t="s">
        <v>270</v>
      </c>
      <c r="I1612">
        <v>0</v>
      </c>
    </row>
    <row r="1613" spans="1:9" ht="15" customHeight="1">
      <c r="A1613" s="182" t="s">
        <v>2535</v>
      </c>
      <c r="B1613" t="s">
        <v>2536</v>
      </c>
      <c r="C1613" s="183">
        <v>-8917475</v>
      </c>
      <c r="D1613" t="s">
        <v>160</v>
      </c>
      <c r="E1613" s="183">
        <v>-8917475</v>
      </c>
      <c r="F1613" t="s">
        <v>269</v>
      </c>
      <c r="G1613" t="s">
        <v>160</v>
      </c>
      <c r="H1613" t="s">
        <v>270</v>
      </c>
      <c r="I1613">
        <v>0</v>
      </c>
    </row>
    <row r="1614" spans="1:9" ht="15" customHeight="1">
      <c r="A1614" s="182" t="s">
        <v>2537</v>
      </c>
      <c r="B1614" t="s">
        <v>2538</v>
      </c>
      <c r="C1614" s="183">
        <v>-407265804</v>
      </c>
      <c r="D1614" t="s">
        <v>160</v>
      </c>
      <c r="E1614" s="183">
        <v>-407265804</v>
      </c>
      <c r="F1614" t="s">
        <v>269</v>
      </c>
      <c r="G1614" t="s">
        <v>160</v>
      </c>
      <c r="H1614" t="s">
        <v>270</v>
      </c>
      <c r="I1614">
        <v>0</v>
      </c>
    </row>
    <row r="1615" spans="1:9" ht="15" customHeight="1">
      <c r="A1615" s="182" t="s">
        <v>5820</v>
      </c>
      <c r="B1615" t="s">
        <v>2544</v>
      </c>
      <c r="C1615" s="183">
        <v>-757904701</v>
      </c>
      <c r="D1615" t="s">
        <v>160</v>
      </c>
      <c r="E1615" s="183">
        <v>-757904701</v>
      </c>
      <c r="F1615" t="s">
        <v>269</v>
      </c>
      <c r="G1615" t="s">
        <v>160</v>
      </c>
      <c r="H1615" t="s">
        <v>270</v>
      </c>
      <c r="I1615">
        <v>0</v>
      </c>
    </row>
    <row r="1616" spans="1:9" ht="15" customHeight="1">
      <c r="A1616" s="182" t="s">
        <v>2539</v>
      </c>
      <c r="B1616" t="s">
        <v>2540</v>
      </c>
      <c r="C1616" s="183">
        <v>-56724728</v>
      </c>
      <c r="D1616" t="s">
        <v>160</v>
      </c>
      <c r="E1616" s="183">
        <v>-56724728</v>
      </c>
      <c r="F1616" t="s">
        <v>269</v>
      </c>
      <c r="G1616" t="s">
        <v>160</v>
      </c>
      <c r="H1616" t="s">
        <v>270</v>
      </c>
      <c r="I1616">
        <v>0</v>
      </c>
    </row>
    <row r="1617" spans="1:9" ht="15" customHeight="1">
      <c r="A1617" s="182" t="s">
        <v>2541</v>
      </c>
      <c r="B1617" t="s">
        <v>2542</v>
      </c>
      <c r="C1617" s="183">
        <v>-806214659</v>
      </c>
      <c r="D1617" t="s">
        <v>160</v>
      </c>
      <c r="E1617" s="183">
        <v>-806214659</v>
      </c>
      <c r="F1617" t="s">
        <v>269</v>
      </c>
      <c r="G1617" t="s">
        <v>160</v>
      </c>
      <c r="H1617" t="s">
        <v>270</v>
      </c>
      <c r="I1617">
        <v>0</v>
      </c>
    </row>
    <row r="1618" spans="1:9" ht="15" customHeight="1">
      <c r="A1618" s="182" t="s">
        <v>5821</v>
      </c>
      <c r="B1618" t="s">
        <v>5822</v>
      </c>
      <c r="C1618" s="183">
        <v>-30067701</v>
      </c>
      <c r="D1618" t="s">
        <v>160</v>
      </c>
      <c r="E1618" s="183">
        <v>-30067701</v>
      </c>
      <c r="F1618" t="s">
        <v>269</v>
      </c>
      <c r="G1618" t="s">
        <v>160</v>
      </c>
      <c r="H1618" t="s">
        <v>270</v>
      </c>
      <c r="I1618">
        <v>0</v>
      </c>
    </row>
    <row r="1619" spans="1:9" ht="15" customHeight="1">
      <c r="A1619" s="182" t="s">
        <v>5368</v>
      </c>
      <c r="B1619" t="s">
        <v>5369</v>
      </c>
      <c r="C1619" t="s">
        <v>160</v>
      </c>
      <c r="D1619" s="183">
        <v>-77122315</v>
      </c>
      <c r="E1619" s="183">
        <v>-77122315</v>
      </c>
      <c r="F1619" t="s">
        <v>360</v>
      </c>
      <c r="G1619" s="184">
        <v>-11951.13</v>
      </c>
      <c r="H1619" t="s">
        <v>270</v>
      </c>
      <c r="I1619">
        <v>0</v>
      </c>
    </row>
    <row r="1620" spans="1:9" ht="15" customHeight="1">
      <c r="A1620" s="182" t="s">
        <v>5234</v>
      </c>
      <c r="B1620" t="s">
        <v>2538</v>
      </c>
      <c r="C1620" t="s">
        <v>160</v>
      </c>
      <c r="D1620" s="183">
        <v>-322657</v>
      </c>
      <c r="E1620" s="183">
        <v>-322657</v>
      </c>
      <c r="F1620" t="s">
        <v>360</v>
      </c>
      <c r="G1620">
        <v>-50</v>
      </c>
      <c r="H1620" t="s">
        <v>270</v>
      </c>
      <c r="I1620">
        <v>0</v>
      </c>
    </row>
    <row r="1621" spans="1:9" ht="15" customHeight="1">
      <c r="A1621" s="182" t="s">
        <v>2543</v>
      </c>
      <c r="B1621" t="s">
        <v>2544</v>
      </c>
      <c r="C1621" t="s">
        <v>160</v>
      </c>
      <c r="D1621" s="183">
        <v>-1290628</v>
      </c>
      <c r="E1621" s="183">
        <v>-1290628</v>
      </c>
      <c r="F1621" t="s">
        <v>360</v>
      </c>
      <c r="G1621">
        <v>-200</v>
      </c>
      <c r="H1621" t="s">
        <v>270</v>
      </c>
      <c r="I1621">
        <v>0</v>
      </c>
    </row>
    <row r="1622" spans="1:9" ht="15" customHeight="1">
      <c r="A1622" s="182" t="s">
        <v>5235</v>
      </c>
      <c r="B1622" t="s">
        <v>5236</v>
      </c>
      <c r="C1622" s="183">
        <v>-48104729908</v>
      </c>
      <c r="D1622" t="s">
        <v>160</v>
      </c>
      <c r="E1622" s="183">
        <v>-48104729908</v>
      </c>
      <c r="F1622" t="s">
        <v>269</v>
      </c>
      <c r="G1622" t="s">
        <v>160</v>
      </c>
      <c r="H1622" t="s">
        <v>270</v>
      </c>
      <c r="I1622">
        <v>0</v>
      </c>
    </row>
    <row r="1623" spans="1:9" ht="15" customHeight="1">
      <c r="A1623" s="182" t="s">
        <v>5237</v>
      </c>
      <c r="B1623" t="s">
        <v>5222</v>
      </c>
      <c r="C1623" s="183">
        <v>-48104729908</v>
      </c>
      <c r="D1623" t="s">
        <v>160</v>
      </c>
      <c r="E1623" s="183">
        <v>-48104729908</v>
      </c>
      <c r="F1623" t="s">
        <v>269</v>
      </c>
      <c r="G1623" t="s">
        <v>160</v>
      </c>
      <c r="H1623" t="s">
        <v>270</v>
      </c>
      <c r="I1623">
        <v>0</v>
      </c>
    </row>
    <row r="1624" spans="1:9" ht="15" customHeight="1">
      <c r="A1624" s="182" t="s">
        <v>5238</v>
      </c>
      <c r="B1624" t="s">
        <v>5239</v>
      </c>
      <c r="C1624" s="183">
        <v>-48100000000</v>
      </c>
      <c r="D1624" t="s">
        <v>160</v>
      </c>
      <c r="E1624" s="183">
        <v>-48100000000</v>
      </c>
      <c r="F1624" t="s">
        <v>269</v>
      </c>
      <c r="G1624" t="s">
        <v>160</v>
      </c>
      <c r="H1624" t="s">
        <v>270</v>
      </c>
      <c r="I1624">
        <v>0</v>
      </c>
    </row>
    <row r="1625" spans="1:9" ht="15" customHeight="1">
      <c r="A1625" s="182" t="s">
        <v>5240</v>
      </c>
      <c r="B1625" t="s">
        <v>5241</v>
      </c>
      <c r="C1625" s="183">
        <v>-48100000000</v>
      </c>
      <c r="D1625" t="s">
        <v>160</v>
      </c>
      <c r="E1625" s="183">
        <v>-48100000000</v>
      </c>
      <c r="F1625" t="s">
        <v>269</v>
      </c>
      <c r="G1625" t="s">
        <v>160</v>
      </c>
      <c r="H1625" t="s">
        <v>270</v>
      </c>
      <c r="I1625">
        <v>0</v>
      </c>
    </row>
    <row r="1626" spans="1:9" ht="15" customHeight="1">
      <c r="A1626" s="182" t="s">
        <v>5242</v>
      </c>
      <c r="B1626" t="s">
        <v>5243</v>
      </c>
      <c r="C1626" s="183">
        <v>-48100000000</v>
      </c>
      <c r="D1626" t="s">
        <v>160</v>
      </c>
      <c r="E1626" s="183">
        <v>-48100000000</v>
      </c>
      <c r="F1626" t="s">
        <v>269</v>
      </c>
      <c r="G1626" t="s">
        <v>160</v>
      </c>
      <c r="H1626" t="s">
        <v>270</v>
      </c>
      <c r="I1626">
        <v>0</v>
      </c>
    </row>
    <row r="1627" spans="1:9" ht="15" customHeight="1">
      <c r="A1627" s="182" t="s">
        <v>5244</v>
      </c>
      <c r="B1627" t="s">
        <v>5245</v>
      </c>
      <c r="C1627" s="183">
        <v>-4729908</v>
      </c>
      <c r="D1627" t="s">
        <v>160</v>
      </c>
      <c r="E1627" s="183">
        <v>-4729908</v>
      </c>
      <c r="F1627" t="s">
        <v>269</v>
      </c>
      <c r="G1627" t="s">
        <v>160</v>
      </c>
      <c r="H1627" t="s">
        <v>270</v>
      </c>
      <c r="I1627">
        <v>0</v>
      </c>
    </row>
    <row r="1628" spans="1:9" ht="15" customHeight="1">
      <c r="A1628" s="182" t="s">
        <v>5246</v>
      </c>
      <c r="B1628" t="s">
        <v>5247</v>
      </c>
      <c r="C1628" s="183">
        <v>-4729908</v>
      </c>
      <c r="D1628" t="s">
        <v>160</v>
      </c>
      <c r="E1628" s="183">
        <v>-4729908</v>
      </c>
      <c r="F1628" t="s">
        <v>269</v>
      </c>
      <c r="G1628" t="s">
        <v>160</v>
      </c>
      <c r="H1628" t="s">
        <v>270</v>
      </c>
      <c r="I1628">
        <v>0</v>
      </c>
    </row>
    <row r="1629" spans="1:9" ht="15" customHeight="1">
      <c r="A1629" s="182" t="s">
        <v>5248</v>
      </c>
      <c r="B1629" t="s">
        <v>5249</v>
      </c>
      <c r="C1629" s="183">
        <v>-4729908</v>
      </c>
      <c r="D1629" t="s">
        <v>160</v>
      </c>
      <c r="E1629" s="183">
        <v>-4729908</v>
      </c>
      <c r="F1629" t="s">
        <v>269</v>
      </c>
      <c r="G1629" t="s">
        <v>160</v>
      </c>
      <c r="H1629" t="s">
        <v>270</v>
      </c>
      <c r="I1629">
        <v>0</v>
      </c>
    </row>
    <row r="1630" spans="1:9" ht="15" customHeight="1">
      <c r="A1630" s="182" t="s">
        <v>5250</v>
      </c>
      <c r="B1630" t="s">
        <v>5251</v>
      </c>
      <c r="C1630" t="s">
        <v>160</v>
      </c>
      <c r="D1630" s="183">
        <v>-19400666406</v>
      </c>
      <c r="E1630" s="183">
        <v>-19400666406</v>
      </c>
      <c r="F1630" t="s">
        <v>269</v>
      </c>
      <c r="G1630" s="184">
        <v>-3006391.68</v>
      </c>
      <c r="H1630" t="s">
        <v>270</v>
      </c>
      <c r="I1630">
        <v>0</v>
      </c>
    </row>
    <row r="1631" spans="1:9" ht="15" customHeight="1">
      <c r="A1631" s="182" t="s">
        <v>5252</v>
      </c>
      <c r="B1631" t="s">
        <v>5253</v>
      </c>
      <c r="C1631" t="s">
        <v>160</v>
      </c>
      <c r="D1631" s="183">
        <v>-19359420000</v>
      </c>
      <c r="E1631" s="183">
        <v>-19359420000</v>
      </c>
      <c r="F1631" t="s">
        <v>269</v>
      </c>
      <c r="G1631" s="183">
        <v>-3000000</v>
      </c>
      <c r="H1631" t="s">
        <v>270</v>
      </c>
      <c r="I1631">
        <v>0</v>
      </c>
    </row>
    <row r="1632" spans="1:9" ht="15" customHeight="1">
      <c r="A1632" s="182" t="s">
        <v>5254</v>
      </c>
      <c r="B1632" t="s">
        <v>2560</v>
      </c>
      <c r="C1632" t="s">
        <v>160</v>
      </c>
      <c r="D1632" s="183">
        <v>-19359420000</v>
      </c>
      <c r="E1632" s="183">
        <v>-19359420000</v>
      </c>
      <c r="F1632" t="s">
        <v>269</v>
      </c>
      <c r="G1632" s="183">
        <v>-3000000</v>
      </c>
      <c r="H1632" t="s">
        <v>270</v>
      </c>
      <c r="I1632">
        <v>0</v>
      </c>
    </row>
    <row r="1633" spans="1:9" ht="15" customHeight="1">
      <c r="A1633" s="182" t="s">
        <v>5370</v>
      </c>
      <c r="B1633" t="s">
        <v>5371</v>
      </c>
      <c r="C1633" t="s">
        <v>160</v>
      </c>
      <c r="D1633" s="183">
        <v>-19359420000</v>
      </c>
      <c r="E1633" s="183">
        <v>-19359420000</v>
      </c>
      <c r="F1633" t="s">
        <v>269</v>
      </c>
      <c r="G1633" s="183">
        <v>-3000000</v>
      </c>
      <c r="H1633" t="s">
        <v>270</v>
      </c>
      <c r="I1633">
        <v>0</v>
      </c>
    </row>
    <row r="1634" spans="1:9" ht="15" customHeight="1">
      <c r="A1634" s="182" t="s">
        <v>5372</v>
      </c>
      <c r="B1634" t="s">
        <v>5373</v>
      </c>
      <c r="C1634" t="s">
        <v>160</v>
      </c>
      <c r="D1634" s="183">
        <v>-19359420000</v>
      </c>
      <c r="E1634" s="183">
        <v>-19359420000</v>
      </c>
      <c r="F1634" t="s">
        <v>360</v>
      </c>
      <c r="G1634" s="183">
        <v>-3000000</v>
      </c>
      <c r="H1634" t="s">
        <v>270</v>
      </c>
      <c r="I1634">
        <v>0</v>
      </c>
    </row>
    <row r="1635" spans="1:9" ht="15" customHeight="1">
      <c r="A1635" s="182" t="s">
        <v>5255</v>
      </c>
      <c r="B1635" t="s">
        <v>5256</v>
      </c>
      <c r="C1635" t="s">
        <v>160</v>
      </c>
      <c r="D1635" s="183">
        <v>-41246406</v>
      </c>
      <c r="E1635" s="183">
        <v>-41246406</v>
      </c>
      <c r="F1635" t="s">
        <v>269</v>
      </c>
      <c r="G1635" s="184">
        <v>-6391.68</v>
      </c>
      <c r="H1635" t="s">
        <v>270</v>
      </c>
      <c r="I1635">
        <v>0</v>
      </c>
    </row>
    <row r="1636" spans="1:9" ht="15" customHeight="1">
      <c r="A1636" s="182" t="s">
        <v>5257</v>
      </c>
      <c r="B1636" t="s">
        <v>2568</v>
      </c>
      <c r="C1636" t="s">
        <v>160</v>
      </c>
      <c r="D1636" s="183">
        <v>-41246406</v>
      </c>
      <c r="E1636" s="183">
        <v>-41246406</v>
      </c>
      <c r="F1636" t="s">
        <v>269</v>
      </c>
      <c r="G1636" s="184">
        <v>-6391.68</v>
      </c>
      <c r="H1636" t="s">
        <v>270</v>
      </c>
      <c r="I1636">
        <v>0</v>
      </c>
    </row>
    <row r="1637" spans="1:9" ht="15" customHeight="1">
      <c r="A1637" s="182" t="s">
        <v>5374</v>
      </c>
      <c r="B1637" t="s">
        <v>2574</v>
      </c>
      <c r="C1637" t="s">
        <v>160</v>
      </c>
      <c r="D1637" s="183">
        <v>-571102890</v>
      </c>
      <c r="E1637" s="183">
        <v>-571102890</v>
      </c>
      <c r="F1637" t="s">
        <v>269</v>
      </c>
      <c r="G1637" s="183">
        <v>-88500</v>
      </c>
      <c r="H1637" t="s">
        <v>270</v>
      </c>
      <c r="I1637">
        <v>0</v>
      </c>
    </row>
    <row r="1638" spans="1:9" ht="15" customHeight="1">
      <c r="A1638" s="182" t="s">
        <v>5375</v>
      </c>
      <c r="B1638" t="s">
        <v>5376</v>
      </c>
      <c r="C1638" t="s">
        <v>160</v>
      </c>
      <c r="D1638" s="183">
        <v>-571102890</v>
      </c>
      <c r="E1638" s="183">
        <v>-571102890</v>
      </c>
      <c r="F1638" t="s">
        <v>360</v>
      </c>
      <c r="G1638" s="183">
        <v>-88500</v>
      </c>
      <c r="H1638" t="s">
        <v>270</v>
      </c>
      <c r="I1638">
        <v>0</v>
      </c>
    </row>
    <row r="1639" spans="1:9" ht="15" customHeight="1">
      <c r="A1639" s="182" t="s">
        <v>5377</v>
      </c>
      <c r="B1639" t="s">
        <v>2582</v>
      </c>
      <c r="C1639" t="s">
        <v>160</v>
      </c>
      <c r="D1639" s="183">
        <v>529856484</v>
      </c>
      <c r="E1639" s="183">
        <v>529856484</v>
      </c>
      <c r="F1639" t="s">
        <v>269</v>
      </c>
      <c r="G1639" s="184">
        <v>82108.320000000007</v>
      </c>
      <c r="H1639" t="s">
        <v>270</v>
      </c>
      <c r="I1639">
        <v>0</v>
      </c>
    </row>
    <row r="1640" spans="1:9" ht="15" customHeight="1">
      <c r="A1640" s="182" t="s">
        <v>5378</v>
      </c>
      <c r="B1640" t="s">
        <v>5379</v>
      </c>
      <c r="C1640" t="s">
        <v>160</v>
      </c>
      <c r="D1640" s="183">
        <v>529856484</v>
      </c>
      <c r="E1640" s="183">
        <v>529856484</v>
      </c>
      <c r="F1640" t="s">
        <v>360</v>
      </c>
      <c r="G1640" s="184">
        <v>82108.320000000007</v>
      </c>
      <c r="H1640" t="s">
        <v>270</v>
      </c>
      <c r="I1640">
        <v>0</v>
      </c>
    </row>
    <row r="1641" spans="1:9" ht="15" customHeight="1">
      <c r="A1641" s="182" t="s">
        <v>2547</v>
      </c>
      <c r="B1641" t="s">
        <v>2548</v>
      </c>
      <c r="C1641" s="183">
        <v>-244250683</v>
      </c>
      <c r="D1641" s="183">
        <v>-16351628482</v>
      </c>
      <c r="E1641" s="183">
        <v>-16595879165</v>
      </c>
      <c r="F1641" t="s">
        <v>269</v>
      </c>
      <c r="G1641" s="184">
        <v>-2533902.64</v>
      </c>
      <c r="H1641" t="s">
        <v>270</v>
      </c>
      <c r="I1641">
        <v>0</v>
      </c>
    </row>
    <row r="1642" spans="1:9" ht="15" customHeight="1">
      <c r="A1642" s="182" t="s">
        <v>2549</v>
      </c>
      <c r="B1642" t="s">
        <v>2550</v>
      </c>
      <c r="C1642" s="183">
        <v>-240495043</v>
      </c>
      <c r="D1642" t="s">
        <v>160</v>
      </c>
      <c r="E1642" s="183">
        <v>-240495043</v>
      </c>
      <c r="F1642" t="s">
        <v>269</v>
      </c>
      <c r="G1642" t="s">
        <v>160</v>
      </c>
      <c r="H1642" t="s">
        <v>270</v>
      </c>
      <c r="I1642">
        <v>0</v>
      </c>
    </row>
    <row r="1643" spans="1:9" ht="15" customHeight="1">
      <c r="A1643" s="182" t="s">
        <v>2551</v>
      </c>
      <c r="B1643" t="s">
        <v>2552</v>
      </c>
      <c r="C1643" s="183">
        <v>-240495043</v>
      </c>
      <c r="D1643" t="s">
        <v>160</v>
      </c>
      <c r="E1643" s="183">
        <v>-240495043</v>
      </c>
      <c r="F1643" t="s">
        <v>269</v>
      </c>
      <c r="G1643" t="s">
        <v>160</v>
      </c>
      <c r="H1643" t="s">
        <v>270</v>
      </c>
      <c r="I1643">
        <v>0</v>
      </c>
    </row>
    <row r="1644" spans="1:9" ht="15" customHeight="1">
      <c r="A1644" s="182" t="s">
        <v>2553</v>
      </c>
      <c r="B1644" t="s">
        <v>2554</v>
      </c>
      <c r="C1644" s="183">
        <v>-240495043</v>
      </c>
      <c r="D1644" t="s">
        <v>160</v>
      </c>
      <c r="E1644" s="183">
        <v>-240495043</v>
      </c>
      <c r="F1644" t="s">
        <v>269</v>
      </c>
      <c r="G1644" t="s">
        <v>160</v>
      </c>
      <c r="H1644" t="s">
        <v>270</v>
      </c>
      <c r="I1644">
        <v>0</v>
      </c>
    </row>
    <row r="1645" spans="1:9" ht="15" customHeight="1">
      <c r="A1645" s="182" t="s">
        <v>2555</v>
      </c>
      <c r="B1645" t="s">
        <v>2556</v>
      </c>
      <c r="C1645" s="183">
        <v>-240495043</v>
      </c>
      <c r="D1645" t="s">
        <v>160</v>
      </c>
      <c r="E1645" s="183">
        <v>-240495043</v>
      </c>
      <c r="F1645" t="s">
        <v>269</v>
      </c>
      <c r="G1645" t="s">
        <v>160</v>
      </c>
      <c r="H1645" t="s">
        <v>270</v>
      </c>
      <c r="I1645">
        <v>0</v>
      </c>
    </row>
    <row r="1646" spans="1:9" ht="15" customHeight="1">
      <c r="A1646" s="182" t="s">
        <v>2557</v>
      </c>
      <c r="B1646" t="s">
        <v>2558</v>
      </c>
      <c r="C1646" t="s">
        <v>160</v>
      </c>
      <c r="D1646" s="183">
        <v>-16132841869</v>
      </c>
      <c r="E1646" s="183">
        <v>-16132841869</v>
      </c>
      <c r="F1646" t="s">
        <v>269</v>
      </c>
      <c r="G1646" s="184">
        <v>-2499998.7400000002</v>
      </c>
      <c r="H1646" t="s">
        <v>270</v>
      </c>
      <c r="I1646">
        <v>0</v>
      </c>
    </row>
    <row r="1647" spans="1:9" ht="15" customHeight="1">
      <c r="A1647" s="182" t="s">
        <v>2559</v>
      </c>
      <c r="B1647" t="s">
        <v>2560</v>
      </c>
      <c r="C1647" t="s">
        <v>160</v>
      </c>
      <c r="D1647" s="183">
        <v>-16132841869</v>
      </c>
      <c r="E1647" s="183">
        <v>-16132841869</v>
      </c>
      <c r="F1647" t="s">
        <v>269</v>
      </c>
      <c r="G1647" s="184">
        <v>-2499998.7400000002</v>
      </c>
      <c r="H1647" t="s">
        <v>270</v>
      </c>
      <c r="I1647">
        <v>0</v>
      </c>
    </row>
    <row r="1648" spans="1:9" ht="15" customHeight="1">
      <c r="A1648" s="182" t="s">
        <v>2561</v>
      </c>
      <c r="B1648" t="s">
        <v>2562</v>
      </c>
      <c r="C1648" t="s">
        <v>160</v>
      </c>
      <c r="D1648" s="183">
        <v>-16132841869</v>
      </c>
      <c r="E1648" s="183">
        <v>-16132841869</v>
      </c>
      <c r="F1648" t="s">
        <v>269</v>
      </c>
      <c r="G1648" s="184">
        <v>-2499998.7400000002</v>
      </c>
      <c r="H1648" t="s">
        <v>270</v>
      </c>
      <c r="I1648">
        <v>0</v>
      </c>
    </row>
    <row r="1649" spans="1:9" ht="15" customHeight="1">
      <c r="A1649" s="182" t="s">
        <v>2563</v>
      </c>
      <c r="B1649" t="s">
        <v>2564</v>
      </c>
      <c r="C1649" t="s">
        <v>160</v>
      </c>
      <c r="D1649" s="183">
        <v>-16132841869</v>
      </c>
      <c r="E1649" s="183">
        <v>-16132841869</v>
      </c>
      <c r="F1649" t="s">
        <v>360</v>
      </c>
      <c r="G1649" s="184">
        <v>-2499998.7400000002</v>
      </c>
      <c r="H1649" t="s">
        <v>270</v>
      </c>
      <c r="I1649">
        <v>0</v>
      </c>
    </row>
    <row r="1650" spans="1:9" ht="15" customHeight="1">
      <c r="A1650" s="182" t="s">
        <v>2565</v>
      </c>
      <c r="B1650" t="s">
        <v>2566</v>
      </c>
      <c r="C1650" s="183">
        <v>-3755640</v>
      </c>
      <c r="D1650" s="183">
        <v>-218786613</v>
      </c>
      <c r="E1650" s="183">
        <v>-222542253</v>
      </c>
      <c r="F1650" t="s">
        <v>269</v>
      </c>
      <c r="G1650" s="184">
        <v>-33903.9</v>
      </c>
      <c r="H1650" t="s">
        <v>270</v>
      </c>
      <c r="I1650">
        <v>0</v>
      </c>
    </row>
    <row r="1651" spans="1:9" ht="15" customHeight="1">
      <c r="A1651" s="182" t="s">
        <v>2567</v>
      </c>
      <c r="B1651" t="s">
        <v>2568</v>
      </c>
      <c r="C1651" s="183">
        <v>-3755640</v>
      </c>
      <c r="D1651" s="183">
        <v>-218786613</v>
      </c>
      <c r="E1651" s="183">
        <v>-222542253</v>
      </c>
      <c r="F1651" t="s">
        <v>269</v>
      </c>
      <c r="G1651" s="184">
        <v>-33903.9</v>
      </c>
      <c r="H1651" t="s">
        <v>270</v>
      </c>
      <c r="I1651">
        <v>0</v>
      </c>
    </row>
    <row r="1652" spans="1:9" ht="15" customHeight="1">
      <c r="A1652" s="182" t="s">
        <v>2569</v>
      </c>
      <c r="B1652" t="s">
        <v>2570</v>
      </c>
      <c r="C1652" s="183">
        <v>-4472219</v>
      </c>
      <c r="D1652" t="s">
        <v>160</v>
      </c>
      <c r="E1652" s="183">
        <v>-4472219</v>
      </c>
      <c r="F1652" t="s">
        <v>269</v>
      </c>
      <c r="G1652" t="s">
        <v>160</v>
      </c>
      <c r="H1652" t="s">
        <v>270</v>
      </c>
      <c r="I1652">
        <v>0</v>
      </c>
    </row>
    <row r="1653" spans="1:9" ht="15" customHeight="1">
      <c r="A1653" s="182" t="s">
        <v>2571</v>
      </c>
      <c r="B1653" t="s">
        <v>2572</v>
      </c>
      <c r="C1653" s="183">
        <v>-4472219</v>
      </c>
      <c r="D1653" t="s">
        <v>160</v>
      </c>
      <c r="E1653" s="183">
        <v>-4472219</v>
      </c>
      <c r="F1653" t="s">
        <v>269</v>
      </c>
      <c r="G1653" t="s">
        <v>160</v>
      </c>
      <c r="H1653" t="s">
        <v>270</v>
      </c>
      <c r="I1653">
        <v>0</v>
      </c>
    </row>
    <row r="1654" spans="1:9" ht="15" customHeight="1">
      <c r="A1654" s="182" t="s">
        <v>2573</v>
      </c>
      <c r="B1654" t="s">
        <v>2574</v>
      </c>
      <c r="C1654" t="s">
        <v>160</v>
      </c>
      <c r="D1654" s="183">
        <v>-257206544</v>
      </c>
      <c r="E1654" s="183">
        <v>-257206544</v>
      </c>
      <c r="F1654" t="s">
        <v>269</v>
      </c>
      <c r="G1654" s="184">
        <v>-39857.58</v>
      </c>
      <c r="H1654" t="s">
        <v>270</v>
      </c>
      <c r="I1654">
        <v>0</v>
      </c>
    </row>
    <row r="1655" spans="1:9" ht="15" customHeight="1">
      <c r="A1655" s="182" t="s">
        <v>2575</v>
      </c>
      <c r="B1655" t="s">
        <v>2576</v>
      </c>
      <c r="C1655" t="s">
        <v>160</v>
      </c>
      <c r="D1655" s="183">
        <v>-257206544</v>
      </c>
      <c r="E1655" s="183">
        <v>-257206544</v>
      </c>
      <c r="F1655" t="s">
        <v>360</v>
      </c>
      <c r="G1655" s="184">
        <v>-39857.58</v>
      </c>
      <c r="H1655" t="s">
        <v>270</v>
      </c>
      <c r="I1655">
        <v>0</v>
      </c>
    </row>
    <row r="1656" spans="1:9" ht="15" customHeight="1">
      <c r="A1656" s="182" t="s">
        <v>2577</v>
      </c>
      <c r="B1656" t="s">
        <v>2578</v>
      </c>
      <c r="C1656" s="183">
        <v>716579</v>
      </c>
      <c r="D1656" t="s">
        <v>160</v>
      </c>
      <c r="E1656" s="183">
        <v>716579</v>
      </c>
      <c r="F1656" t="s">
        <v>269</v>
      </c>
      <c r="G1656" t="s">
        <v>160</v>
      </c>
      <c r="H1656" t="s">
        <v>270</v>
      </c>
      <c r="I1656">
        <v>0</v>
      </c>
    </row>
    <row r="1657" spans="1:9" ht="15" customHeight="1">
      <c r="A1657" s="182" t="s">
        <v>2579</v>
      </c>
      <c r="B1657" t="s">
        <v>2580</v>
      </c>
      <c r="C1657" s="183">
        <v>716579</v>
      </c>
      <c r="D1657" t="s">
        <v>160</v>
      </c>
      <c r="E1657" s="183">
        <v>716579</v>
      </c>
      <c r="F1657" t="s">
        <v>269</v>
      </c>
      <c r="G1657" t="s">
        <v>160</v>
      </c>
      <c r="H1657" t="s">
        <v>270</v>
      </c>
      <c r="I1657">
        <v>0</v>
      </c>
    </row>
    <row r="1658" spans="1:9" ht="15" customHeight="1">
      <c r="A1658" s="182" t="s">
        <v>2581</v>
      </c>
      <c r="B1658" t="s">
        <v>2582</v>
      </c>
      <c r="C1658" t="s">
        <v>160</v>
      </c>
      <c r="D1658" s="183">
        <v>38419931</v>
      </c>
      <c r="E1658" s="183">
        <v>38419931</v>
      </c>
      <c r="F1658" t="s">
        <v>269</v>
      </c>
      <c r="G1658" s="184">
        <v>5953.68</v>
      </c>
      <c r="H1658" t="s">
        <v>270</v>
      </c>
      <c r="I1658">
        <v>0</v>
      </c>
    </row>
    <row r="1659" spans="1:9" ht="15" customHeight="1">
      <c r="A1659" s="182" t="s">
        <v>2583</v>
      </c>
      <c r="B1659" t="s">
        <v>2584</v>
      </c>
      <c r="C1659" t="s">
        <v>160</v>
      </c>
      <c r="D1659" s="183">
        <v>38419931</v>
      </c>
      <c r="E1659" s="183">
        <v>38419931</v>
      </c>
      <c r="F1659" t="s">
        <v>360</v>
      </c>
      <c r="G1659" s="184">
        <v>5953.68</v>
      </c>
      <c r="H1659" t="s">
        <v>270</v>
      </c>
      <c r="I1659">
        <v>0</v>
      </c>
    </row>
    <row r="1660" spans="1:9" ht="15" customHeight="1">
      <c r="A1660" s="182" t="s">
        <v>2585</v>
      </c>
      <c r="B1660" t="s">
        <v>2586</v>
      </c>
      <c r="C1660" s="183">
        <v>-218271828952</v>
      </c>
      <c r="D1660" s="183">
        <v>-128630025522</v>
      </c>
      <c r="E1660" s="183">
        <v>-346901854474</v>
      </c>
      <c r="F1660" t="s">
        <v>269</v>
      </c>
      <c r="G1660" s="184">
        <v>-19932935.829999998</v>
      </c>
      <c r="H1660" t="s">
        <v>270</v>
      </c>
      <c r="I1660">
        <v>0</v>
      </c>
    </row>
    <row r="1661" spans="1:9" ht="15" customHeight="1">
      <c r="A1661" s="182" t="s">
        <v>2587</v>
      </c>
      <c r="B1661" t="s">
        <v>2588</v>
      </c>
      <c r="C1661" s="183">
        <v>-206292588947</v>
      </c>
      <c r="D1661" s="183">
        <v>-5673345273</v>
      </c>
      <c r="E1661" s="183">
        <v>-211965934220</v>
      </c>
      <c r="F1661" t="s">
        <v>269</v>
      </c>
      <c r="G1661" s="184">
        <v>-879160.42</v>
      </c>
      <c r="H1661" t="s">
        <v>270</v>
      </c>
      <c r="I1661">
        <v>0</v>
      </c>
    </row>
    <row r="1662" spans="1:9" ht="15" customHeight="1">
      <c r="A1662" s="182" t="s">
        <v>2589</v>
      </c>
      <c r="B1662" t="s">
        <v>2590</v>
      </c>
      <c r="C1662" s="183">
        <v>-206292588947</v>
      </c>
      <c r="D1662" s="183">
        <v>-5673345273</v>
      </c>
      <c r="E1662" s="183">
        <v>-211965934220</v>
      </c>
      <c r="F1662" t="s">
        <v>269</v>
      </c>
      <c r="G1662" s="184">
        <v>-879160.42</v>
      </c>
      <c r="H1662" t="s">
        <v>270</v>
      </c>
      <c r="I1662">
        <v>0</v>
      </c>
    </row>
    <row r="1663" spans="1:9" ht="15" customHeight="1">
      <c r="A1663" s="182" t="s">
        <v>2591</v>
      </c>
      <c r="B1663" t="s">
        <v>2592</v>
      </c>
      <c r="C1663" s="183">
        <v>-24500000000</v>
      </c>
      <c r="D1663" s="183">
        <v>-2258599000</v>
      </c>
      <c r="E1663" s="183">
        <v>-26758599000</v>
      </c>
      <c r="F1663" t="s">
        <v>269</v>
      </c>
      <c r="G1663" s="183">
        <v>-350000</v>
      </c>
      <c r="H1663" t="s">
        <v>270</v>
      </c>
      <c r="I1663">
        <v>0</v>
      </c>
    </row>
    <row r="1664" spans="1:9" ht="15" customHeight="1">
      <c r="A1664" s="182" t="s">
        <v>2593</v>
      </c>
      <c r="B1664" t="s">
        <v>2594</v>
      </c>
      <c r="C1664" s="183">
        <v>-24500000000</v>
      </c>
      <c r="D1664" t="s">
        <v>160</v>
      </c>
      <c r="E1664" s="183">
        <v>-24500000000</v>
      </c>
      <c r="F1664" t="s">
        <v>269</v>
      </c>
      <c r="G1664" t="s">
        <v>160</v>
      </c>
      <c r="H1664" t="s">
        <v>270</v>
      </c>
      <c r="I1664">
        <v>0</v>
      </c>
    </row>
    <row r="1665" spans="1:9" ht="15" customHeight="1">
      <c r="A1665" s="182" t="s">
        <v>5823</v>
      </c>
      <c r="B1665" t="s">
        <v>2594</v>
      </c>
      <c r="C1665" t="s">
        <v>160</v>
      </c>
      <c r="D1665" s="183">
        <v>-2258599000</v>
      </c>
      <c r="E1665" s="183">
        <v>-2258599000</v>
      </c>
      <c r="F1665" t="s">
        <v>360</v>
      </c>
      <c r="G1665" s="183">
        <v>-350000</v>
      </c>
      <c r="H1665" t="s">
        <v>270</v>
      </c>
      <c r="I1665">
        <v>0</v>
      </c>
    </row>
    <row r="1666" spans="1:9" ht="15" customHeight="1">
      <c r="A1666" s="182" t="s">
        <v>2595</v>
      </c>
      <c r="B1666" t="s">
        <v>2596</v>
      </c>
      <c r="C1666" s="183">
        <v>-7500000000</v>
      </c>
      <c r="D1666" t="s">
        <v>160</v>
      </c>
      <c r="E1666" s="183">
        <v>-7500000000</v>
      </c>
      <c r="F1666" t="s">
        <v>269</v>
      </c>
      <c r="G1666" t="s">
        <v>160</v>
      </c>
      <c r="H1666" t="s">
        <v>270</v>
      </c>
      <c r="I1666">
        <v>0</v>
      </c>
    </row>
    <row r="1667" spans="1:9" ht="15" customHeight="1">
      <c r="A1667" s="182" t="s">
        <v>2597</v>
      </c>
      <c r="B1667" t="s">
        <v>2598</v>
      </c>
      <c r="C1667" s="183">
        <v>-7500000000</v>
      </c>
      <c r="D1667" t="s">
        <v>160</v>
      </c>
      <c r="E1667" s="183">
        <v>-7500000000</v>
      </c>
      <c r="F1667" t="s">
        <v>269</v>
      </c>
      <c r="G1667" t="s">
        <v>160</v>
      </c>
      <c r="H1667" t="s">
        <v>270</v>
      </c>
      <c r="I1667">
        <v>0</v>
      </c>
    </row>
    <row r="1668" spans="1:9" ht="15" customHeight="1">
      <c r="A1668" s="182" t="s">
        <v>2599</v>
      </c>
      <c r="B1668" t="s">
        <v>2600</v>
      </c>
      <c r="C1668" s="183">
        <v>-96800000000</v>
      </c>
      <c r="D1668" t="s">
        <v>160</v>
      </c>
      <c r="E1668" s="183">
        <v>-96800000000</v>
      </c>
      <c r="F1668" t="s">
        <v>269</v>
      </c>
      <c r="G1668" t="s">
        <v>160</v>
      </c>
      <c r="H1668" t="s">
        <v>270</v>
      </c>
      <c r="I1668">
        <v>0</v>
      </c>
    </row>
    <row r="1669" spans="1:9" ht="15" customHeight="1">
      <c r="A1669" s="182" t="s">
        <v>2601</v>
      </c>
      <c r="B1669" t="s">
        <v>2602</v>
      </c>
      <c r="C1669" s="183">
        <v>-96800000000</v>
      </c>
      <c r="D1669" t="s">
        <v>160</v>
      </c>
      <c r="E1669" s="183">
        <v>-96800000000</v>
      </c>
      <c r="F1669" t="s">
        <v>269</v>
      </c>
      <c r="G1669" t="s">
        <v>160</v>
      </c>
      <c r="H1669" t="s">
        <v>270</v>
      </c>
      <c r="I1669">
        <v>0</v>
      </c>
    </row>
    <row r="1670" spans="1:9" ht="15" customHeight="1">
      <c r="A1670" s="182" t="s">
        <v>2603</v>
      </c>
      <c r="B1670" t="s">
        <v>2604</v>
      </c>
      <c r="C1670" s="183">
        <v>-5824000000</v>
      </c>
      <c r="D1670" t="s">
        <v>160</v>
      </c>
      <c r="E1670" s="183">
        <v>-5824000000</v>
      </c>
      <c r="F1670" t="s">
        <v>269</v>
      </c>
      <c r="G1670" t="s">
        <v>160</v>
      </c>
      <c r="H1670" t="s">
        <v>270</v>
      </c>
      <c r="I1670">
        <v>0</v>
      </c>
    </row>
    <row r="1671" spans="1:9" ht="15" customHeight="1">
      <c r="A1671" s="182" t="s">
        <v>2605</v>
      </c>
      <c r="B1671" t="s">
        <v>2606</v>
      </c>
      <c r="C1671" s="183">
        <v>-5824000000</v>
      </c>
      <c r="D1671" t="s">
        <v>160</v>
      </c>
      <c r="E1671" s="183">
        <v>-5824000000</v>
      </c>
      <c r="F1671" t="s">
        <v>269</v>
      </c>
      <c r="G1671" t="s">
        <v>160</v>
      </c>
      <c r="H1671" t="s">
        <v>270</v>
      </c>
      <c r="I1671">
        <v>0</v>
      </c>
    </row>
    <row r="1672" spans="1:9" ht="15" customHeight="1">
      <c r="A1672" s="182" t="s">
        <v>2607</v>
      </c>
      <c r="B1672" t="s">
        <v>2554</v>
      </c>
      <c r="C1672" s="183">
        <v>-48622871112</v>
      </c>
      <c r="D1672" s="183">
        <v>-3414746273</v>
      </c>
      <c r="E1672" s="183">
        <v>-52037617385</v>
      </c>
      <c r="F1672" t="s">
        <v>269</v>
      </c>
      <c r="G1672" s="184">
        <v>-529160.42000000004</v>
      </c>
      <c r="H1672" t="s">
        <v>270</v>
      </c>
      <c r="I1672">
        <v>0</v>
      </c>
    </row>
    <row r="1673" spans="1:9" ht="15" customHeight="1">
      <c r="A1673" s="182" t="s">
        <v>2608</v>
      </c>
      <c r="B1673" t="s">
        <v>2556</v>
      </c>
      <c r="C1673" s="183">
        <v>-48622871112</v>
      </c>
      <c r="D1673" t="s">
        <v>160</v>
      </c>
      <c r="E1673" s="183">
        <v>-48622871112</v>
      </c>
      <c r="F1673" t="s">
        <v>269</v>
      </c>
      <c r="G1673" t="s">
        <v>160</v>
      </c>
      <c r="H1673" t="s">
        <v>270</v>
      </c>
      <c r="I1673">
        <v>0</v>
      </c>
    </row>
    <row r="1674" spans="1:9" ht="15" customHeight="1">
      <c r="A1674" s="182" t="s">
        <v>2609</v>
      </c>
      <c r="B1674" t="s">
        <v>2556</v>
      </c>
      <c r="C1674" t="s">
        <v>160</v>
      </c>
      <c r="D1674" s="183">
        <v>-3414746273</v>
      </c>
      <c r="E1674" s="183">
        <v>-3414746273</v>
      </c>
      <c r="F1674" t="s">
        <v>360</v>
      </c>
      <c r="G1674" s="184">
        <v>-529160.42000000004</v>
      </c>
      <c r="H1674" t="s">
        <v>270</v>
      </c>
      <c r="I1674">
        <v>0</v>
      </c>
    </row>
    <row r="1675" spans="1:9" ht="15" customHeight="1">
      <c r="A1675" s="182" t="s">
        <v>2610</v>
      </c>
      <c r="B1675" t="s">
        <v>2611</v>
      </c>
      <c r="C1675" s="183">
        <v>-23045717835</v>
      </c>
      <c r="D1675" t="s">
        <v>160</v>
      </c>
      <c r="E1675" s="183">
        <v>-23045717835</v>
      </c>
      <c r="F1675" t="s">
        <v>269</v>
      </c>
      <c r="G1675" t="s">
        <v>160</v>
      </c>
      <c r="H1675" t="s">
        <v>270</v>
      </c>
      <c r="I1675">
        <v>0</v>
      </c>
    </row>
    <row r="1676" spans="1:9" ht="15" customHeight="1">
      <c r="A1676" s="182" t="s">
        <v>4533</v>
      </c>
      <c r="B1676" t="s">
        <v>4534</v>
      </c>
      <c r="C1676" s="183">
        <v>-23045717835</v>
      </c>
      <c r="D1676" t="s">
        <v>160</v>
      </c>
      <c r="E1676" s="183">
        <v>-23045717835</v>
      </c>
      <c r="F1676" t="s">
        <v>269</v>
      </c>
      <c r="G1676" t="s">
        <v>160</v>
      </c>
      <c r="H1676" t="s">
        <v>270</v>
      </c>
      <c r="I1676">
        <v>0</v>
      </c>
    </row>
    <row r="1677" spans="1:9" ht="15" customHeight="1">
      <c r="A1677" s="182" t="s">
        <v>2612</v>
      </c>
      <c r="B1677" t="s">
        <v>2613</v>
      </c>
      <c r="C1677" s="183">
        <v>-180721643</v>
      </c>
      <c r="D1677" s="183">
        <v>-122069608716</v>
      </c>
      <c r="E1677" s="183">
        <v>-122250330359</v>
      </c>
      <c r="F1677" t="s">
        <v>269</v>
      </c>
      <c r="G1677" s="184">
        <v>-18916311.859999999</v>
      </c>
      <c r="H1677" t="s">
        <v>270</v>
      </c>
      <c r="I1677">
        <v>0</v>
      </c>
    </row>
    <row r="1678" spans="1:9" ht="15" customHeight="1">
      <c r="A1678" s="182" t="s">
        <v>2614</v>
      </c>
      <c r="B1678" t="s">
        <v>2560</v>
      </c>
      <c r="C1678" s="183">
        <v>-180721643</v>
      </c>
      <c r="D1678" s="183">
        <v>-122069608716</v>
      </c>
      <c r="E1678" s="183">
        <v>-122250330359</v>
      </c>
      <c r="F1678" t="s">
        <v>269</v>
      </c>
      <c r="G1678" s="184">
        <v>-18916311.859999999</v>
      </c>
      <c r="H1678" t="s">
        <v>270</v>
      </c>
      <c r="I1678">
        <v>0</v>
      </c>
    </row>
    <row r="1679" spans="1:9" ht="15" customHeight="1">
      <c r="A1679" s="182" t="s">
        <v>5824</v>
      </c>
      <c r="B1679" t="s">
        <v>5825</v>
      </c>
      <c r="C1679" t="s">
        <v>160</v>
      </c>
      <c r="D1679" s="183">
        <v>-116156520000</v>
      </c>
      <c r="E1679" s="183">
        <v>-116156520000</v>
      </c>
      <c r="F1679" t="s">
        <v>269</v>
      </c>
      <c r="G1679" s="183">
        <v>-18000000</v>
      </c>
      <c r="H1679" t="s">
        <v>270</v>
      </c>
      <c r="I1679">
        <v>0</v>
      </c>
    </row>
    <row r="1680" spans="1:9" ht="15" customHeight="1">
      <c r="A1680" s="182" t="s">
        <v>5826</v>
      </c>
      <c r="B1680" t="s">
        <v>5827</v>
      </c>
      <c r="C1680" t="s">
        <v>160</v>
      </c>
      <c r="D1680" s="183">
        <v>-116156520000</v>
      </c>
      <c r="E1680" s="183">
        <v>-116156520000</v>
      </c>
      <c r="F1680" t="s">
        <v>360</v>
      </c>
      <c r="G1680" s="183">
        <v>-18000000</v>
      </c>
      <c r="H1680" t="s">
        <v>270</v>
      </c>
      <c r="I1680">
        <v>0</v>
      </c>
    </row>
    <row r="1681" spans="1:9" ht="15" customHeight="1">
      <c r="A1681" s="182" t="s">
        <v>2615</v>
      </c>
      <c r="B1681" t="s">
        <v>2616</v>
      </c>
      <c r="C1681" s="183">
        <v>-180721643</v>
      </c>
      <c r="D1681" s="183">
        <v>-5913088716</v>
      </c>
      <c r="E1681" s="183">
        <v>-6093810359</v>
      </c>
      <c r="F1681" t="s">
        <v>269</v>
      </c>
      <c r="G1681" s="184">
        <v>-916311.86</v>
      </c>
      <c r="H1681" t="s">
        <v>270</v>
      </c>
      <c r="I1681">
        <v>0</v>
      </c>
    </row>
    <row r="1682" spans="1:9" ht="15" customHeight="1">
      <c r="A1682" s="182" t="s">
        <v>2617</v>
      </c>
      <c r="B1682" t="s">
        <v>2618</v>
      </c>
      <c r="C1682" s="183">
        <v>-180721643</v>
      </c>
      <c r="D1682" t="s">
        <v>160</v>
      </c>
      <c r="E1682" s="183">
        <v>-180721643</v>
      </c>
      <c r="F1682" t="s">
        <v>269</v>
      </c>
      <c r="G1682" t="s">
        <v>160</v>
      </c>
      <c r="H1682" t="s">
        <v>270</v>
      </c>
      <c r="I1682">
        <v>0</v>
      </c>
    </row>
    <row r="1683" spans="1:9" ht="15" customHeight="1">
      <c r="A1683" s="182" t="s">
        <v>2619</v>
      </c>
      <c r="B1683" t="s">
        <v>2618</v>
      </c>
      <c r="C1683" t="s">
        <v>160</v>
      </c>
      <c r="D1683" s="183">
        <v>-5913088716</v>
      </c>
      <c r="E1683" s="183">
        <v>-5913088716</v>
      </c>
      <c r="F1683" t="s">
        <v>360</v>
      </c>
      <c r="G1683" s="184">
        <v>-916311.86</v>
      </c>
      <c r="H1683" t="s">
        <v>270</v>
      </c>
      <c r="I1683">
        <v>0</v>
      </c>
    </row>
    <row r="1684" spans="1:9" ht="15" customHeight="1">
      <c r="A1684" s="182" t="s">
        <v>2620</v>
      </c>
      <c r="B1684" t="s">
        <v>2621</v>
      </c>
      <c r="C1684" s="183">
        <v>-11798518362</v>
      </c>
      <c r="D1684" s="183">
        <v>-887071533</v>
      </c>
      <c r="E1684" s="183">
        <v>-12685589895</v>
      </c>
      <c r="F1684" t="s">
        <v>269</v>
      </c>
      <c r="G1684" s="184">
        <v>-137463.54999999999</v>
      </c>
      <c r="H1684" t="s">
        <v>270</v>
      </c>
      <c r="I1684">
        <v>0</v>
      </c>
    </row>
    <row r="1685" spans="1:9" ht="15" customHeight="1">
      <c r="A1685" s="182" t="s">
        <v>2622</v>
      </c>
      <c r="B1685" t="s">
        <v>2568</v>
      </c>
      <c r="C1685" s="183">
        <v>-11798518362</v>
      </c>
      <c r="D1685" s="183">
        <v>-887071533</v>
      </c>
      <c r="E1685" s="183">
        <v>-12685589895</v>
      </c>
      <c r="F1685" t="s">
        <v>269</v>
      </c>
      <c r="G1685" s="184">
        <v>-137463.54999999999</v>
      </c>
      <c r="H1685" t="s">
        <v>270</v>
      </c>
      <c r="I1685">
        <v>0</v>
      </c>
    </row>
    <row r="1686" spans="1:9" ht="15" customHeight="1">
      <c r="A1686" s="182" t="s">
        <v>2623</v>
      </c>
      <c r="B1686" t="s">
        <v>2570</v>
      </c>
      <c r="C1686" s="183">
        <v>-24483620928</v>
      </c>
      <c r="D1686" s="183">
        <v>-532437160</v>
      </c>
      <c r="E1686" s="183">
        <v>-25016058088</v>
      </c>
      <c r="F1686" t="s">
        <v>269</v>
      </c>
      <c r="G1686" s="184">
        <v>-82508.23</v>
      </c>
      <c r="H1686" t="s">
        <v>270</v>
      </c>
      <c r="I1686">
        <v>0</v>
      </c>
    </row>
    <row r="1687" spans="1:9" ht="15" customHeight="1">
      <c r="A1687" s="182" t="s">
        <v>2624</v>
      </c>
      <c r="B1687" t="s">
        <v>2625</v>
      </c>
      <c r="C1687" s="183">
        <v>-1745065286</v>
      </c>
      <c r="D1687" t="s">
        <v>160</v>
      </c>
      <c r="E1687" s="183">
        <v>-1745065286</v>
      </c>
      <c r="F1687" t="s">
        <v>269</v>
      </c>
      <c r="G1687" t="s">
        <v>160</v>
      </c>
      <c r="H1687" t="s">
        <v>270</v>
      </c>
      <c r="I1687">
        <v>0</v>
      </c>
    </row>
    <row r="1688" spans="1:9" ht="15" customHeight="1">
      <c r="A1688" s="182" t="s">
        <v>2626</v>
      </c>
      <c r="B1688" t="s">
        <v>2627</v>
      </c>
      <c r="C1688" s="183">
        <v>-381369875</v>
      </c>
      <c r="D1688" t="s">
        <v>160</v>
      </c>
      <c r="E1688" s="183">
        <v>-381369875</v>
      </c>
      <c r="F1688" t="s">
        <v>269</v>
      </c>
      <c r="G1688" t="s">
        <v>160</v>
      </c>
      <c r="H1688" t="s">
        <v>270</v>
      </c>
      <c r="I1688">
        <v>0</v>
      </c>
    </row>
    <row r="1689" spans="1:9" ht="15" customHeight="1">
      <c r="A1689" s="182" t="s">
        <v>2628</v>
      </c>
      <c r="B1689" t="s">
        <v>2629</v>
      </c>
      <c r="C1689" s="183">
        <v>-14220535649</v>
      </c>
      <c r="D1689" t="s">
        <v>160</v>
      </c>
      <c r="E1689" s="183">
        <v>-14220535649</v>
      </c>
      <c r="F1689" t="s">
        <v>269</v>
      </c>
      <c r="G1689" t="s">
        <v>160</v>
      </c>
      <c r="H1689" t="s">
        <v>270</v>
      </c>
      <c r="I1689">
        <v>0</v>
      </c>
    </row>
    <row r="1690" spans="1:9" ht="15" customHeight="1">
      <c r="A1690" s="182" t="s">
        <v>2630</v>
      </c>
      <c r="B1690" t="s">
        <v>2631</v>
      </c>
      <c r="C1690" s="183">
        <v>-873957843</v>
      </c>
      <c r="D1690" t="s">
        <v>160</v>
      </c>
      <c r="E1690" s="183">
        <v>-873957843</v>
      </c>
      <c r="F1690" t="s">
        <v>269</v>
      </c>
      <c r="G1690" t="s">
        <v>160</v>
      </c>
      <c r="H1690" t="s">
        <v>270</v>
      </c>
      <c r="I1690">
        <v>0</v>
      </c>
    </row>
    <row r="1691" spans="1:9" ht="15" customHeight="1">
      <c r="A1691" s="182" t="s">
        <v>2632</v>
      </c>
      <c r="B1691" t="s">
        <v>2633</v>
      </c>
      <c r="C1691" s="183">
        <v>-4921803998</v>
      </c>
      <c r="D1691" t="s">
        <v>160</v>
      </c>
      <c r="E1691" s="183">
        <v>-4921803998</v>
      </c>
      <c r="F1691" t="s">
        <v>269</v>
      </c>
      <c r="G1691" t="s">
        <v>160</v>
      </c>
      <c r="H1691" t="s">
        <v>270</v>
      </c>
      <c r="I1691">
        <v>0</v>
      </c>
    </row>
    <row r="1692" spans="1:9" ht="15" customHeight="1">
      <c r="A1692" s="182" t="s">
        <v>2634</v>
      </c>
      <c r="B1692" t="s">
        <v>2635</v>
      </c>
      <c r="C1692" s="183">
        <v>-8815253</v>
      </c>
      <c r="D1692" t="s">
        <v>160</v>
      </c>
      <c r="E1692" s="183">
        <v>-8815253</v>
      </c>
      <c r="F1692" t="s">
        <v>269</v>
      </c>
      <c r="G1692" t="s">
        <v>160</v>
      </c>
      <c r="H1692" t="s">
        <v>270</v>
      </c>
      <c r="I1692">
        <v>0</v>
      </c>
    </row>
    <row r="1693" spans="1:9" ht="15" customHeight="1">
      <c r="A1693" s="182" t="s">
        <v>2636</v>
      </c>
      <c r="B1693" t="s">
        <v>2637</v>
      </c>
      <c r="C1693" s="183">
        <v>-2332073024</v>
      </c>
      <c r="D1693" t="s">
        <v>160</v>
      </c>
      <c r="E1693" s="183">
        <v>-2332073024</v>
      </c>
      <c r="F1693" t="s">
        <v>269</v>
      </c>
      <c r="G1693" t="s">
        <v>160</v>
      </c>
      <c r="H1693" t="s">
        <v>270</v>
      </c>
      <c r="I1693">
        <v>0</v>
      </c>
    </row>
    <row r="1694" spans="1:9" ht="15" customHeight="1">
      <c r="A1694" s="182" t="s">
        <v>5828</v>
      </c>
      <c r="B1694" t="s">
        <v>2625</v>
      </c>
      <c r="C1694" t="s">
        <v>160</v>
      </c>
      <c r="D1694" s="183">
        <v>-52226746</v>
      </c>
      <c r="E1694" s="183">
        <v>-52226746</v>
      </c>
      <c r="F1694" t="s">
        <v>360</v>
      </c>
      <c r="G1694" s="184">
        <v>-8093.23</v>
      </c>
      <c r="H1694" t="s">
        <v>270</v>
      </c>
      <c r="I1694">
        <v>0</v>
      </c>
    </row>
    <row r="1695" spans="1:9" ht="15" customHeight="1">
      <c r="A1695" s="182" t="s">
        <v>2638</v>
      </c>
      <c r="B1695" t="s">
        <v>2633</v>
      </c>
      <c r="C1695" t="s">
        <v>160</v>
      </c>
      <c r="D1695" s="183">
        <v>-196373826</v>
      </c>
      <c r="E1695" s="183">
        <v>-196373826</v>
      </c>
      <c r="F1695" t="s">
        <v>360</v>
      </c>
      <c r="G1695" s="184">
        <v>-30430.74</v>
      </c>
      <c r="H1695" t="s">
        <v>270</v>
      </c>
      <c r="I1695">
        <v>0</v>
      </c>
    </row>
    <row r="1696" spans="1:9" ht="15" customHeight="1">
      <c r="A1696" s="182" t="s">
        <v>2639</v>
      </c>
      <c r="B1696" t="s">
        <v>2640</v>
      </c>
      <c r="C1696" t="s">
        <v>160</v>
      </c>
      <c r="D1696" s="183">
        <v>-283836588</v>
      </c>
      <c r="E1696" s="183">
        <v>-283836588</v>
      </c>
      <c r="F1696" t="s">
        <v>360</v>
      </c>
      <c r="G1696" s="184">
        <v>-43984.26</v>
      </c>
      <c r="H1696" t="s">
        <v>270</v>
      </c>
      <c r="I1696">
        <v>0</v>
      </c>
    </row>
    <row r="1697" spans="1:9" ht="15" customHeight="1">
      <c r="A1697" s="182" t="s">
        <v>5829</v>
      </c>
      <c r="B1697" t="s">
        <v>2574</v>
      </c>
      <c r="C1697" t="s">
        <v>160</v>
      </c>
      <c r="D1697" s="183">
        <v>-13008852660</v>
      </c>
      <c r="E1697" s="183">
        <v>-13008852660</v>
      </c>
      <c r="F1697" t="s">
        <v>269</v>
      </c>
      <c r="G1697" s="183">
        <v>-2015895</v>
      </c>
      <c r="H1697" t="s">
        <v>270</v>
      </c>
      <c r="I1697">
        <v>0</v>
      </c>
    </row>
    <row r="1698" spans="1:9" ht="15" customHeight="1">
      <c r="A1698" s="182" t="s">
        <v>5830</v>
      </c>
      <c r="B1698" t="s">
        <v>5831</v>
      </c>
      <c r="C1698" t="s">
        <v>160</v>
      </c>
      <c r="D1698" s="183">
        <v>-13008852660</v>
      </c>
      <c r="E1698" s="183">
        <v>-13008852660</v>
      </c>
      <c r="F1698" t="s">
        <v>360</v>
      </c>
      <c r="G1698" s="183">
        <v>-2015895</v>
      </c>
      <c r="H1698" t="s">
        <v>270</v>
      </c>
      <c r="I1698">
        <v>0</v>
      </c>
    </row>
    <row r="1699" spans="1:9" ht="15" customHeight="1">
      <c r="A1699" s="182" t="s">
        <v>2641</v>
      </c>
      <c r="B1699" t="s">
        <v>2578</v>
      </c>
      <c r="C1699" s="183">
        <v>12685102566</v>
      </c>
      <c r="D1699" s="183">
        <v>464656281</v>
      </c>
      <c r="E1699" s="183">
        <v>13149758847</v>
      </c>
      <c r="F1699" t="s">
        <v>269</v>
      </c>
      <c r="G1699" s="184">
        <v>72004.679999999993</v>
      </c>
      <c r="H1699" t="s">
        <v>270</v>
      </c>
      <c r="I1699">
        <v>0</v>
      </c>
    </row>
    <row r="1700" spans="1:9" ht="15" customHeight="1">
      <c r="A1700" s="182" t="s">
        <v>2642</v>
      </c>
      <c r="B1700" t="s">
        <v>2643</v>
      </c>
      <c r="C1700" s="183">
        <v>842074989</v>
      </c>
      <c r="D1700" t="s">
        <v>160</v>
      </c>
      <c r="E1700" s="183">
        <v>842074989</v>
      </c>
      <c r="F1700" t="s">
        <v>269</v>
      </c>
      <c r="G1700" t="s">
        <v>160</v>
      </c>
      <c r="H1700" t="s">
        <v>270</v>
      </c>
      <c r="I1700">
        <v>0</v>
      </c>
    </row>
    <row r="1701" spans="1:9" ht="15" customHeight="1">
      <c r="A1701" s="182" t="s">
        <v>2644</v>
      </c>
      <c r="B1701" t="s">
        <v>2645</v>
      </c>
      <c r="C1701" s="183">
        <v>160150340</v>
      </c>
      <c r="D1701" t="s">
        <v>160</v>
      </c>
      <c r="E1701" s="183">
        <v>160150340</v>
      </c>
      <c r="F1701" t="s">
        <v>269</v>
      </c>
      <c r="G1701" t="s">
        <v>160</v>
      </c>
      <c r="H1701" t="s">
        <v>270</v>
      </c>
      <c r="I1701">
        <v>0</v>
      </c>
    </row>
    <row r="1702" spans="1:9" ht="15" customHeight="1">
      <c r="A1702" s="182" t="s">
        <v>2646</v>
      </c>
      <c r="B1702" t="s">
        <v>2647</v>
      </c>
      <c r="C1702" s="183">
        <v>6973937769</v>
      </c>
      <c r="D1702" t="s">
        <v>160</v>
      </c>
      <c r="E1702" s="183">
        <v>6973937769</v>
      </c>
      <c r="F1702" t="s">
        <v>269</v>
      </c>
      <c r="G1702" t="s">
        <v>160</v>
      </c>
      <c r="H1702" t="s">
        <v>270</v>
      </c>
      <c r="I1702">
        <v>0</v>
      </c>
    </row>
    <row r="1703" spans="1:9" ht="15" customHeight="1">
      <c r="A1703" s="182" t="s">
        <v>2648</v>
      </c>
      <c r="B1703" t="s">
        <v>2649</v>
      </c>
      <c r="C1703" s="183">
        <v>379063526</v>
      </c>
      <c r="D1703" t="s">
        <v>160</v>
      </c>
      <c r="E1703" s="183">
        <v>379063526</v>
      </c>
      <c r="F1703" t="s">
        <v>269</v>
      </c>
      <c r="G1703" t="s">
        <v>160</v>
      </c>
      <c r="H1703" t="s">
        <v>270</v>
      </c>
      <c r="I1703">
        <v>0</v>
      </c>
    </row>
    <row r="1704" spans="1:9" ht="15" customHeight="1">
      <c r="A1704" s="182" t="s">
        <v>2650</v>
      </c>
      <c r="B1704" t="s">
        <v>2651</v>
      </c>
      <c r="C1704" s="183">
        <v>2598224608</v>
      </c>
      <c r="D1704" t="s">
        <v>160</v>
      </c>
      <c r="E1704" s="183">
        <v>2598224608</v>
      </c>
      <c r="F1704" t="s">
        <v>269</v>
      </c>
      <c r="G1704" t="s">
        <v>160</v>
      </c>
      <c r="H1704" t="s">
        <v>270</v>
      </c>
      <c r="I1704">
        <v>0</v>
      </c>
    </row>
    <row r="1705" spans="1:9" ht="15" customHeight="1">
      <c r="A1705" s="182" t="s">
        <v>2652</v>
      </c>
      <c r="B1705" t="s">
        <v>2653</v>
      </c>
      <c r="C1705" s="183">
        <v>8596493</v>
      </c>
      <c r="D1705" t="s">
        <v>160</v>
      </c>
      <c r="E1705" s="183">
        <v>8596493</v>
      </c>
      <c r="F1705" t="s">
        <v>269</v>
      </c>
      <c r="G1705" t="s">
        <v>160</v>
      </c>
      <c r="H1705" t="s">
        <v>270</v>
      </c>
      <c r="I1705">
        <v>0</v>
      </c>
    </row>
    <row r="1706" spans="1:9" ht="15" customHeight="1">
      <c r="A1706" s="182" t="s">
        <v>2654</v>
      </c>
      <c r="B1706" t="s">
        <v>2655</v>
      </c>
      <c r="C1706" s="183">
        <v>1723054841</v>
      </c>
      <c r="D1706" t="s">
        <v>160</v>
      </c>
      <c r="E1706" s="183">
        <v>1723054841</v>
      </c>
      <c r="F1706" t="s">
        <v>269</v>
      </c>
      <c r="G1706" t="s">
        <v>160</v>
      </c>
      <c r="H1706" t="s">
        <v>270</v>
      </c>
      <c r="I1706">
        <v>0</v>
      </c>
    </row>
    <row r="1707" spans="1:9" ht="15" customHeight="1">
      <c r="A1707" s="182" t="s">
        <v>5832</v>
      </c>
      <c r="B1707" t="s">
        <v>2643</v>
      </c>
      <c r="C1707" t="s">
        <v>160</v>
      </c>
      <c r="D1707" s="183">
        <v>45529936</v>
      </c>
      <c r="E1707" s="183">
        <v>45529936</v>
      </c>
      <c r="F1707" t="s">
        <v>360</v>
      </c>
      <c r="G1707" s="184">
        <v>7055.47</v>
      </c>
      <c r="H1707" t="s">
        <v>270</v>
      </c>
      <c r="I1707">
        <v>0</v>
      </c>
    </row>
    <row r="1708" spans="1:9" ht="15" customHeight="1">
      <c r="A1708" s="182" t="s">
        <v>2656</v>
      </c>
      <c r="B1708" t="s">
        <v>2651</v>
      </c>
      <c r="C1708" t="s">
        <v>160</v>
      </c>
      <c r="D1708" s="183">
        <v>168971534</v>
      </c>
      <c r="E1708" s="183">
        <v>168971534</v>
      </c>
      <c r="F1708" t="s">
        <v>360</v>
      </c>
      <c r="G1708" s="184">
        <v>26184.39</v>
      </c>
      <c r="H1708" t="s">
        <v>270</v>
      </c>
      <c r="I1708">
        <v>0</v>
      </c>
    </row>
    <row r="1709" spans="1:9" ht="15" customHeight="1">
      <c r="A1709" s="182" t="s">
        <v>2657</v>
      </c>
      <c r="B1709" t="s">
        <v>2658</v>
      </c>
      <c r="C1709" t="s">
        <v>160</v>
      </c>
      <c r="D1709" s="183">
        <v>250154811</v>
      </c>
      <c r="E1709" s="183">
        <v>250154811</v>
      </c>
      <c r="F1709" t="s">
        <v>360</v>
      </c>
      <c r="G1709" s="184">
        <v>38764.82</v>
      </c>
      <c r="H1709" t="s">
        <v>270</v>
      </c>
      <c r="I1709">
        <v>0</v>
      </c>
    </row>
    <row r="1710" spans="1:9" ht="15" customHeight="1">
      <c r="A1710" s="182" t="s">
        <v>5833</v>
      </c>
      <c r="B1710" t="s">
        <v>2582</v>
      </c>
      <c r="C1710" t="s">
        <v>160</v>
      </c>
      <c r="D1710" s="183">
        <v>12189562006</v>
      </c>
      <c r="E1710" s="183">
        <v>12189562006</v>
      </c>
      <c r="F1710" t="s">
        <v>269</v>
      </c>
      <c r="G1710" s="183">
        <v>1888935</v>
      </c>
      <c r="H1710" t="s">
        <v>270</v>
      </c>
      <c r="I1710">
        <v>0</v>
      </c>
    </row>
    <row r="1711" spans="1:9" ht="15" customHeight="1">
      <c r="A1711" s="182" t="s">
        <v>5834</v>
      </c>
      <c r="B1711" t="s">
        <v>5835</v>
      </c>
      <c r="C1711" t="s">
        <v>160</v>
      </c>
      <c r="D1711" s="183">
        <v>12189562006</v>
      </c>
      <c r="E1711" s="183">
        <v>12189562006</v>
      </c>
      <c r="F1711" t="s">
        <v>360</v>
      </c>
      <c r="G1711" s="183">
        <v>1888935</v>
      </c>
      <c r="H1711" t="s">
        <v>270</v>
      </c>
      <c r="I1711">
        <v>0</v>
      </c>
    </row>
    <row r="1712" spans="1:9" ht="15" customHeight="1">
      <c r="A1712" s="182" t="s">
        <v>2659</v>
      </c>
      <c r="B1712" t="s">
        <v>2660</v>
      </c>
      <c r="C1712" s="183">
        <v>-256365642733</v>
      </c>
      <c r="D1712" s="183">
        <v>-109238437458</v>
      </c>
      <c r="E1712" s="183">
        <v>-365604080191</v>
      </c>
      <c r="F1712" t="s">
        <v>269</v>
      </c>
      <c r="G1712" s="184">
        <v>-16927950.960000001</v>
      </c>
      <c r="H1712" t="s">
        <v>270</v>
      </c>
      <c r="I1712">
        <v>0</v>
      </c>
    </row>
    <row r="1713" spans="1:9" ht="15" customHeight="1">
      <c r="A1713" s="182" t="s">
        <v>2661</v>
      </c>
      <c r="B1713" t="s">
        <v>2588</v>
      </c>
      <c r="C1713" s="183">
        <v>-9951000000</v>
      </c>
      <c r="D1713" s="183">
        <v>-451719800</v>
      </c>
      <c r="E1713" s="183">
        <v>-10402719800</v>
      </c>
      <c r="F1713" t="s">
        <v>269</v>
      </c>
      <c r="G1713" s="183">
        <v>-70000</v>
      </c>
      <c r="H1713" t="s">
        <v>270</v>
      </c>
      <c r="I1713">
        <v>0</v>
      </c>
    </row>
    <row r="1714" spans="1:9" ht="15" customHeight="1">
      <c r="A1714" s="182" t="s">
        <v>2662</v>
      </c>
      <c r="B1714" t="s">
        <v>2663</v>
      </c>
      <c r="C1714" s="183">
        <v>-9951000000</v>
      </c>
      <c r="D1714" s="183">
        <v>-451719800</v>
      </c>
      <c r="E1714" s="183">
        <v>-10402719800</v>
      </c>
      <c r="F1714" t="s">
        <v>269</v>
      </c>
      <c r="G1714" s="183">
        <v>-70000</v>
      </c>
      <c r="H1714" t="s">
        <v>270</v>
      </c>
      <c r="I1714">
        <v>0</v>
      </c>
    </row>
    <row r="1715" spans="1:9" ht="15" customHeight="1">
      <c r="A1715" s="182" t="s">
        <v>5836</v>
      </c>
      <c r="B1715" t="s">
        <v>2592</v>
      </c>
      <c r="C1715" s="183">
        <v>-5000000000</v>
      </c>
      <c r="D1715" t="s">
        <v>160</v>
      </c>
      <c r="E1715" s="183">
        <v>-5000000000</v>
      </c>
      <c r="F1715" t="s">
        <v>269</v>
      </c>
      <c r="G1715" t="s">
        <v>160</v>
      </c>
      <c r="H1715" t="s">
        <v>270</v>
      </c>
      <c r="I1715">
        <v>0</v>
      </c>
    </row>
    <row r="1716" spans="1:9" ht="15" customHeight="1">
      <c r="A1716" s="182" t="s">
        <v>5837</v>
      </c>
      <c r="B1716" t="s">
        <v>2594</v>
      </c>
      <c r="C1716" s="183">
        <v>-5000000000</v>
      </c>
      <c r="D1716" t="s">
        <v>160</v>
      </c>
      <c r="E1716" s="183">
        <v>-5000000000</v>
      </c>
      <c r="F1716" t="s">
        <v>269</v>
      </c>
      <c r="G1716" t="s">
        <v>160</v>
      </c>
      <c r="H1716" t="s">
        <v>270</v>
      </c>
      <c r="I1716">
        <v>0</v>
      </c>
    </row>
    <row r="1717" spans="1:9" ht="15" customHeight="1">
      <c r="A1717" s="182" t="s">
        <v>5012</v>
      </c>
      <c r="B1717" t="s">
        <v>2604</v>
      </c>
      <c r="C1717" s="183">
        <v>-4100000000</v>
      </c>
      <c r="D1717" s="183">
        <v>-451719800</v>
      </c>
      <c r="E1717" s="183">
        <v>-4551719800</v>
      </c>
      <c r="F1717" t="s">
        <v>269</v>
      </c>
      <c r="G1717" s="183">
        <v>-70000</v>
      </c>
      <c r="H1717" t="s">
        <v>270</v>
      </c>
      <c r="I1717">
        <v>0</v>
      </c>
    </row>
    <row r="1718" spans="1:9" ht="15" customHeight="1">
      <c r="A1718" s="182" t="s">
        <v>5013</v>
      </c>
      <c r="B1718" t="s">
        <v>2606</v>
      </c>
      <c r="C1718" s="183">
        <v>-4100000000</v>
      </c>
      <c r="D1718" t="s">
        <v>160</v>
      </c>
      <c r="E1718" s="183">
        <v>-4100000000</v>
      </c>
      <c r="F1718" t="s">
        <v>269</v>
      </c>
      <c r="G1718" t="s">
        <v>160</v>
      </c>
      <c r="H1718" t="s">
        <v>270</v>
      </c>
      <c r="I1718">
        <v>0</v>
      </c>
    </row>
    <row r="1719" spans="1:9" ht="15" customHeight="1">
      <c r="A1719" s="182" t="s">
        <v>5838</v>
      </c>
      <c r="B1719" t="s">
        <v>2606</v>
      </c>
      <c r="C1719" t="s">
        <v>160</v>
      </c>
      <c r="D1719" s="183">
        <v>-451719800</v>
      </c>
      <c r="E1719" s="183">
        <v>-451719800</v>
      </c>
      <c r="F1719" t="s">
        <v>360</v>
      </c>
      <c r="G1719" s="183">
        <v>-70000</v>
      </c>
      <c r="H1719" t="s">
        <v>270</v>
      </c>
      <c r="I1719">
        <v>0</v>
      </c>
    </row>
    <row r="1720" spans="1:9" ht="15" customHeight="1">
      <c r="A1720" s="182" t="s">
        <v>5380</v>
      </c>
      <c r="B1720" t="s">
        <v>2554</v>
      </c>
      <c r="C1720" s="183">
        <v>-851000000</v>
      </c>
      <c r="D1720" t="s">
        <v>160</v>
      </c>
      <c r="E1720" s="183">
        <v>-851000000</v>
      </c>
      <c r="F1720" t="s">
        <v>269</v>
      </c>
      <c r="G1720" t="s">
        <v>160</v>
      </c>
      <c r="H1720" t="s">
        <v>270</v>
      </c>
      <c r="I1720">
        <v>0</v>
      </c>
    </row>
    <row r="1721" spans="1:9" ht="15" customHeight="1">
      <c r="A1721" s="182" t="s">
        <v>5381</v>
      </c>
      <c r="B1721" t="s">
        <v>2556</v>
      </c>
      <c r="C1721" s="183">
        <v>-851000000</v>
      </c>
      <c r="D1721" t="s">
        <v>160</v>
      </c>
      <c r="E1721" s="183">
        <v>-851000000</v>
      </c>
      <c r="F1721" t="s">
        <v>269</v>
      </c>
      <c r="G1721" t="s">
        <v>160</v>
      </c>
      <c r="H1721" t="s">
        <v>270</v>
      </c>
      <c r="I1721">
        <v>0</v>
      </c>
    </row>
    <row r="1722" spans="1:9" ht="15" customHeight="1">
      <c r="A1722" s="182" t="s">
        <v>2664</v>
      </c>
      <c r="B1722" t="s">
        <v>2665</v>
      </c>
      <c r="C1722" s="183">
        <v>-244959757354</v>
      </c>
      <c r="D1722" s="183">
        <v>-107673046437</v>
      </c>
      <c r="E1722" s="183">
        <v>-352632803791</v>
      </c>
      <c r="F1722" t="s">
        <v>269</v>
      </c>
      <c r="G1722" s="184">
        <v>-16685372.77</v>
      </c>
      <c r="H1722" t="s">
        <v>270</v>
      </c>
      <c r="I1722">
        <v>0</v>
      </c>
    </row>
    <row r="1723" spans="1:9" ht="15" customHeight="1">
      <c r="A1723" s="182" t="s">
        <v>2666</v>
      </c>
      <c r="B1723" t="s">
        <v>2560</v>
      </c>
      <c r="C1723" s="183">
        <v>-244959757354</v>
      </c>
      <c r="D1723" s="183">
        <v>-107673046437</v>
      </c>
      <c r="E1723" s="183">
        <v>-352632803791</v>
      </c>
      <c r="F1723" t="s">
        <v>269</v>
      </c>
      <c r="G1723" s="184">
        <v>-16685372.77</v>
      </c>
      <c r="H1723" t="s">
        <v>270</v>
      </c>
      <c r="I1723">
        <v>0</v>
      </c>
    </row>
    <row r="1724" spans="1:9" ht="15" customHeight="1">
      <c r="A1724" s="182" t="s">
        <v>2667</v>
      </c>
      <c r="B1724" t="s">
        <v>2668</v>
      </c>
      <c r="C1724" t="s">
        <v>160</v>
      </c>
      <c r="D1724" s="183">
        <v>-67112656000</v>
      </c>
      <c r="E1724" s="183">
        <v>-67112656000</v>
      </c>
      <c r="F1724" t="s">
        <v>269</v>
      </c>
      <c r="G1724" s="183">
        <v>-10400000</v>
      </c>
      <c r="H1724" t="s">
        <v>270</v>
      </c>
      <c r="I1724">
        <v>0</v>
      </c>
    </row>
    <row r="1725" spans="1:9" ht="15" customHeight="1">
      <c r="A1725" s="182" t="s">
        <v>2669</v>
      </c>
      <c r="B1725" t="s">
        <v>2670</v>
      </c>
      <c r="C1725" t="s">
        <v>160</v>
      </c>
      <c r="D1725" s="183">
        <v>-67112656000</v>
      </c>
      <c r="E1725" s="183">
        <v>-67112656000</v>
      </c>
      <c r="F1725" t="s">
        <v>360</v>
      </c>
      <c r="G1725" s="183">
        <v>-10400000</v>
      </c>
      <c r="H1725" t="s">
        <v>270</v>
      </c>
      <c r="I1725">
        <v>0</v>
      </c>
    </row>
    <row r="1726" spans="1:9" ht="15" customHeight="1">
      <c r="A1726" s="182" t="s">
        <v>2671</v>
      </c>
      <c r="B1726" t="s">
        <v>2616</v>
      </c>
      <c r="C1726" s="183">
        <v>-244959757354</v>
      </c>
      <c r="D1726" s="183">
        <v>-40560390437</v>
      </c>
      <c r="E1726" s="183">
        <v>-285520147791</v>
      </c>
      <c r="F1726" t="s">
        <v>269</v>
      </c>
      <c r="G1726" s="184">
        <v>-6285372.7699999996</v>
      </c>
      <c r="H1726" t="s">
        <v>270</v>
      </c>
      <c r="I1726">
        <v>0</v>
      </c>
    </row>
    <row r="1727" spans="1:9" ht="15" customHeight="1">
      <c r="A1727" s="182" t="s">
        <v>2672</v>
      </c>
      <c r="B1727" t="s">
        <v>2618</v>
      </c>
      <c r="C1727" s="183">
        <v>-185026612354</v>
      </c>
      <c r="D1727" t="s">
        <v>160</v>
      </c>
      <c r="E1727" s="183">
        <v>-185026612354</v>
      </c>
      <c r="F1727" t="s">
        <v>269</v>
      </c>
      <c r="G1727" t="s">
        <v>160</v>
      </c>
      <c r="H1727" t="s">
        <v>270</v>
      </c>
      <c r="I1727">
        <v>0</v>
      </c>
    </row>
    <row r="1728" spans="1:9" ht="15" customHeight="1">
      <c r="A1728" s="182" t="s">
        <v>5014</v>
      </c>
      <c r="B1728" t="s">
        <v>5015</v>
      </c>
      <c r="C1728" s="183">
        <v>-59933145000</v>
      </c>
      <c r="D1728" t="s">
        <v>160</v>
      </c>
      <c r="E1728" s="183">
        <v>-59933145000</v>
      </c>
      <c r="F1728" t="s">
        <v>269</v>
      </c>
      <c r="G1728" t="s">
        <v>160</v>
      </c>
      <c r="H1728" t="s">
        <v>270</v>
      </c>
      <c r="I1728">
        <v>0</v>
      </c>
    </row>
    <row r="1729" spans="1:9" ht="15" customHeight="1">
      <c r="A1729" s="182" t="s">
        <v>2673</v>
      </c>
      <c r="B1729" t="s">
        <v>2618</v>
      </c>
      <c r="C1729" t="s">
        <v>160</v>
      </c>
      <c r="D1729" s="183">
        <v>-40560390437</v>
      </c>
      <c r="E1729" s="183">
        <v>-40560390437</v>
      </c>
      <c r="F1729" t="s">
        <v>360</v>
      </c>
      <c r="G1729" s="184">
        <v>-6285372.7699999996</v>
      </c>
      <c r="H1729" t="s">
        <v>270</v>
      </c>
      <c r="I1729">
        <v>0</v>
      </c>
    </row>
    <row r="1730" spans="1:9" ht="15" customHeight="1">
      <c r="A1730" s="182" t="s">
        <v>2674</v>
      </c>
      <c r="B1730" t="s">
        <v>2675</v>
      </c>
      <c r="C1730" s="183">
        <v>-1454885379</v>
      </c>
      <c r="D1730" s="183">
        <v>-1113671221</v>
      </c>
      <c r="E1730" s="183">
        <v>-2568556600</v>
      </c>
      <c r="F1730" t="s">
        <v>269</v>
      </c>
      <c r="G1730" s="184">
        <v>-172578.19</v>
      </c>
      <c r="H1730" t="s">
        <v>270</v>
      </c>
      <c r="I1730">
        <v>0</v>
      </c>
    </row>
    <row r="1731" spans="1:9" ht="15" customHeight="1">
      <c r="A1731" s="182" t="s">
        <v>2676</v>
      </c>
      <c r="B1731" t="s">
        <v>2677</v>
      </c>
      <c r="C1731" s="183">
        <v>-1454885379</v>
      </c>
      <c r="D1731" s="183">
        <v>-1113671221</v>
      </c>
      <c r="E1731" s="183">
        <v>-2568556600</v>
      </c>
      <c r="F1731" t="s">
        <v>269</v>
      </c>
      <c r="G1731" s="184">
        <v>-172578.19</v>
      </c>
      <c r="H1731" t="s">
        <v>270</v>
      </c>
      <c r="I1731">
        <v>0</v>
      </c>
    </row>
    <row r="1732" spans="1:9" ht="15" customHeight="1">
      <c r="A1732" s="182" t="s">
        <v>2678</v>
      </c>
      <c r="B1732" t="s">
        <v>2570</v>
      </c>
      <c r="C1732" s="183">
        <v>-102329087510</v>
      </c>
      <c r="D1732" s="183">
        <v>-4545942480</v>
      </c>
      <c r="E1732" s="183">
        <v>-106875029990</v>
      </c>
      <c r="F1732" t="s">
        <v>269</v>
      </c>
      <c r="G1732" s="184">
        <v>-704454.34</v>
      </c>
      <c r="H1732" t="s">
        <v>270</v>
      </c>
      <c r="I1732">
        <v>0</v>
      </c>
    </row>
    <row r="1733" spans="1:9" ht="15" customHeight="1">
      <c r="A1733" s="182" t="s">
        <v>5839</v>
      </c>
      <c r="B1733" t="s">
        <v>5840</v>
      </c>
      <c r="C1733" s="183">
        <v>-983654808</v>
      </c>
      <c r="D1733" t="s">
        <v>160</v>
      </c>
      <c r="E1733" s="183">
        <v>-983654808</v>
      </c>
      <c r="F1733" t="s">
        <v>269</v>
      </c>
      <c r="G1733" t="s">
        <v>160</v>
      </c>
      <c r="H1733" t="s">
        <v>270</v>
      </c>
      <c r="I1733">
        <v>0</v>
      </c>
    </row>
    <row r="1734" spans="1:9" ht="15" customHeight="1">
      <c r="A1734" s="182" t="s">
        <v>5016</v>
      </c>
      <c r="B1734" t="s">
        <v>5017</v>
      </c>
      <c r="C1734" s="183">
        <v>-1175731507</v>
      </c>
      <c r="D1734" t="s">
        <v>160</v>
      </c>
      <c r="E1734" s="183">
        <v>-1175731507</v>
      </c>
      <c r="F1734" t="s">
        <v>269</v>
      </c>
      <c r="G1734" t="s">
        <v>160</v>
      </c>
      <c r="H1734" t="s">
        <v>270</v>
      </c>
      <c r="I1734">
        <v>0</v>
      </c>
    </row>
    <row r="1735" spans="1:9" ht="15" customHeight="1">
      <c r="A1735" s="182" t="s">
        <v>5382</v>
      </c>
      <c r="B1735" t="s">
        <v>5383</v>
      </c>
      <c r="C1735" s="183">
        <v>-175474358</v>
      </c>
      <c r="D1735" t="s">
        <v>160</v>
      </c>
      <c r="E1735" s="183">
        <v>-175474358</v>
      </c>
      <c r="F1735" t="s">
        <v>269</v>
      </c>
      <c r="G1735" t="s">
        <v>160</v>
      </c>
      <c r="H1735" t="s">
        <v>270</v>
      </c>
      <c r="I1735">
        <v>0</v>
      </c>
    </row>
    <row r="1736" spans="1:9" ht="15" customHeight="1">
      <c r="A1736" s="182" t="s">
        <v>2679</v>
      </c>
      <c r="B1736" t="s">
        <v>5018</v>
      </c>
      <c r="C1736" s="183">
        <v>-66299528977</v>
      </c>
      <c r="D1736" t="s">
        <v>160</v>
      </c>
      <c r="E1736" s="183">
        <v>-66299528977</v>
      </c>
      <c r="F1736" t="s">
        <v>269</v>
      </c>
      <c r="G1736" t="s">
        <v>160</v>
      </c>
      <c r="H1736" t="s">
        <v>270</v>
      </c>
      <c r="I1736">
        <v>0</v>
      </c>
    </row>
    <row r="1737" spans="1:9" ht="15" customHeight="1">
      <c r="A1737" s="182" t="s">
        <v>5019</v>
      </c>
      <c r="B1737" t="s">
        <v>5020</v>
      </c>
      <c r="C1737" s="183">
        <v>-33694697860</v>
      </c>
      <c r="D1737" t="s">
        <v>160</v>
      </c>
      <c r="E1737" s="183">
        <v>-33694697860</v>
      </c>
      <c r="F1737" t="s">
        <v>269</v>
      </c>
      <c r="G1737" t="s">
        <v>160</v>
      </c>
      <c r="H1737" t="s">
        <v>270</v>
      </c>
      <c r="I1737">
        <v>0</v>
      </c>
    </row>
    <row r="1738" spans="1:9" ht="15" customHeight="1">
      <c r="A1738" s="182" t="s">
        <v>5841</v>
      </c>
      <c r="B1738" t="s">
        <v>5017</v>
      </c>
      <c r="C1738" t="s">
        <v>160</v>
      </c>
      <c r="D1738" s="183">
        <v>-71600686</v>
      </c>
      <c r="E1738" s="183">
        <v>-71600686</v>
      </c>
      <c r="F1738" t="s">
        <v>360</v>
      </c>
      <c r="G1738" s="184">
        <v>-11095.48</v>
      </c>
      <c r="H1738" t="s">
        <v>270</v>
      </c>
      <c r="I1738">
        <v>0</v>
      </c>
    </row>
    <row r="1739" spans="1:9" ht="15" customHeight="1">
      <c r="A1739" s="182" t="s">
        <v>2680</v>
      </c>
      <c r="B1739" t="s">
        <v>2681</v>
      </c>
      <c r="C1739" t="s">
        <v>160</v>
      </c>
      <c r="D1739" s="183">
        <v>-4474341794</v>
      </c>
      <c r="E1739" s="183">
        <v>-4474341794</v>
      </c>
      <c r="F1739" t="s">
        <v>360</v>
      </c>
      <c r="G1739" s="184">
        <v>-693358.86</v>
      </c>
      <c r="H1739" t="s">
        <v>270</v>
      </c>
      <c r="I1739">
        <v>0</v>
      </c>
    </row>
    <row r="1740" spans="1:9" ht="15" customHeight="1">
      <c r="A1740" s="182" t="s">
        <v>2682</v>
      </c>
      <c r="B1740" t="s">
        <v>2574</v>
      </c>
      <c r="C1740" t="s">
        <v>160</v>
      </c>
      <c r="D1740" s="183">
        <v>-14589333575</v>
      </c>
      <c r="E1740" s="183">
        <v>-14589333575</v>
      </c>
      <c r="F1740" t="s">
        <v>269</v>
      </c>
      <c r="G1740" s="184">
        <v>-2260811.5699999998</v>
      </c>
      <c r="H1740" t="s">
        <v>270</v>
      </c>
      <c r="I1740">
        <v>0</v>
      </c>
    </row>
    <row r="1741" spans="1:9" ht="15" customHeight="1">
      <c r="A1741" s="182" t="s">
        <v>2683</v>
      </c>
      <c r="B1741" t="s">
        <v>2684</v>
      </c>
      <c r="C1741" t="s">
        <v>160</v>
      </c>
      <c r="D1741" s="183">
        <v>-14589333575</v>
      </c>
      <c r="E1741" s="183">
        <v>-14589333575</v>
      </c>
      <c r="F1741" t="s">
        <v>360</v>
      </c>
      <c r="G1741" s="184">
        <v>-2260811.5699999998</v>
      </c>
      <c r="H1741" t="s">
        <v>270</v>
      </c>
      <c r="I1741">
        <v>0</v>
      </c>
    </row>
    <row r="1742" spans="1:9" ht="15" customHeight="1">
      <c r="A1742" s="182" t="s">
        <v>2685</v>
      </c>
      <c r="B1742" t="s">
        <v>2578</v>
      </c>
      <c r="C1742" s="183">
        <v>100874202131</v>
      </c>
      <c r="D1742" s="183">
        <v>3911162263</v>
      </c>
      <c r="E1742" s="183">
        <v>104785364394</v>
      </c>
      <c r="F1742" t="s">
        <v>269</v>
      </c>
      <c r="G1742" s="184">
        <v>606086.68999999994</v>
      </c>
      <c r="H1742" t="s">
        <v>270</v>
      </c>
      <c r="I1742">
        <v>0</v>
      </c>
    </row>
    <row r="1743" spans="1:9" ht="15" customHeight="1">
      <c r="A1743" s="182" t="s">
        <v>5842</v>
      </c>
      <c r="B1743" t="s">
        <v>5843</v>
      </c>
      <c r="C1743" s="183">
        <v>924460328</v>
      </c>
      <c r="D1743" t="s">
        <v>160</v>
      </c>
      <c r="E1743" s="183">
        <v>924460328</v>
      </c>
      <c r="F1743" t="s">
        <v>269</v>
      </c>
      <c r="G1743" t="s">
        <v>160</v>
      </c>
      <c r="H1743" t="s">
        <v>270</v>
      </c>
      <c r="I1743">
        <v>0</v>
      </c>
    </row>
    <row r="1744" spans="1:9" ht="15" customHeight="1">
      <c r="A1744" s="182" t="s">
        <v>5021</v>
      </c>
      <c r="B1744" t="s">
        <v>5022</v>
      </c>
      <c r="C1744" s="183">
        <v>377320744</v>
      </c>
      <c r="D1744" t="s">
        <v>160</v>
      </c>
      <c r="E1744" s="183">
        <v>377320744</v>
      </c>
      <c r="F1744" t="s">
        <v>269</v>
      </c>
      <c r="G1744" t="s">
        <v>160</v>
      </c>
      <c r="H1744" t="s">
        <v>270</v>
      </c>
      <c r="I1744">
        <v>0</v>
      </c>
    </row>
    <row r="1745" spans="1:9" ht="15" customHeight="1">
      <c r="A1745" s="182" t="s">
        <v>5384</v>
      </c>
      <c r="B1745" t="s">
        <v>5385</v>
      </c>
      <c r="C1745" s="183">
        <v>156562461</v>
      </c>
      <c r="D1745" t="s">
        <v>160</v>
      </c>
      <c r="E1745" s="183">
        <v>156562461</v>
      </c>
      <c r="F1745" t="s">
        <v>269</v>
      </c>
      <c r="G1745" t="s">
        <v>160</v>
      </c>
      <c r="H1745" t="s">
        <v>270</v>
      </c>
      <c r="I1745">
        <v>0</v>
      </c>
    </row>
    <row r="1746" spans="1:9" ht="15" customHeight="1">
      <c r="A1746" s="182" t="s">
        <v>2686</v>
      </c>
      <c r="B1746" t="s">
        <v>2687</v>
      </c>
      <c r="C1746" s="183">
        <v>66018773930</v>
      </c>
      <c r="D1746" t="s">
        <v>160</v>
      </c>
      <c r="E1746" s="183">
        <v>66018773930</v>
      </c>
      <c r="F1746" t="s">
        <v>269</v>
      </c>
      <c r="G1746" t="s">
        <v>160</v>
      </c>
      <c r="H1746" t="s">
        <v>270</v>
      </c>
      <c r="I1746">
        <v>0</v>
      </c>
    </row>
    <row r="1747" spans="1:9" ht="15" customHeight="1">
      <c r="A1747" s="182" t="s">
        <v>5023</v>
      </c>
      <c r="B1747" t="s">
        <v>5024</v>
      </c>
      <c r="C1747" s="183">
        <v>33397084668</v>
      </c>
      <c r="D1747" t="s">
        <v>160</v>
      </c>
      <c r="E1747" s="183">
        <v>33397084668</v>
      </c>
      <c r="F1747" t="s">
        <v>269</v>
      </c>
      <c r="G1747" t="s">
        <v>160</v>
      </c>
      <c r="H1747" t="s">
        <v>270</v>
      </c>
      <c r="I1747">
        <v>0</v>
      </c>
    </row>
    <row r="1748" spans="1:9" ht="15" customHeight="1">
      <c r="A1748" s="182" t="s">
        <v>5844</v>
      </c>
      <c r="B1748" t="s">
        <v>5022</v>
      </c>
      <c r="C1748" t="s">
        <v>160</v>
      </c>
      <c r="D1748" s="183">
        <v>48118484</v>
      </c>
      <c r="E1748" s="183">
        <v>48118484</v>
      </c>
      <c r="F1748" t="s">
        <v>360</v>
      </c>
      <c r="G1748" s="184">
        <v>7456.6</v>
      </c>
      <c r="H1748" t="s">
        <v>270</v>
      </c>
      <c r="I1748">
        <v>0</v>
      </c>
    </row>
    <row r="1749" spans="1:9" ht="15" customHeight="1">
      <c r="A1749" s="182" t="s">
        <v>2688</v>
      </c>
      <c r="B1749" t="s">
        <v>2689</v>
      </c>
      <c r="C1749" t="s">
        <v>160</v>
      </c>
      <c r="D1749" s="183">
        <v>3863043779</v>
      </c>
      <c r="E1749" s="183">
        <v>3863043779</v>
      </c>
      <c r="F1749" t="s">
        <v>360</v>
      </c>
      <c r="G1749" s="184">
        <v>598630.09</v>
      </c>
      <c r="H1749" t="s">
        <v>270</v>
      </c>
      <c r="I1749">
        <v>0</v>
      </c>
    </row>
    <row r="1750" spans="1:9" ht="15" customHeight="1">
      <c r="A1750" s="182" t="s">
        <v>2690</v>
      </c>
      <c r="B1750" t="s">
        <v>2582</v>
      </c>
      <c r="C1750" t="s">
        <v>160</v>
      </c>
      <c r="D1750" s="183">
        <v>14110442571</v>
      </c>
      <c r="E1750" s="183">
        <v>14110442571</v>
      </c>
      <c r="F1750" t="s">
        <v>269</v>
      </c>
      <c r="G1750" s="184">
        <v>2186601.0299999998</v>
      </c>
      <c r="H1750" t="s">
        <v>270</v>
      </c>
      <c r="I1750">
        <v>0</v>
      </c>
    </row>
    <row r="1751" spans="1:9" ht="15" customHeight="1">
      <c r="A1751" s="182" t="s">
        <v>2691</v>
      </c>
      <c r="B1751" t="s">
        <v>2692</v>
      </c>
      <c r="C1751" t="s">
        <v>160</v>
      </c>
      <c r="D1751" s="183">
        <v>14110442571</v>
      </c>
      <c r="E1751" s="183">
        <v>14110442571</v>
      </c>
      <c r="F1751" t="s">
        <v>360</v>
      </c>
      <c r="G1751" s="184">
        <v>2186601.0299999998</v>
      </c>
      <c r="H1751" t="s">
        <v>270</v>
      </c>
      <c r="I1751">
        <v>0</v>
      </c>
    </row>
    <row r="1752" spans="1:9" ht="15" customHeight="1">
      <c r="A1752" s="182" t="s">
        <v>2693</v>
      </c>
      <c r="B1752" t="s">
        <v>2694</v>
      </c>
      <c r="C1752" s="183">
        <v>-2619541304452</v>
      </c>
      <c r="D1752" s="183">
        <v>-836954247077</v>
      </c>
      <c r="E1752" s="183">
        <v>-3456495551529</v>
      </c>
      <c r="F1752" t="s">
        <v>269</v>
      </c>
      <c r="G1752" s="184">
        <v>-129697173.14</v>
      </c>
      <c r="H1752" t="s">
        <v>270</v>
      </c>
      <c r="I1752">
        <v>0</v>
      </c>
    </row>
    <row r="1753" spans="1:9" ht="15" customHeight="1">
      <c r="A1753" s="182" t="s">
        <v>2695</v>
      </c>
      <c r="B1753" t="s">
        <v>2696</v>
      </c>
      <c r="C1753" s="183">
        <v>-1382970034839</v>
      </c>
      <c r="D1753" s="183">
        <v>-393480866737</v>
      </c>
      <c r="E1753" s="183">
        <v>-1776450901576</v>
      </c>
      <c r="F1753" t="s">
        <v>269</v>
      </c>
      <c r="G1753" s="184">
        <v>-60975065.710000001</v>
      </c>
      <c r="H1753" t="s">
        <v>270</v>
      </c>
      <c r="I1753">
        <v>0</v>
      </c>
    </row>
    <row r="1754" spans="1:9" ht="15" customHeight="1">
      <c r="A1754" s="182" t="s">
        <v>2697</v>
      </c>
      <c r="B1754" t="s">
        <v>2698</v>
      </c>
      <c r="C1754" s="183">
        <v>-717425926170</v>
      </c>
      <c r="D1754" s="183">
        <v>-182495576142</v>
      </c>
      <c r="E1754" s="183">
        <v>-899921502312</v>
      </c>
      <c r="F1754" t="s">
        <v>269</v>
      </c>
      <c r="G1754" s="184">
        <v>-28280084.57</v>
      </c>
      <c r="H1754" t="s">
        <v>270</v>
      </c>
      <c r="I1754">
        <v>0</v>
      </c>
    </row>
    <row r="1755" spans="1:9" ht="15" customHeight="1">
      <c r="A1755" s="182" t="s">
        <v>2699</v>
      </c>
      <c r="B1755" t="s">
        <v>2700</v>
      </c>
      <c r="C1755" s="183">
        <v>-717425926170</v>
      </c>
      <c r="D1755" s="183">
        <v>-182495576142</v>
      </c>
      <c r="E1755" s="183">
        <v>-899921502312</v>
      </c>
      <c r="F1755" t="s">
        <v>269</v>
      </c>
      <c r="G1755" s="184">
        <v>-28280084.57</v>
      </c>
      <c r="H1755" t="s">
        <v>270</v>
      </c>
      <c r="I1755">
        <v>0</v>
      </c>
    </row>
    <row r="1756" spans="1:9" ht="15" customHeight="1">
      <c r="A1756" s="182" t="s">
        <v>2701</v>
      </c>
      <c r="B1756" t="s">
        <v>5025</v>
      </c>
      <c r="C1756" s="183">
        <v>-717425926170</v>
      </c>
      <c r="D1756" t="s">
        <v>160</v>
      </c>
      <c r="E1756" s="183">
        <v>-717425926170</v>
      </c>
      <c r="F1756" t="s">
        <v>269</v>
      </c>
      <c r="G1756" t="s">
        <v>160</v>
      </c>
      <c r="H1756" t="s">
        <v>270</v>
      </c>
      <c r="I1756">
        <v>0</v>
      </c>
    </row>
    <row r="1757" spans="1:9" ht="15" customHeight="1">
      <c r="A1757" s="182" t="s">
        <v>2702</v>
      </c>
      <c r="B1757" t="s">
        <v>5025</v>
      </c>
      <c r="C1757" t="s">
        <v>160</v>
      </c>
      <c r="D1757" s="183">
        <v>-182495576142</v>
      </c>
      <c r="E1757" s="183">
        <v>-182495576142</v>
      </c>
      <c r="F1757" t="s">
        <v>360</v>
      </c>
      <c r="G1757" s="184">
        <v>-28280084.57</v>
      </c>
      <c r="H1757" t="s">
        <v>270</v>
      </c>
      <c r="I1757">
        <v>0</v>
      </c>
    </row>
    <row r="1758" spans="1:9" ht="15" customHeight="1">
      <c r="A1758" s="182" t="s">
        <v>2703</v>
      </c>
      <c r="B1758" t="s">
        <v>2704</v>
      </c>
      <c r="C1758" s="183">
        <v>-484536481876</v>
      </c>
      <c r="D1758" s="183">
        <v>-137893780960</v>
      </c>
      <c r="E1758" s="183">
        <v>-622430262836</v>
      </c>
      <c r="F1758" t="s">
        <v>269</v>
      </c>
      <c r="G1758" s="184">
        <v>-21368478.129999999</v>
      </c>
      <c r="H1758" t="s">
        <v>270</v>
      </c>
      <c r="I1758">
        <v>0</v>
      </c>
    </row>
    <row r="1759" spans="1:9" ht="15" customHeight="1">
      <c r="A1759" s="182" t="s">
        <v>2705</v>
      </c>
      <c r="B1759" t="s">
        <v>1721</v>
      </c>
      <c r="C1759" s="183">
        <v>-473710508652</v>
      </c>
      <c r="D1759" s="183">
        <v>-135896185725</v>
      </c>
      <c r="E1759" s="183">
        <v>-609606694377</v>
      </c>
      <c r="F1759" t="s">
        <v>269</v>
      </c>
      <c r="G1759" s="184">
        <v>-21058924.140000001</v>
      </c>
      <c r="H1759" t="s">
        <v>270</v>
      </c>
      <c r="I1759">
        <v>0</v>
      </c>
    </row>
    <row r="1760" spans="1:9" ht="15" customHeight="1">
      <c r="A1760" s="182" t="s">
        <v>2706</v>
      </c>
      <c r="B1760" t="s">
        <v>2707</v>
      </c>
      <c r="C1760" s="183">
        <v>-473710508652</v>
      </c>
      <c r="D1760" t="s">
        <v>160</v>
      </c>
      <c r="E1760" s="183">
        <v>-473710508652</v>
      </c>
      <c r="F1760" t="s">
        <v>269</v>
      </c>
      <c r="G1760" t="s">
        <v>160</v>
      </c>
      <c r="H1760" t="s">
        <v>270</v>
      </c>
      <c r="I1760">
        <v>0</v>
      </c>
    </row>
    <row r="1761" spans="1:9" ht="15" customHeight="1">
      <c r="A1761" s="182" t="s">
        <v>2708</v>
      </c>
      <c r="B1761" t="s">
        <v>5026</v>
      </c>
      <c r="C1761" t="s">
        <v>160</v>
      </c>
      <c r="D1761" s="183">
        <v>-135896185725</v>
      </c>
      <c r="E1761" s="183">
        <v>-135896185725</v>
      </c>
      <c r="F1761" t="s">
        <v>360</v>
      </c>
      <c r="G1761" s="184">
        <v>-21058924.140000001</v>
      </c>
      <c r="H1761" t="s">
        <v>270</v>
      </c>
      <c r="I1761">
        <v>0</v>
      </c>
    </row>
    <row r="1762" spans="1:9" ht="15" customHeight="1">
      <c r="A1762" s="182" t="s">
        <v>2709</v>
      </c>
      <c r="B1762" t="s">
        <v>2710</v>
      </c>
      <c r="C1762" s="183">
        <v>-10825973224</v>
      </c>
      <c r="D1762" s="183">
        <v>-1997595235</v>
      </c>
      <c r="E1762" s="183">
        <v>-12823568459</v>
      </c>
      <c r="F1762" t="s">
        <v>269</v>
      </c>
      <c r="G1762" s="184">
        <v>-309553.99</v>
      </c>
      <c r="H1762" t="s">
        <v>270</v>
      </c>
      <c r="I1762">
        <v>0</v>
      </c>
    </row>
    <row r="1763" spans="1:9" ht="15" customHeight="1">
      <c r="A1763" s="182" t="s">
        <v>2711</v>
      </c>
      <c r="B1763" t="s">
        <v>5386</v>
      </c>
      <c r="C1763" s="183">
        <v>-10000000</v>
      </c>
      <c r="D1763" t="s">
        <v>160</v>
      </c>
      <c r="E1763" s="183">
        <v>-10000000</v>
      </c>
      <c r="F1763" t="s">
        <v>269</v>
      </c>
      <c r="G1763" t="s">
        <v>160</v>
      </c>
      <c r="H1763" t="s">
        <v>270</v>
      </c>
      <c r="I1763">
        <v>0</v>
      </c>
    </row>
    <row r="1764" spans="1:9" ht="15" customHeight="1">
      <c r="A1764" s="182" t="s">
        <v>2712</v>
      </c>
      <c r="B1764" t="s">
        <v>5387</v>
      </c>
      <c r="C1764" s="183">
        <v>-9895558010</v>
      </c>
      <c r="D1764" t="s">
        <v>160</v>
      </c>
      <c r="E1764" s="183">
        <v>-9895558010</v>
      </c>
      <c r="F1764" t="s">
        <v>269</v>
      </c>
      <c r="G1764" t="s">
        <v>160</v>
      </c>
      <c r="H1764" t="s">
        <v>270</v>
      </c>
      <c r="I1764">
        <v>0</v>
      </c>
    </row>
    <row r="1765" spans="1:9" ht="15" customHeight="1">
      <c r="A1765" s="182" t="s">
        <v>2713</v>
      </c>
      <c r="B1765" t="s">
        <v>5388</v>
      </c>
      <c r="C1765" s="183">
        <v>-915865</v>
      </c>
      <c r="D1765" t="s">
        <v>160</v>
      </c>
      <c r="E1765" s="183">
        <v>-915865</v>
      </c>
      <c r="F1765" t="s">
        <v>269</v>
      </c>
      <c r="G1765" t="s">
        <v>160</v>
      </c>
      <c r="H1765" t="s">
        <v>270</v>
      </c>
      <c r="I1765">
        <v>0</v>
      </c>
    </row>
    <row r="1766" spans="1:9" ht="15" customHeight="1">
      <c r="A1766" s="182" t="s">
        <v>2714</v>
      </c>
      <c r="B1766" t="s">
        <v>5389</v>
      </c>
      <c r="C1766" s="183">
        <v>-919499349</v>
      </c>
      <c r="D1766" t="s">
        <v>160</v>
      </c>
      <c r="E1766" s="183">
        <v>-919499349</v>
      </c>
      <c r="F1766" t="s">
        <v>269</v>
      </c>
      <c r="G1766" t="s">
        <v>160</v>
      </c>
      <c r="H1766" t="s">
        <v>270</v>
      </c>
      <c r="I1766">
        <v>0</v>
      </c>
    </row>
    <row r="1767" spans="1:9" ht="15" customHeight="1">
      <c r="A1767" s="182" t="s">
        <v>2715</v>
      </c>
      <c r="B1767" t="s">
        <v>5390</v>
      </c>
      <c r="C1767" t="s">
        <v>160</v>
      </c>
      <c r="D1767" s="183">
        <v>-1837689652</v>
      </c>
      <c r="E1767" s="183">
        <v>-1837689652</v>
      </c>
      <c r="F1767" t="s">
        <v>360</v>
      </c>
      <c r="G1767" s="184">
        <v>-284774.49</v>
      </c>
      <c r="H1767" t="s">
        <v>270</v>
      </c>
      <c r="I1767">
        <v>0</v>
      </c>
    </row>
    <row r="1768" spans="1:9" ht="15" customHeight="1">
      <c r="A1768" s="182" t="s">
        <v>2716</v>
      </c>
      <c r="B1768" t="s">
        <v>5391</v>
      </c>
      <c r="C1768" t="s">
        <v>160</v>
      </c>
      <c r="D1768" s="183">
        <v>-159905583</v>
      </c>
      <c r="E1768" s="183">
        <v>-159905583</v>
      </c>
      <c r="F1768" t="s">
        <v>360</v>
      </c>
      <c r="G1768" s="184">
        <v>-24779.5</v>
      </c>
      <c r="H1768" t="s">
        <v>270</v>
      </c>
      <c r="I1768">
        <v>0</v>
      </c>
    </row>
    <row r="1769" spans="1:9" ht="15" customHeight="1">
      <c r="A1769" s="182" t="s">
        <v>2717</v>
      </c>
      <c r="B1769" t="s">
        <v>2718</v>
      </c>
      <c r="C1769" s="183">
        <v>-10004338605</v>
      </c>
      <c r="D1769" s="183">
        <v>-4700732529</v>
      </c>
      <c r="E1769" s="183">
        <v>-14705071134</v>
      </c>
      <c r="F1769" t="s">
        <v>269</v>
      </c>
      <c r="G1769" s="184">
        <v>-728441.12</v>
      </c>
      <c r="H1769" t="s">
        <v>270</v>
      </c>
      <c r="I1769">
        <v>0</v>
      </c>
    </row>
    <row r="1770" spans="1:9" ht="15" customHeight="1">
      <c r="A1770" s="182" t="s">
        <v>2719</v>
      </c>
      <c r="B1770" t="s">
        <v>2720</v>
      </c>
      <c r="C1770" s="183">
        <v>-10004338605</v>
      </c>
      <c r="D1770" s="183">
        <v>-4700732529</v>
      </c>
      <c r="E1770" s="183">
        <v>-14705071134</v>
      </c>
      <c r="F1770" t="s">
        <v>269</v>
      </c>
      <c r="G1770" s="184">
        <v>-728441.12</v>
      </c>
      <c r="H1770" t="s">
        <v>270</v>
      </c>
      <c r="I1770">
        <v>0</v>
      </c>
    </row>
    <row r="1771" spans="1:9" ht="15" customHeight="1">
      <c r="A1771" s="182" t="s">
        <v>2721</v>
      </c>
      <c r="B1771" t="s">
        <v>2722</v>
      </c>
      <c r="C1771" s="183">
        <v>-10004338605</v>
      </c>
      <c r="D1771" t="s">
        <v>160</v>
      </c>
      <c r="E1771" s="183">
        <v>-10004338605</v>
      </c>
      <c r="F1771" t="s">
        <v>269</v>
      </c>
      <c r="G1771" t="s">
        <v>160</v>
      </c>
      <c r="H1771" t="s">
        <v>270</v>
      </c>
      <c r="I1771">
        <v>0</v>
      </c>
    </row>
    <row r="1772" spans="1:9" ht="15" customHeight="1">
      <c r="A1772" s="182" t="s">
        <v>2723</v>
      </c>
      <c r="B1772" t="s">
        <v>2724</v>
      </c>
      <c r="C1772" t="s">
        <v>160</v>
      </c>
      <c r="D1772" s="183">
        <v>-4700732529</v>
      </c>
      <c r="E1772" s="183">
        <v>-4700732529</v>
      </c>
      <c r="F1772" t="s">
        <v>360</v>
      </c>
      <c r="G1772" s="184">
        <v>-728441.12</v>
      </c>
      <c r="H1772" t="s">
        <v>270</v>
      </c>
      <c r="I1772">
        <v>0</v>
      </c>
    </row>
    <row r="1773" spans="1:9" ht="15" customHeight="1">
      <c r="A1773" s="182" t="s">
        <v>2725</v>
      </c>
      <c r="B1773" t="s">
        <v>2726</v>
      </c>
      <c r="C1773" s="183">
        <v>-2233213345</v>
      </c>
      <c r="D1773" s="183">
        <v>-34393043</v>
      </c>
      <c r="E1773" s="183">
        <v>-2267606388</v>
      </c>
      <c r="F1773" t="s">
        <v>269</v>
      </c>
      <c r="G1773" s="184">
        <v>-5329.66</v>
      </c>
      <c r="H1773" t="s">
        <v>270</v>
      </c>
      <c r="I1773">
        <v>0</v>
      </c>
    </row>
    <row r="1774" spans="1:9" ht="15" customHeight="1">
      <c r="A1774" s="182" t="s">
        <v>2727</v>
      </c>
      <c r="B1774" t="s">
        <v>2728</v>
      </c>
      <c r="C1774" s="183">
        <v>-2233213345</v>
      </c>
      <c r="D1774" s="183">
        <v>-34393043</v>
      </c>
      <c r="E1774" s="183">
        <v>-2267606388</v>
      </c>
      <c r="F1774" t="s">
        <v>269</v>
      </c>
      <c r="G1774" s="184">
        <v>-5329.66</v>
      </c>
      <c r="H1774" t="s">
        <v>270</v>
      </c>
      <c r="I1774">
        <v>0</v>
      </c>
    </row>
    <row r="1775" spans="1:9" ht="15" customHeight="1">
      <c r="A1775" s="182" t="s">
        <v>2729</v>
      </c>
      <c r="B1775" t="s">
        <v>2730</v>
      </c>
      <c r="C1775" s="183">
        <v>-65734200</v>
      </c>
      <c r="D1775" t="s">
        <v>160</v>
      </c>
      <c r="E1775" s="183">
        <v>-65734200</v>
      </c>
      <c r="F1775" t="s">
        <v>269</v>
      </c>
      <c r="G1775" t="s">
        <v>160</v>
      </c>
      <c r="H1775" t="s">
        <v>270</v>
      </c>
      <c r="I1775">
        <v>0</v>
      </c>
    </row>
    <row r="1776" spans="1:9" ht="15" customHeight="1">
      <c r="A1776" s="182" t="s">
        <v>2731</v>
      </c>
      <c r="B1776" t="s">
        <v>2732</v>
      </c>
      <c r="C1776" s="183">
        <v>-45274041</v>
      </c>
      <c r="D1776" t="s">
        <v>160</v>
      </c>
      <c r="E1776" s="183">
        <v>-45274041</v>
      </c>
      <c r="F1776" t="s">
        <v>269</v>
      </c>
      <c r="G1776" t="s">
        <v>160</v>
      </c>
      <c r="H1776" t="s">
        <v>270</v>
      </c>
      <c r="I1776">
        <v>0</v>
      </c>
    </row>
    <row r="1777" spans="1:9" ht="15" customHeight="1">
      <c r="A1777" s="182" t="s">
        <v>2733</v>
      </c>
      <c r="B1777" t="s">
        <v>2734</v>
      </c>
      <c r="C1777" s="183">
        <v>-730012729</v>
      </c>
      <c r="D1777" t="s">
        <v>160</v>
      </c>
      <c r="E1777" s="183">
        <v>-730012729</v>
      </c>
      <c r="F1777" t="s">
        <v>269</v>
      </c>
      <c r="G1777" t="s">
        <v>160</v>
      </c>
      <c r="H1777" t="s">
        <v>270</v>
      </c>
      <c r="I1777">
        <v>0</v>
      </c>
    </row>
    <row r="1778" spans="1:9" ht="15" customHeight="1">
      <c r="A1778" s="182" t="s">
        <v>4537</v>
      </c>
      <c r="B1778" t="s">
        <v>2744</v>
      </c>
      <c r="C1778" s="183">
        <v>-74294348</v>
      </c>
      <c r="D1778" t="s">
        <v>160</v>
      </c>
      <c r="E1778" s="183">
        <v>-74294348</v>
      </c>
      <c r="F1778" t="s">
        <v>269</v>
      </c>
      <c r="G1778" t="s">
        <v>160</v>
      </c>
      <c r="H1778" t="s">
        <v>270</v>
      </c>
      <c r="I1778">
        <v>0</v>
      </c>
    </row>
    <row r="1779" spans="1:9" ht="15" customHeight="1">
      <c r="A1779" s="182" t="s">
        <v>2735</v>
      </c>
      <c r="B1779" t="s">
        <v>2736</v>
      </c>
      <c r="C1779" s="183">
        <v>-136521555</v>
      </c>
      <c r="D1779" t="s">
        <v>160</v>
      </c>
      <c r="E1779" s="183">
        <v>-136521555</v>
      </c>
      <c r="F1779" t="s">
        <v>269</v>
      </c>
      <c r="G1779" t="s">
        <v>160</v>
      </c>
      <c r="H1779" t="s">
        <v>270</v>
      </c>
      <c r="I1779">
        <v>0</v>
      </c>
    </row>
    <row r="1780" spans="1:9" ht="15" customHeight="1">
      <c r="A1780" s="182" t="s">
        <v>2737</v>
      </c>
      <c r="B1780" t="s">
        <v>2738</v>
      </c>
      <c r="C1780" s="183">
        <v>-707279927</v>
      </c>
      <c r="D1780" t="s">
        <v>160</v>
      </c>
      <c r="E1780" s="183">
        <v>-707279927</v>
      </c>
      <c r="F1780" t="s">
        <v>269</v>
      </c>
      <c r="G1780" t="s">
        <v>160</v>
      </c>
      <c r="H1780" t="s">
        <v>270</v>
      </c>
      <c r="I1780">
        <v>0</v>
      </c>
    </row>
    <row r="1781" spans="1:9" ht="15" customHeight="1">
      <c r="A1781" s="182" t="s">
        <v>2739</v>
      </c>
      <c r="B1781" t="s">
        <v>2740</v>
      </c>
      <c r="C1781" s="183">
        <v>-474096545</v>
      </c>
      <c r="D1781" t="s">
        <v>160</v>
      </c>
      <c r="E1781" s="183">
        <v>-474096545</v>
      </c>
      <c r="F1781" t="s">
        <v>269</v>
      </c>
      <c r="G1781" t="s">
        <v>160</v>
      </c>
      <c r="H1781" t="s">
        <v>270</v>
      </c>
      <c r="I1781">
        <v>0</v>
      </c>
    </row>
    <row r="1782" spans="1:9" ht="15" customHeight="1">
      <c r="A1782" s="182" t="s">
        <v>4535</v>
      </c>
      <c r="B1782" t="s">
        <v>4536</v>
      </c>
      <c r="C1782" t="s">
        <v>160</v>
      </c>
      <c r="D1782" s="183">
        <v>-4897933</v>
      </c>
      <c r="E1782" s="183">
        <v>-4897933</v>
      </c>
      <c r="F1782" t="s">
        <v>360</v>
      </c>
      <c r="G1782">
        <v>-759</v>
      </c>
      <c r="H1782" t="s">
        <v>270</v>
      </c>
      <c r="I1782">
        <v>0</v>
      </c>
    </row>
    <row r="1783" spans="1:9" ht="15" customHeight="1">
      <c r="A1783" s="182" t="s">
        <v>2741</v>
      </c>
      <c r="B1783" t="s">
        <v>2732</v>
      </c>
      <c r="C1783" t="s">
        <v>160</v>
      </c>
      <c r="D1783" s="183">
        <v>-8606295</v>
      </c>
      <c r="E1783" s="183">
        <v>-8606295</v>
      </c>
      <c r="F1783" t="s">
        <v>360</v>
      </c>
      <c r="G1783" s="184">
        <v>-1333.66</v>
      </c>
      <c r="H1783" t="s">
        <v>270</v>
      </c>
      <c r="I1783">
        <v>0</v>
      </c>
    </row>
    <row r="1784" spans="1:9" ht="15" customHeight="1">
      <c r="A1784" s="182" t="s">
        <v>2742</v>
      </c>
      <c r="B1784" t="s">
        <v>2734</v>
      </c>
      <c r="C1784" t="s">
        <v>160</v>
      </c>
      <c r="D1784" s="183">
        <v>-8066425</v>
      </c>
      <c r="E1784" s="183">
        <v>-8066425</v>
      </c>
      <c r="F1784" t="s">
        <v>360</v>
      </c>
      <c r="G1784" s="183">
        <v>-1250</v>
      </c>
      <c r="H1784" t="s">
        <v>270</v>
      </c>
      <c r="I1784">
        <v>0</v>
      </c>
    </row>
    <row r="1785" spans="1:9" ht="15" customHeight="1">
      <c r="A1785" s="182" t="s">
        <v>2743</v>
      </c>
      <c r="B1785" t="s">
        <v>2744</v>
      </c>
      <c r="C1785" t="s">
        <v>160</v>
      </c>
      <c r="D1785" s="183">
        <v>-11783434</v>
      </c>
      <c r="E1785" s="183">
        <v>-11783434</v>
      </c>
      <c r="F1785" t="s">
        <v>360</v>
      </c>
      <c r="G1785" s="183">
        <v>-1826</v>
      </c>
      <c r="H1785" t="s">
        <v>270</v>
      </c>
      <c r="I1785">
        <v>0</v>
      </c>
    </row>
    <row r="1786" spans="1:9" ht="15" customHeight="1">
      <c r="A1786" s="182" t="s">
        <v>2745</v>
      </c>
      <c r="B1786" t="s">
        <v>2746</v>
      </c>
      <c r="C1786" t="s">
        <v>160</v>
      </c>
      <c r="D1786" s="183">
        <v>-1038956</v>
      </c>
      <c r="E1786" s="183">
        <v>-1038956</v>
      </c>
      <c r="F1786" t="s">
        <v>360</v>
      </c>
      <c r="G1786">
        <v>-161</v>
      </c>
      <c r="H1786" t="s">
        <v>270</v>
      </c>
      <c r="I1786">
        <v>0</v>
      </c>
    </row>
    <row r="1787" spans="1:9" ht="15" customHeight="1">
      <c r="A1787" s="182" t="s">
        <v>2747</v>
      </c>
      <c r="B1787" t="s">
        <v>2748</v>
      </c>
      <c r="C1787" s="183">
        <v>-168770074843</v>
      </c>
      <c r="D1787" s="183">
        <v>-68356384063</v>
      </c>
      <c r="E1787" s="183">
        <v>-237126458906</v>
      </c>
      <c r="F1787" t="s">
        <v>269</v>
      </c>
      <c r="G1787" s="184">
        <v>-10592732.23</v>
      </c>
      <c r="H1787" t="s">
        <v>270</v>
      </c>
      <c r="I1787">
        <v>0</v>
      </c>
    </row>
    <row r="1788" spans="1:9" ht="15" customHeight="1">
      <c r="A1788" s="182" t="s">
        <v>2749</v>
      </c>
      <c r="B1788" t="s">
        <v>5027</v>
      </c>
      <c r="C1788" s="183">
        <v>-168770074843</v>
      </c>
      <c r="D1788" t="s">
        <v>160</v>
      </c>
      <c r="E1788" s="183">
        <v>-168770074843</v>
      </c>
      <c r="F1788" t="s">
        <v>269</v>
      </c>
      <c r="G1788" t="s">
        <v>160</v>
      </c>
      <c r="H1788" t="s">
        <v>270</v>
      </c>
      <c r="I1788">
        <v>0</v>
      </c>
    </row>
    <row r="1789" spans="1:9" ht="15" customHeight="1">
      <c r="A1789" s="182" t="s">
        <v>2750</v>
      </c>
      <c r="B1789" t="s">
        <v>2751</v>
      </c>
      <c r="C1789" s="183">
        <v>-168770074843</v>
      </c>
      <c r="D1789" s="183">
        <v>-68356384063</v>
      </c>
      <c r="E1789" s="183">
        <v>-237126458906</v>
      </c>
      <c r="F1789" t="s">
        <v>269</v>
      </c>
      <c r="G1789" s="184">
        <v>-10592732.23</v>
      </c>
      <c r="H1789" t="s">
        <v>270</v>
      </c>
      <c r="I1789">
        <v>0</v>
      </c>
    </row>
    <row r="1790" spans="1:9" ht="15" customHeight="1">
      <c r="A1790" s="182" t="s">
        <v>2752</v>
      </c>
      <c r="B1790" t="s">
        <v>5028</v>
      </c>
      <c r="C1790" t="s">
        <v>160</v>
      </c>
      <c r="D1790" s="183">
        <v>-68356384063</v>
      </c>
      <c r="E1790" s="183">
        <v>-68356384063</v>
      </c>
      <c r="F1790" t="s">
        <v>360</v>
      </c>
      <c r="G1790" s="184">
        <v>-10592732.23</v>
      </c>
      <c r="H1790" t="s">
        <v>270</v>
      </c>
      <c r="I1790">
        <v>0</v>
      </c>
    </row>
    <row r="1791" spans="1:9" ht="15" customHeight="1">
      <c r="A1791" s="182" t="s">
        <v>2753</v>
      </c>
      <c r="B1791" t="s">
        <v>2754</v>
      </c>
      <c r="C1791" s="183">
        <v>-155684816822</v>
      </c>
      <c r="D1791" s="183">
        <v>-1741733848</v>
      </c>
      <c r="E1791" s="183">
        <v>-157426550670</v>
      </c>
      <c r="F1791" t="s">
        <v>269</v>
      </c>
      <c r="G1791" s="184">
        <v>-269904.86</v>
      </c>
      <c r="H1791" t="s">
        <v>270</v>
      </c>
      <c r="I1791">
        <v>0</v>
      </c>
    </row>
    <row r="1792" spans="1:9" ht="15" customHeight="1">
      <c r="A1792" s="182" t="s">
        <v>2755</v>
      </c>
      <c r="B1792" t="s">
        <v>2756</v>
      </c>
      <c r="C1792" s="183">
        <v>-153612321132</v>
      </c>
      <c r="D1792" s="183">
        <v>-1677202448</v>
      </c>
      <c r="E1792" s="183">
        <v>-155289523580</v>
      </c>
      <c r="F1792" t="s">
        <v>269</v>
      </c>
      <c r="G1792" s="184">
        <v>-259904.86</v>
      </c>
      <c r="H1792" t="s">
        <v>270</v>
      </c>
      <c r="I1792">
        <v>0</v>
      </c>
    </row>
    <row r="1793" spans="1:9" ht="15" customHeight="1">
      <c r="A1793" s="182" t="s">
        <v>4538</v>
      </c>
      <c r="B1793" t="s">
        <v>4539</v>
      </c>
      <c r="C1793" s="183">
        <v>-135024437651</v>
      </c>
      <c r="D1793" t="s">
        <v>160</v>
      </c>
      <c r="E1793" s="183">
        <v>-135024437651</v>
      </c>
      <c r="F1793" t="s">
        <v>269</v>
      </c>
      <c r="G1793" t="s">
        <v>160</v>
      </c>
      <c r="H1793" t="s">
        <v>270</v>
      </c>
      <c r="I1793">
        <v>0</v>
      </c>
    </row>
    <row r="1794" spans="1:9" ht="15" customHeight="1">
      <c r="A1794" s="182" t="s">
        <v>4540</v>
      </c>
      <c r="B1794" t="s">
        <v>4541</v>
      </c>
      <c r="C1794" s="183">
        <v>-135024437651</v>
      </c>
      <c r="D1794" t="s">
        <v>160</v>
      </c>
      <c r="E1794" s="183">
        <v>-135024437651</v>
      </c>
      <c r="F1794" t="s">
        <v>269</v>
      </c>
      <c r="G1794" t="s">
        <v>160</v>
      </c>
      <c r="H1794" t="s">
        <v>270</v>
      </c>
      <c r="I1794">
        <v>0</v>
      </c>
    </row>
    <row r="1795" spans="1:9" ht="15" customHeight="1">
      <c r="A1795" s="182" t="s">
        <v>5029</v>
      </c>
      <c r="B1795" t="s">
        <v>5030</v>
      </c>
      <c r="C1795" s="183">
        <v>-3206408</v>
      </c>
      <c r="D1795" t="s">
        <v>160</v>
      </c>
      <c r="E1795" s="183">
        <v>-3206408</v>
      </c>
      <c r="F1795" t="s">
        <v>269</v>
      </c>
      <c r="G1795" t="s">
        <v>160</v>
      </c>
      <c r="H1795" t="s">
        <v>270</v>
      </c>
      <c r="I1795">
        <v>0</v>
      </c>
    </row>
    <row r="1796" spans="1:9" ht="15" customHeight="1">
      <c r="A1796" s="182" t="s">
        <v>5031</v>
      </c>
      <c r="B1796" t="s">
        <v>5032</v>
      </c>
      <c r="C1796" s="183">
        <v>-3206408</v>
      </c>
      <c r="D1796" t="s">
        <v>160</v>
      </c>
      <c r="E1796" s="183">
        <v>-3206408</v>
      </c>
      <c r="F1796" t="s">
        <v>269</v>
      </c>
      <c r="G1796" t="s">
        <v>160</v>
      </c>
      <c r="H1796" t="s">
        <v>270</v>
      </c>
      <c r="I1796">
        <v>0</v>
      </c>
    </row>
    <row r="1797" spans="1:9" ht="15" customHeight="1">
      <c r="A1797" s="182" t="s">
        <v>2757</v>
      </c>
      <c r="B1797" t="s">
        <v>2758</v>
      </c>
      <c r="C1797" s="183">
        <v>-18584677073</v>
      </c>
      <c r="D1797" s="183">
        <v>-1677202448</v>
      </c>
      <c r="E1797" s="183">
        <v>-20261879521</v>
      </c>
      <c r="F1797" t="s">
        <v>269</v>
      </c>
      <c r="G1797" s="184">
        <v>-259904.86</v>
      </c>
      <c r="H1797" t="s">
        <v>270</v>
      </c>
      <c r="I1797">
        <v>0</v>
      </c>
    </row>
    <row r="1798" spans="1:9" ht="15" customHeight="1">
      <c r="A1798" s="182" t="s">
        <v>2759</v>
      </c>
      <c r="B1798" t="s">
        <v>2760</v>
      </c>
      <c r="C1798" s="183">
        <v>-18584677073</v>
      </c>
      <c r="D1798" t="s">
        <v>160</v>
      </c>
      <c r="E1798" s="183">
        <v>-18584677073</v>
      </c>
      <c r="F1798" t="s">
        <v>269</v>
      </c>
      <c r="G1798" t="s">
        <v>160</v>
      </c>
      <c r="H1798" t="s">
        <v>270</v>
      </c>
      <c r="I1798">
        <v>0</v>
      </c>
    </row>
    <row r="1799" spans="1:9" ht="15" customHeight="1">
      <c r="A1799" s="182" t="s">
        <v>2761</v>
      </c>
      <c r="B1799" t="s">
        <v>2760</v>
      </c>
      <c r="C1799" t="s">
        <v>160</v>
      </c>
      <c r="D1799" s="183">
        <v>-1677202448</v>
      </c>
      <c r="E1799" s="183">
        <v>-1677202448</v>
      </c>
      <c r="F1799" t="s">
        <v>360</v>
      </c>
      <c r="G1799" s="184">
        <v>-259904.86</v>
      </c>
      <c r="H1799" t="s">
        <v>270</v>
      </c>
      <c r="I1799">
        <v>0</v>
      </c>
    </row>
    <row r="1800" spans="1:9" ht="15" customHeight="1">
      <c r="A1800" s="182" t="s">
        <v>2762</v>
      </c>
      <c r="B1800" t="s">
        <v>2763</v>
      </c>
      <c r="C1800" s="183">
        <v>-2072495690</v>
      </c>
      <c r="D1800" s="183">
        <v>-64531400</v>
      </c>
      <c r="E1800" s="183">
        <v>-2137027090</v>
      </c>
      <c r="F1800" t="s">
        <v>269</v>
      </c>
      <c r="G1800" s="183">
        <v>-10000</v>
      </c>
      <c r="H1800" t="s">
        <v>270</v>
      </c>
      <c r="I1800">
        <v>0</v>
      </c>
    </row>
    <row r="1801" spans="1:9" ht="15" customHeight="1">
      <c r="A1801" s="182" t="s">
        <v>2764</v>
      </c>
      <c r="B1801" t="s">
        <v>2765</v>
      </c>
      <c r="C1801" s="183">
        <v>-324459432</v>
      </c>
      <c r="D1801" t="s">
        <v>160</v>
      </c>
      <c r="E1801" s="183">
        <v>-324459432</v>
      </c>
      <c r="F1801" t="s">
        <v>269</v>
      </c>
      <c r="G1801" t="s">
        <v>160</v>
      </c>
      <c r="H1801" t="s">
        <v>270</v>
      </c>
      <c r="I1801">
        <v>0</v>
      </c>
    </row>
    <row r="1802" spans="1:9" ht="15" customHeight="1">
      <c r="A1802" s="182" t="s">
        <v>2766</v>
      </c>
      <c r="B1802" t="s">
        <v>5033</v>
      </c>
      <c r="C1802" s="183">
        <v>-324459432</v>
      </c>
      <c r="D1802" t="s">
        <v>160</v>
      </c>
      <c r="E1802" s="183">
        <v>-324459432</v>
      </c>
      <c r="F1802" t="s">
        <v>269</v>
      </c>
      <c r="G1802" t="s">
        <v>160</v>
      </c>
      <c r="H1802" t="s">
        <v>270</v>
      </c>
      <c r="I1802">
        <v>0</v>
      </c>
    </row>
    <row r="1803" spans="1:9" ht="15" customHeight="1">
      <c r="A1803" s="182" t="s">
        <v>2767</v>
      </c>
      <c r="B1803" t="s">
        <v>2768</v>
      </c>
      <c r="C1803" s="183">
        <v>-3775804</v>
      </c>
      <c r="D1803" t="s">
        <v>160</v>
      </c>
      <c r="E1803" s="183">
        <v>-3775804</v>
      </c>
      <c r="F1803" t="s">
        <v>269</v>
      </c>
      <c r="G1803" t="s">
        <v>160</v>
      </c>
      <c r="H1803" t="s">
        <v>270</v>
      </c>
      <c r="I1803">
        <v>0</v>
      </c>
    </row>
    <row r="1804" spans="1:9" ht="15" customHeight="1">
      <c r="A1804" s="182" t="s">
        <v>2769</v>
      </c>
      <c r="B1804" t="s">
        <v>2770</v>
      </c>
      <c r="C1804" s="183">
        <v>-3775804</v>
      </c>
      <c r="D1804" t="s">
        <v>160</v>
      </c>
      <c r="E1804" s="183">
        <v>-3775804</v>
      </c>
      <c r="F1804" t="s">
        <v>269</v>
      </c>
      <c r="G1804" t="s">
        <v>160</v>
      </c>
      <c r="H1804" t="s">
        <v>270</v>
      </c>
      <c r="I1804">
        <v>0</v>
      </c>
    </row>
    <row r="1805" spans="1:9" ht="15" customHeight="1">
      <c r="A1805" s="182" t="s">
        <v>4542</v>
      </c>
      <c r="B1805" t="s">
        <v>4543</v>
      </c>
      <c r="C1805" s="183">
        <v>-10105054</v>
      </c>
      <c r="D1805" t="s">
        <v>160</v>
      </c>
      <c r="E1805" s="183">
        <v>-10105054</v>
      </c>
      <c r="F1805" t="s">
        <v>269</v>
      </c>
      <c r="G1805" t="s">
        <v>160</v>
      </c>
      <c r="H1805" t="s">
        <v>270</v>
      </c>
      <c r="I1805">
        <v>0</v>
      </c>
    </row>
    <row r="1806" spans="1:9" ht="15" customHeight="1">
      <c r="A1806" s="182" t="s">
        <v>4544</v>
      </c>
      <c r="B1806" t="s">
        <v>4545</v>
      </c>
      <c r="C1806" s="183">
        <v>-10105054</v>
      </c>
      <c r="D1806" t="s">
        <v>160</v>
      </c>
      <c r="E1806" s="183">
        <v>-10105054</v>
      </c>
      <c r="F1806" t="s">
        <v>269</v>
      </c>
      <c r="G1806" t="s">
        <v>160</v>
      </c>
      <c r="H1806" t="s">
        <v>270</v>
      </c>
      <c r="I1806">
        <v>0</v>
      </c>
    </row>
    <row r="1807" spans="1:9" ht="15" customHeight="1">
      <c r="A1807" s="182" t="s">
        <v>2771</v>
      </c>
      <c r="B1807" t="s">
        <v>2772</v>
      </c>
      <c r="C1807" s="183">
        <v>-1709155400</v>
      </c>
      <c r="D1807" t="s">
        <v>160</v>
      </c>
      <c r="E1807" s="183">
        <v>-1709155400</v>
      </c>
      <c r="F1807" t="s">
        <v>269</v>
      </c>
      <c r="G1807" t="s">
        <v>160</v>
      </c>
      <c r="H1807" t="s">
        <v>270</v>
      </c>
      <c r="I1807">
        <v>0</v>
      </c>
    </row>
    <row r="1808" spans="1:9" ht="15" customHeight="1">
      <c r="A1808" s="182" t="s">
        <v>2773</v>
      </c>
      <c r="B1808" t="s">
        <v>2774</v>
      </c>
      <c r="C1808" s="183">
        <v>-1709155400</v>
      </c>
      <c r="D1808" t="s">
        <v>160</v>
      </c>
      <c r="E1808" s="183">
        <v>-1709155400</v>
      </c>
      <c r="F1808" t="s">
        <v>269</v>
      </c>
      <c r="G1808" t="s">
        <v>160</v>
      </c>
      <c r="H1808" t="s">
        <v>270</v>
      </c>
      <c r="I1808">
        <v>0</v>
      </c>
    </row>
    <row r="1809" spans="1:9" ht="15" customHeight="1">
      <c r="A1809" s="182" t="s">
        <v>2775</v>
      </c>
      <c r="B1809" t="s">
        <v>2776</v>
      </c>
      <c r="C1809" s="183">
        <v>-25000000</v>
      </c>
      <c r="D1809" s="183">
        <v>-64531400</v>
      </c>
      <c r="E1809" s="183">
        <v>-89531400</v>
      </c>
      <c r="F1809" t="s">
        <v>269</v>
      </c>
      <c r="G1809" s="183">
        <v>-10000</v>
      </c>
      <c r="H1809" t="s">
        <v>270</v>
      </c>
      <c r="I1809">
        <v>0</v>
      </c>
    </row>
    <row r="1810" spans="1:9" ht="15" customHeight="1">
      <c r="A1810" s="182" t="s">
        <v>2777</v>
      </c>
      <c r="B1810" t="s">
        <v>2778</v>
      </c>
      <c r="C1810" s="183">
        <v>-25000000</v>
      </c>
      <c r="D1810" t="s">
        <v>160</v>
      </c>
      <c r="E1810" s="183">
        <v>-25000000</v>
      </c>
      <c r="F1810" t="s">
        <v>269</v>
      </c>
      <c r="G1810" t="s">
        <v>160</v>
      </c>
      <c r="H1810" t="s">
        <v>270</v>
      </c>
      <c r="I1810">
        <v>0</v>
      </c>
    </row>
    <row r="1811" spans="1:9" ht="15" customHeight="1">
      <c r="A1811" s="182" t="s">
        <v>2779</v>
      </c>
      <c r="B1811" t="s">
        <v>2778</v>
      </c>
      <c r="C1811" t="s">
        <v>160</v>
      </c>
      <c r="D1811" s="183">
        <v>-64531400</v>
      </c>
      <c r="E1811" s="183">
        <v>-64531400</v>
      </c>
      <c r="F1811" t="s">
        <v>360</v>
      </c>
      <c r="G1811" s="183">
        <v>-10000</v>
      </c>
      <c r="H1811" t="s">
        <v>270</v>
      </c>
      <c r="I1811">
        <v>0</v>
      </c>
    </row>
    <row r="1812" spans="1:9" ht="15" customHeight="1">
      <c r="A1812" s="182" t="s">
        <v>2780</v>
      </c>
      <c r="B1812" t="s">
        <v>2781</v>
      </c>
      <c r="C1812" s="183">
        <v>-4325923865</v>
      </c>
      <c r="D1812" t="s">
        <v>160</v>
      </c>
      <c r="E1812" s="183">
        <v>-4325923865</v>
      </c>
      <c r="F1812" t="s">
        <v>269</v>
      </c>
      <c r="G1812" t="s">
        <v>160</v>
      </c>
      <c r="H1812" t="s">
        <v>270</v>
      </c>
      <c r="I1812">
        <v>0</v>
      </c>
    </row>
    <row r="1813" spans="1:9" ht="15" customHeight="1">
      <c r="A1813" s="182" t="s">
        <v>2783</v>
      </c>
      <c r="B1813" t="s">
        <v>2784</v>
      </c>
      <c r="C1813" s="183">
        <v>-4325923865</v>
      </c>
      <c r="D1813" t="s">
        <v>160</v>
      </c>
      <c r="E1813" s="183">
        <v>-4325923865</v>
      </c>
      <c r="F1813" t="s">
        <v>269</v>
      </c>
      <c r="G1813" t="s">
        <v>160</v>
      </c>
      <c r="H1813" t="s">
        <v>270</v>
      </c>
      <c r="I1813">
        <v>0</v>
      </c>
    </row>
    <row r="1814" spans="1:9" ht="15" customHeight="1">
      <c r="A1814" s="182" t="s">
        <v>2785</v>
      </c>
      <c r="B1814" t="s">
        <v>2786</v>
      </c>
      <c r="C1814" s="183">
        <v>-4325923865</v>
      </c>
      <c r="D1814" t="s">
        <v>160</v>
      </c>
      <c r="E1814" s="183">
        <v>-4325923865</v>
      </c>
      <c r="F1814" t="s">
        <v>269</v>
      </c>
      <c r="G1814" t="s">
        <v>160</v>
      </c>
      <c r="H1814" t="s">
        <v>270</v>
      </c>
      <c r="I1814">
        <v>0</v>
      </c>
    </row>
    <row r="1815" spans="1:9" ht="15" customHeight="1">
      <c r="A1815" s="182" t="s">
        <v>2787</v>
      </c>
      <c r="B1815" t="s">
        <v>2788</v>
      </c>
      <c r="C1815" s="183">
        <v>-4325923865</v>
      </c>
      <c r="D1815" t="s">
        <v>160</v>
      </c>
      <c r="E1815" s="183">
        <v>-4325923865</v>
      </c>
      <c r="F1815" t="s">
        <v>269</v>
      </c>
      <c r="G1815" t="s">
        <v>160</v>
      </c>
      <c r="H1815" t="s">
        <v>270</v>
      </c>
      <c r="I1815">
        <v>0</v>
      </c>
    </row>
    <row r="1816" spans="1:9" ht="15" customHeight="1">
      <c r="A1816" s="182" t="s">
        <v>2789</v>
      </c>
      <c r="B1816" t="s">
        <v>2790</v>
      </c>
      <c r="C1816" s="183">
        <v>-4325923865</v>
      </c>
      <c r="D1816" t="s">
        <v>160</v>
      </c>
      <c r="E1816" s="183">
        <v>-4325923865</v>
      </c>
      <c r="F1816" t="s">
        <v>269</v>
      </c>
      <c r="G1816" t="s">
        <v>160</v>
      </c>
      <c r="H1816" t="s">
        <v>270</v>
      </c>
      <c r="I1816">
        <v>0</v>
      </c>
    </row>
    <row r="1817" spans="1:9" ht="15" customHeight="1">
      <c r="A1817" s="182" t="s">
        <v>2813</v>
      </c>
      <c r="B1817" t="s">
        <v>2814</v>
      </c>
      <c r="C1817" s="183">
        <v>-2948912163</v>
      </c>
      <c r="D1817" s="183">
        <v>-35518857</v>
      </c>
      <c r="E1817" s="183">
        <v>-2984431020</v>
      </c>
      <c r="F1817" t="s">
        <v>269</v>
      </c>
      <c r="G1817" s="184">
        <v>-5504.12</v>
      </c>
      <c r="H1817" t="s">
        <v>270</v>
      </c>
      <c r="I1817">
        <v>0</v>
      </c>
    </row>
    <row r="1818" spans="1:9" ht="15" customHeight="1">
      <c r="A1818" s="182" t="s">
        <v>2815</v>
      </c>
      <c r="B1818" t="s">
        <v>2588</v>
      </c>
      <c r="C1818" s="183">
        <v>-2921527017</v>
      </c>
      <c r="D1818" s="183">
        <v>-35492270</v>
      </c>
      <c r="E1818" s="183">
        <v>-2957019287</v>
      </c>
      <c r="F1818" t="s">
        <v>269</v>
      </c>
      <c r="G1818" s="183">
        <v>-5500</v>
      </c>
      <c r="H1818" t="s">
        <v>270</v>
      </c>
      <c r="I1818">
        <v>0</v>
      </c>
    </row>
    <row r="1819" spans="1:9" ht="15" customHeight="1">
      <c r="A1819" s="182" t="s">
        <v>2816</v>
      </c>
      <c r="B1819" t="s">
        <v>2817</v>
      </c>
      <c r="C1819" s="183">
        <v>-2921527017</v>
      </c>
      <c r="D1819" s="183">
        <v>-35492270</v>
      </c>
      <c r="E1819" s="183">
        <v>-2957019287</v>
      </c>
      <c r="F1819" t="s">
        <v>269</v>
      </c>
      <c r="G1819" s="183">
        <v>-5500</v>
      </c>
      <c r="H1819" t="s">
        <v>270</v>
      </c>
      <c r="I1819">
        <v>0</v>
      </c>
    </row>
    <row r="1820" spans="1:9" ht="15" customHeight="1">
      <c r="A1820" s="182" t="s">
        <v>2818</v>
      </c>
      <c r="B1820" t="s">
        <v>499</v>
      </c>
      <c r="C1820" s="183">
        <v>-2921527017</v>
      </c>
      <c r="D1820" s="183">
        <v>-35492270</v>
      </c>
      <c r="E1820" s="183">
        <v>-2957019287</v>
      </c>
      <c r="F1820" t="s">
        <v>269</v>
      </c>
      <c r="G1820" s="183">
        <v>-5500</v>
      </c>
      <c r="H1820" t="s">
        <v>270</v>
      </c>
      <c r="I1820">
        <v>0</v>
      </c>
    </row>
    <row r="1821" spans="1:9" ht="15" customHeight="1">
      <c r="A1821" s="182" t="s">
        <v>2819</v>
      </c>
      <c r="B1821" t="s">
        <v>5037</v>
      </c>
      <c r="C1821" s="183">
        <v>-2921527017</v>
      </c>
      <c r="D1821" t="s">
        <v>160</v>
      </c>
      <c r="E1821" s="183">
        <v>-2921527017</v>
      </c>
      <c r="F1821" t="s">
        <v>269</v>
      </c>
      <c r="G1821" t="s">
        <v>160</v>
      </c>
      <c r="H1821" t="s">
        <v>270</v>
      </c>
      <c r="I1821">
        <v>0</v>
      </c>
    </row>
    <row r="1822" spans="1:9" ht="15" customHeight="1">
      <c r="A1822" s="182" t="s">
        <v>2820</v>
      </c>
      <c r="B1822" t="s">
        <v>5038</v>
      </c>
      <c r="C1822" t="s">
        <v>160</v>
      </c>
      <c r="D1822" s="183">
        <v>-35492270</v>
      </c>
      <c r="E1822" s="183">
        <v>-35492270</v>
      </c>
      <c r="F1822" t="s">
        <v>360</v>
      </c>
      <c r="G1822" s="183">
        <v>-5500</v>
      </c>
      <c r="H1822" t="s">
        <v>270</v>
      </c>
      <c r="I1822">
        <v>0</v>
      </c>
    </row>
    <row r="1823" spans="1:9" ht="15" customHeight="1">
      <c r="A1823" s="182" t="s">
        <v>2821</v>
      </c>
      <c r="B1823" t="s">
        <v>2822</v>
      </c>
      <c r="C1823" s="183">
        <v>-27385146</v>
      </c>
      <c r="D1823" s="183">
        <v>-26587</v>
      </c>
      <c r="E1823" s="183">
        <v>-27411733</v>
      </c>
      <c r="F1823" t="s">
        <v>269</v>
      </c>
      <c r="G1823">
        <v>-4.12</v>
      </c>
      <c r="H1823" t="s">
        <v>270</v>
      </c>
      <c r="I1823">
        <v>0</v>
      </c>
    </row>
    <row r="1824" spans="1:9" ht="15" customHeight="1">
      <c r="A1824" s="182" t="s">
        <v>2823</v>
      </c>
      <c r="B1824" t="s">
        <v>2824</v>
      </c>
      <c r="C1824" s="183">
        <v>-27385146</v>
      </c>
      <c r="D1824" s="183">
        <v>-26587</v>
      </c>
      <c r="E1824" s="183">
        <v>-27411733</v>
      </c>
      <c r="F1824" t="s">
        <v>269</v>
      </c>
      <c r="G1824">
        <v>-4.12</v>
      </c>
      <c r="H1824" t="s">
        <v>270</v>
      </c>
      <c r="I1824">
        <v>0</v>
      </c>
    </row>
    <row r="1825" spans="1:9" ht="15" customHeight="1">
      <c r="A1825" s="182" t="s">
        <v>2825</v>
      </c>
      <c r="B1825" t="s">
        <v>2570</v>
      </c>
      <c r="C1825" s="183">
        <v>-34744521</v>
      </c>
      <c r="D1825" s="183">
        <v>-26587</v>
      </c>
      <c r="E1825" s="183">
        <v>-34771108</v>
      </c>
      <c r="F1825" t="s">
        <v>269</v>
      </c>
      <c r="G1825">
        <v>-4.12</v>
      </c>
      <c r="H1825" t="s">
        <v>270</v>
      </c>
      <c r="I1825">
        <v>0</v>
      </c>
    </row>
    <row r="1826" spans="1:9" ht="15" customHeight="1">
      <c r="A1826" s="182" t="s">
        <v>2826</v>
      </c>
      <c r="B1826" t="s">
        <v>5039</v>
      </c>
      <c r="C1826" s="183">
        <v>-34744521</v>
      </c>
      <c r="D1826" t="s">
        <v>160</v>
      </c>
      <c r="E1826" s="183">
        <v>-34744521</v>
      </c>
      <c r="F1826" t="s">
        <v>269</v>
      </c>
      <c r="G1826" t="s">
        <v>160</v>
      </c>
      <c r="H1826" t="s">
        <v>270</v>
      </c>
      <c r="I1826">
        <v>0</v>
      </c>
    </row>
    <row r="1827" spans="1:9" ht="15" customHeight="1">
      <c r="A1827" s="182" t="s">
        <v>2827</v>
      </c>
      <c r="B1827" t="s">
        <v>5040</v>
      </c>
      <c r="C1827" t="s">
        <v>160</v>
      </c>
      <c r="D1827" s="183">
        <v>-26587</v>
      </c>
      <c r="E1827" s="183">
        <v>-26587</v>
      </c>
      <c r="F1827" t="s">
        <v>360</v>
      </c>
      <c r="G1827">
        <v>-4.12</v>
      </c>
      <c r="H1827" t="s">
        <v>270</v>
      </c>
      <c r="I1827">
        <v>0</v>
      </c>
    </row>
    <row r="1828" spans="1:9" ht="15" customHeight="1">
      <c r="A1828" s="182" t="s">
        <v>2828</v>
      </c>
      <c r="B1828" t="s">
        <v>2829</v>
      </c>
      <c r="C1828" s="183">
        <v>7359375</v>
      </c>
      <c r="D1828" t="s">
        <v>160</v>
      </c>
      <c r="E1828" s="183">
        <v>7359375</v>
      </c>
      <c r="F1828" t="s">
        <v>269</v>
      </c>
      <c r="G1828" t="s">
        <v>160</v>
      </c>
      <c r="H1828" t="s">
        <v>270</v>
      </c>
      <c r="I1828">
        <v>0</v>
      </c>
    </row>
    <row r="1829" spans="1:9" ht="15" customHeight="1">
      <c r="A1829" s="182" t="s">
        <v>2830</v>
      </c>
      <c r="B1829" t="s">
        <v>5041</v>
      </c>
      <c r="C1829" s="183">
        <v>7359375</v>
      </c>
      <c r="D1829" t="s">
        <v>160</v>
      </c>
      <c r="E1829" s="183">
        <v>7359375</v>
      </c>
      <c r="F1829" t="s">
        <v>269</v>
      </c>
      <c r="G1829" t="s">
        <v>160</v>
      </c>
      <c r="H1829" t="s">
        <v>270</v>
      </c>
      <c r="I1829">
        <v>0</v>
      </c>
    </row>
    <row r="1830" spans="1:9" ht="15" customHeight="1">
      <c r="A1830" s="182" t="s">
        <v>2831</v>
      </c>
      <c r="B1830" t="s">
        <v>2832</v>
      </c>
      <c r="C1830" s="183">
        <v>-41016134082</v>
      </c>
      <c r="D1830" s="183">
        <v>-3631479948</v>
      </c>
      <c r="E1830" s="183">
        <v>-44647614030</v>
      </c>
      <c r="F1830" t="s">
        <v>269</v>
      </c>
      <c r="G1830" s="184">
        <v>-562746.18999999994</v>
      </c>
      <c r="H1830" t="s">
        <v>270</v>
      </c>
      <c r="I1830">
        <v>0</v>
      </c>
    </row>
    <row r="1831" spans="1:9" ht="15" customHeight="1">
      <c r="A1831" s="182" t="s">
        <v>2833</v>
      </c>
      <c r="B1831" t="s">
        <v>2588</v>
      </c>
      <c r="C1831" s="183">
        <v>-10271065757</v>
      </c>
      <c r="D1831" s="183">
        <v>-3614191728</v>
      </c>
      <c r="E1831" s="183">
        <v>-13885257485</v>
      </c>
      <c r="F1831" t="s">
        <v>269</v>
      </c>
      <c r="G1831" s="184">
        <v>-560067.15</v>
      </c>
      <c r="H1831" t="s">
        <v>270</v>
      </c>
      <c r="I1831">
        <v>0</v>
      </c>
    </row>
    <row r="1832" spans="1:9" ht="15" customHeight="1">
      <c r="A1832" s="182" t="s">
        <v>2834</v>
      </c>
      <c r="B1832" t="s">
        <v>2835</v>
      </c>
      <c r="C1832" s="183">
        <v>-10271065757</v>
      </c>
      <c r="D1832" s="183">
        <v>-3614191728</v>
      </c>
      <c r="E1832" s="183">
        <v>-13885257485</v>
      </c>
      <c r="F1832" t="s">
        <v>269</v>
      </c>
      <c r="G1832" s="184">
        <v>-560067.15</v>
      </c>
      <c r="H1832" t="s">
        <v>270</v>
      </c>
      <c r="I1832">
        <v>0</v>
      </c>
    </row>
    <row r="1833" spans="1:9" ht="15" customHeight="1">
      <c r="A1833" s="182" t="s">
        <v>2836</v>
      </c>
      <c r="B1833" t="s">
        <v>499</v>
      </c>
      <c r="C1833" s="183">
        <v>-10271065757</v>
      </c>
      <c r="D1833" s="183">
        <v>-3614191728</v>
      </c>
      <c r="E1833" s="183">
        <v>-13885257485</v>
      </c>
      <c r="F1833" t="s">
        <v>269</v>
      </c>
      <c r="G1833" s="184">
        <v>-560067.15</v>
      </c>
      <c r="H1833" t="s">
        <v>270</v>
      </c>
      <c r="I1833">
        <v>0</v>
      </c>
    </row>
    <row r="1834" spans="1:9" ht="15" customHeight="1">
      <c r="A1834" s="182" t="s">
        <v>2837</v>
      </c>
      <c r="B1834" t="s">
        <v>5042</v>
      </c>
      <c r="C1834" s="183">
        <v>-10271065757</v>
      </c>
      <c r="D1834" t="s">
        <v>160</v>
      </c>
      <c r="E1834" s="183">
        <v>-10271065757</v>
      </c>
      <c r="F1834" t="s">
        <v>269</v>
      </c>
      <c r="G1834" t="s">
        <v>160</v>
      </c>
      <c r="H1834" t="s">
        <v>270</v>
      </c>
      <c r="I1834">
        <v>0</v>
      </c>
    </row>
    <row r="1835" spans="1:9" ht="15" customHeight="1">
      <c r="A1835" s="182" t="s">
        <v>2838</v>
      </c>
      <c r="B1835" t="s">
        <v>5043</v>
      </c>
      <c r="C1835" t="s">
        <v>160</v>
      </c>
      <c r="D1835" s="183">
        <v>-3614191728</v>
      </c>
      <c r="E1835" s="183">
        <v>-3614191728</v>
      </c>
      <c r="F1835" t="s">
        <v>360</v>
      </c>
      <c r="G1835" s="184">
        <v>-560067.15</v>
      </c>
      <c r="H1835" t="s">
        <v>270</v>
      </c>
      <c r="I1835">
        <v>0</v>
      </c>
    </row>
    <row r="1836" spans="1:9" ht="15" customHeight="1">
      <c r="A1836" s="182" t="s">
        <v>2839</v>
      </c>
      <c r="B1836" t="s">
        <v>2840</v>
      </c>
      <c r="C1836" s="183">
        <v>-30000000000</v>
      </c>
      <c r="D1836" t="s">
        <v>160</v>
      </c>
      <c r="E1836" s="183">
        <v>-30000000000</v>
      </c>
      <c r="F1836" t="s">
        <v>269</v>
      </c>
      <c r="G1836" t="s">
        <v>160</v>
      </c>
      <c r="H1836" t="s">
        <v>270</v>
      </c>
      <c r="I1836">
        <v>0</v>
      </c>
    </row>
    <row r="1837" spans="1:9" ht="15" customHeight="1">
      <c r="A1837" s="182" t="s">
        <v>2841</v>
      </c>
      <c r="B1837" t="s">
        <v>2842</v>
      </c>
      <c r="C1837" s="183">
        <v>-30000000000</v>
      </c>
      <c r="D1837" t="s">
        <v>160</v>
      </c>
      <c r="E1837" s="183">
        <v>-30000000000</v>
      </c>
      <c r="F1837" t="s">
        <v>269</v>
      </c>
      <c r="G1837" t="s">
        <v>160</v>
      </c>
      <c r="H1837" t="s">
        <v>270</v>
      </c>
      <c r="I1837">
        <v>0</v>
      </c>
    </row>
    <row r="1838" spans="1:9" ht="15" customHeight="1">
      <c r="A1838" s="182" t="s">
        <v>2843</v>
      </c>
      <c r="B1838" t="s">
        <v>2844</v>
      </c>
      <c r="C1838" s="183">
        <v>-30000000000</v>
      </c>
      <c r="D1838" t="s">
        <v>160</v>
      </c>
      <c r="E1838" s="183">
        <v>-30000000000</v>
      </c>
      <c r="F1838" t="s">
        <v>269</v>
      </c>
      <c r="G1838" t="s">
        <v>160</v>
      </c>
      <c r="H1838" t="s">
        <v>270</v>
      </c>
      <c r="I1838">
        <v>0</v>
      </c>
    </row>
    <row r="1839" spans="1:9" ht="15" customHeight="1">
      <c r="A1839" s="182" t="s">
        <v>2845</v>
      </c>
      <c r="B1839" t="s">
        <v>5044</v>
      </c>
      <c r="C1839" s="183">
        <v>-30000000000</v>
      </c>
      <c r="D1839" t="s">
        <v>160</v>
      </c>
      <c r="E1839" s="183">
        <v>-30000000000</v>
      </c>
      <c r="F1839" t="s">
        <v>269</v>
      </c>
      <c r="G1839" t="s">
        <v>160</v>
      </c>
      <c r="H1839" t="s">
        <v>270</v>
      </c>
      <c r="I1839">
        <v>0</v>
      </c>
    </row>
    <row r="1840" spans="1:9" ht="15" customHeight="1">
      <c r="A1840" s="182" t="s">
        <v>2846</v>
      </c>
      <c r="B1840" t="s">
        <v>2847</v>
      </c>
      <c r="C1840" s="183">
        <v>-745068325</v>
      </c>
      <c r="D1840" s="183">
        <v>-17288220</v>
      </c>
      <c r="E1840" s="183">
        <v>-762356545</v>
      </c>
      <c r="F1840" t="s">
        <v>269</v>
      </c>
      <c r="G1840" s="184">
        <v>-2679.04</v>
      </c>
      <c r="H1840" t="s">
        <v>270</v>
      </c>
      <c r="I1840">
        <v>0</v>
      </c>
    </row>
    <row r="1841" spans="1:9" ht="15" customHeight="1">
      <c r="A1841" s="182" t="s">
        <v>2848</v>
      </c>
      <c r="B1841" t="s">
        <v>2824</v>
      </c>
      <c r="C1841" s="183">
        <v>-151232767</v>
      </c>
      <c r="D1841" s="183">
        <v>-17288220</v>
      </c>
      <c r="E1841" s="183">
        <v>-168520987</v>
      </c>
      <c r="F1841" t="s">
        <v>269</v>
      </c>
      <c r="G1841" s="184">
        <v>-2679.04</v>
      </c>
      <c r="H1841" t="s">
        <v>270</v>
      </c>
      <c r="I1841">
        <v>0</v>
      </c>
    </row>
    <row r="1842" spans="1:9" ht="15" customHeight="1">
      <c r="A1842" s="182" t="s">
        <v>2849</v>
      </c>
      <c r="B1842" t="s">
        <v>2570</v>
      </c>
      <c r="C1842" s="183">
        <v>-338474718</v>
      </c>
      <c r="D1842" s="183">
        <v>-37066449</v>
      </c>
      <c r="E1842" s="183">
        <v>-375541167</v>
      </c>
      <c r="F1842" t="s">
        <v>269</v>
      </c>
      <c r="G1842" s="184">
        <v>-5743.94</v>
      </c>
      <c r="H1842" t="s">
        <v>270</v>
      </c>
      <c r="I1842">
        <v>0</v>
      </c>
    </row>
    <row r="1843" spans="1:9" ht="15" customHeight="1">
      <c r="A1843" s="182" t="s">
        <v>2850</v>
      </c>
      <c r="B1843" t="s">
        <v>5045</v>
      </c>
      <c r="C1843" s="183">
        <v>-338474718</v>
      </c>
      <c r="D1843" t="s">
        <v>160</v>
      </c>
      <c r="E1843" s="183">
        <v>-338474718</v>
      </c>
      <c r="F1843" t="s">
        <v>269</v>
      </c>
      <c r="G1843" t="s">
        <v>160</v>
      </c>
      <c r="H1843" t="s">
        <v>270</v>
      </c>
      <c r="I1843">
        <v>0</v>
      </c>
    </row>
    <row r="1844" spans="1:9" ht="15" customHeight="1">
      <c r="A1844" s="182" t="s">
        <v>2851</v>
      </c>
      <c r="B1844" t="s">
        <v>5046</v>
      </c>
      <c r="C1844" t="s">
        <v>160</v>
      </c>
      <c r="D1844" s="183">
        <v>-37066449</v>
      </c>
      <c r="E1844" s="183">
        <v>-37066449</v>
      </c>
      <c r="F1844" t="s">
        <v>360</v>
      </c>
      <c r="G1844" s="184">
        <v>-5743.94</v>
      </c>
      <c r="H1844" t="s">
        <v>270</v>
      </c>
      <c r="I1844">
        <v>0</v>
      </c>
    </row>
    <row r="1845" spans="1:9" ht="15" customHeight="1">
      <c r="A1845" s="182" t="s">
        <v>2852</v>
      </c>
      <c r="B1845" t="s">
        <v>2578</v>
      </c>
      <c r="C1845" s="183">
        <v>187241951</v>
      </c>
      <c r="D1845" s="183">
        <v>19778229</v>
      </c>
      <c r="E1845" s="183">
        <v>207020180</v>
      </c>
      <c r="F1845" t="s">
        <v>269</v>
      </c>
      <c r="G1845" s="184">
        <v>3064.9</v>
      </c>
      <c r="H1845" t="s">
        <v>270</v>
      </c>
      <c r="I1845">
        <v>0</v>
      </c>
    </row>
    <row r="1846" spans="1:9" ht="15" customHeight="1">
      <c r="A1846" s="182" t="s">
        <v>2853</v>
      </c>
      <c r="B1846" t="s">
        <v>5047</v>
      </c>
      <c r="C1846" s="183">
        <v>187241951</v>
      </c>
      <c r="D1846" t="s">
        <v>160</v>
      </c>
      <c r="E1846" s="183">
        <v>187241951</v>
      </c>
      <c r="F1846" t="s">
        <v>269</v>
      </c>
      <c r="G1846" t="s">
        <v>160</v>
      </c>
      <c r="H1846" t="s">
        <v>270</v>
      </c>
      <c r="I1846">
        <v>0</v>
      </c>
    </row>
    <row r="1847" spans="1:9" ht="15" customHeight="1">
      <c r="A1847" s="182" t="s">
        <v>2854</v>
      </c>
      <c r="B1847" t="s">
        <v>5048</v>
      </c>
      <c r="C1847" t="s">
        <v>160</v>
      </c>
      <c r="D1847" s="183">
        <v>19778229</v>
      </c>
      <c r="E1847" s="183">
        <v>19778229</v>
      </c>
      <c r="F1847" t="s">
        <v>360</v>
      </c>
      <c r="G1847" s="184">
        <v>3064.9</v>
      </c>
      <c r="H1847" t="s">
        <v>270</v>
      </c>
      <c r="I1847">
        <v>0</v>
      </c>
    </row>
    <row r="1848" spans="1:9" ht="15" customHeight="1">
      <c r="A1848" s="182" t="s">
        <v>2855</v>
      </c>
      <c r="B1848" t="s">
        <v>2856</v>
      </c>
      <c r="C1848" s="183">
        <v>-593835558</v>
      </c>
      <c r="D1848" t="s">
        <v>160</v>
      </c>
      <c r="E1848" s="183">
        <v>-593835558</v>
      </c>
      <c r="F1848" t="s">
        <v>269</v>
      </c>
      <c r="G1848" t="s">
        <v>160</v>
      </c>
      <c r="H1848" t="s">
        <v>270</v>
      </c>
      <c r="I1848">
        <v>0</v>
      </c>
    </row>
    <row r="1849" spans="1:9" ht="15" customHeight="1">
      <c r="A1849" s="182" t="s">
        <v>2857</v>
      </c>
      <c r="B1849" t="s">
        <v>2858</v>
      </c>
      <c r="C1849" s="183">
        <v>-1285479450</v>
      </c>
      <c r="D1849" t="s">
        <v>160</v>
      </c>
      <c r="E1849" s="183">
        <v>-1285479450</v>
      </c>
      <c r="F1849" t="s">
        <v>269</v>
      </c>
      <c r="G1849" t="s">
        <v>160</v>
      </c>
      <c r="H1849" t="s">
        <v>270</v>
      </c>
      <c r="I1849">
        <v>0</v>
      </c>
    </row>
    <row r="1850" spans="1:9" ht="15" customHeight="1">
      <c r="A1850" s="182" t="s">
        <v>2859</v>
      </c>
      <c r="B1850" t="s">
        <v>5049</v>
      </c>
      <c r="C1850" s="183">
        <v>-1285479450</v>
      </c>
      <c r="D1850" t="s">
        <v>160</v>
      </c>
      <c r="E1850" s="183">
        <v>-1285479450</v>
      </c>
      <c r="F1850" t="s">
        <v>269</v>
      </c>
      <c r="G1850" t="s">
        <v>160</v>
      </c>
      <c r="H1850" t="s">
        <v>270</v>
      </c>
      <c r="I1850">
        <v>0</v>
      </c>
    </row>
    <row r="1851" spans="1:9" ht="15" customHeight="1">
      <c r="A1851" s="182" t="s">
        <v>2860</v>
      </c>
      <c r="B1851" t="s">
        <v>2861</v>
      </c>
      <c r="C1851" s="183">
        <v>691643892</v>
      </c>
      <c r="D1851" t="s">
        <v>160</v>
      </c>
      <c r="E1851" s="183">
        <v>691643892</v>
      </c>
      <c r="F1851" t="s">
        <v>269</v>
      </c>
      <c r="G1851" t="s">
        <v>160</v>
      </c>
      <c r="H1851" t="s">
        <v>270</v>
      </c>
      <c r="I1851">
        <v>0</v>
      </c>
    </row>
    <row r="1852" spans="1:9" ht="15" customHeight="1">
      <c r="A1852" s="182" t="s">
        <v>2862</v>
      </c>
      <c r="B1852" t="s">
        <v>5050</v>
      </c>
      <c r="C1852" s="183">
        <v>691643892</v>
      </c>
      <c r="D1852" t="s">
        <v>160</v>
      </c>
      <c r="E1852" s="183">
        <v>691643892</v>
      </c>
      <c r="F1852" t="s">
        <v>269</v>
      </c>
      <c r="G1852" t="s">
        <v>160</v>
      </c>
      <c r="H1852" t="s">
        <v>270</v>
      </c>
      <c r="I1852">
        <v>0</v>
      </c>
    </row>
    <row r="1853" spans="1:9" ht="15" customHeight="1">
      <c r="A1853" s="182" t="s">
        <v>2863</v>
      </c>
      <c r="B1853" t="s">
        <v>2864</v>
      </c>
      <c r="C1853" s="183">
        <v>-599875620276</v>
      </c>
      <c r="D1853" s="183">
        <v>-368080419824</v>
      </c>
      <c r="E1853" s="183">
        <v>-967956040100</v>
      </c>
      <c r="F1853" t="s">
        <v>269</v>
      </c>
      <c r="G1853" s="184">
        <v>-57038963.950000003</v>
      </c>
      <c r="H1853" t="s">
        <v>270</v>
      </c>
      <c r="I1853">
        <v>0</v>
      </c>
    </row>
    <row r="1854" spans="1:9" ht="15" customHeight="1">
      <c r="A1854" s="182" t="s">
        <v>2865</v>
      </c>
      <c r="B1854" t="s">
        <v>2588</v>
      </c>
      <c r="C1854" s="183">
        <v>-454492764398</v>
      </c>
      <c r="D1854" s="183">
        <v>-350921694476</v>
      </c>
      <c r="E1854" s="183">
        <v>-805414458874</v>
      </c>
      <c r="F1854" t="s">
        <v>269</v>
      </c>
      <c r="G1854" s="184">
        <v>-54379990.899999999</v>
      </c>
      <c r="H1854" t="s">
        <v>270</v>
      </c>
      <c r="I1854">
        <v>0</v>
      </c>
    </row>
    <row r="1855" spans="1:9" ht="15" customHeight="1">
      <c r="A1855" s="182" t="s">
        <v>2866</v>
      </c>
      <c r="B1855" t="s">
        <v>2867</v>
      </c>
      <c r="C1855" s="183">
        <v>-454492764398</v>
      </c>
      <c r="D1855" s="183">
        <v>-350921694476</v>
      </c>
      <c r="E1855" s="183">
        <v>-805414458874</v>
      </c>
      <c r="F1855" t="s">
        <v>269</v>
      </c>
      <c r="G1855" s="184">
        <v>-54379990.899999999</v>
      </c>
      <c r="H1855" t="s">
        <v>270</v>
      </c>
      <c r="I1855">
        <v>0</v>
      </c>
    </row>
    <row r="1856" spans="1:9" ht="15" customHeight="1">
      <c r="A1856" s="182" t="s">
        <v>2868</v>
      </c>
      <c r="B1856" t="s">
        <v>499</v>
      </c>
      <c r="C1856" s="183">
        <v>-454492764398</v>
      </c>
      <c r="D1856" s="183">
        <v>-350921694476</v>
      </c>
      <c r="E1856" s="183">
        <v>-805414458874</v>
      </c>
      <c r="F1856" t="s">
        <v>269</v>
      </c>
      <c r="G1856" s="184">
        <v>-54379990.899999999</v>
      </c>
      <c r="H1856" t="s">
        <v>270</v>
      </c>
      <c r="I1856">
        <v>0</v>
      </c>
    </row>
    <row r="1857" spans="1:9" ht="15" customHeight="1">
      <c r="A1857" s="182" t="s">
        <v>2869</v>
      </c>
      <c r="B1857" t="s">
        <v>5051</v>
      </c>
      <c r="C1857" s="183">
        <v>-454492764398</v>
      </c>
      <c r="D1857" t="s">
        <v>160</v>
      </c>
      <c r="E1857" s="183">
        <v>-454492764398</v>
      </c>
      <c r="F1857" t="s">
        <v>269</v>
      </c>
      <c r="G1857" t="s">
        <v>160</v>
      </c>
      <c r="H1857" t="s">
        <v>270</v>
      </c>
      <c r="I1857">
        <v>0</v>
      </c>
    </row>
    <row r="1858" spans="1:9" ht="15" customHeight="1">
      <c r="A1858" s="182" t="s">
        <v>2870</v>
      </c>
      <c r="B1858" t="s">
        <v>5052</v>
      </c>
      <c r="C1858" t="s">
        <v>160</v>
      </c>
      <c r="D1858" s="183">
        <v>-350921694476</v>
      </c>
      <c r="E1858" s="183">
        <v>-350921694476</v>
      </c>
      <c r="F1858" t="s">
        <v>360</v>
      </c>
      <c r="G1858" s="184">
        <v>-54379990.899999999</v>
      </c>
      <c r="H1858" t="s">
        <v>270</v>
      </c>
      <c r="I1858">
        <v>0</v>
      </c>
    </row>
    <row r="1859" spans="1:9" ht="15" customHeight="1">
      <c r="A1859" s="182" t="s">
        <v>2871</v>
      </c>
      <c r="B1859" t="s">
        <v>2872</v>
      </c>
      <c r="C1859" s="183">
        <v>-130000000000</v>
      </c>
      <c r="D1859" s="183">
        <v>-8098690700</v>
      </c>
      <c r="E1859" s="183">
        <v>-138098690700</v>
      </c>
      <c r="F1859" t="s">
        <v>269</v>
      </c>
      <c r="G1859" s="183">
        <v>-1255000</v>
      </c>
      <c r="H1859" t="s">
        <v>270</v>
      </c>
      <c r="I1859">
        <v>0</v>
      </c>
    </row>
    <row r="1860" spans="1:9" ht="15" customHeight="1">
      <c r="A1860" s="182" t="s">
        <v>2873</v>
      </c>
      <c r="B1860" t="s">
        <v>2874</v>
      </c>
      <c r="C1860" s="183">
        <v>-130000000000</v>
      </c>
      <c r="D1860" s="183">
        <v>-8098690700</v>
      </c>
      <c r="E1860" s="183">
        <v>-138098690700</v>
      </c>
      <c r="F1860" t="s">
        <v>269</v>
      </c>
      <c r="G1860" s="183">
        <v>-1255000</v>
      </c>
      <c r="H1860" t="s">
        <v>270</v>
      </c>
      <c r="I1860">
        <v>0</v>
      </c>
    </row>
    <row r="1861" spans="1:9" ht="15" customHeight="1">
      <c r="A1861" s="182" t="s">
        <v>2875</v>
      </c>
      <c r="B1861" t="s">
        <v>2876</v>
      </c>
      <c r="C1861" s="183">
        <v>-130000000000</v>
      </c>
      <c r="D1861" s="183">
        <v>-8098690700</v>
      </c>
      <c r="E1861" s="183">
        <v>-138098690700</v>
      </c>
      <c r="F1861" t="s">
        <v>269</v>
      </c>
      <c r="G1861" s="183">
        <v>-1255000</v>
      </c>
      <c r="H1861" t="s">
        <v>270</v>
      </c>
      <c r="I1861">
        <v>0</v>
      </c>
    </row>
    <row r="1862" spans="1:9" ht="15" customHeight="1">
      <c r="A1862" s="182" t="s">
        <v>2877</v>
      </c>
      <c r="B1862" t="s">
        <v>5053</v>
      </c>
      <c r="C1862" s="183">
        <v>-130000000000</v>
      </c>
      <c r="D1862" t="s">
        <v>160</v>
      </c>
      <c r="E1862" s="183">
        <v>-130000000000</v>
      </c>
      <c r="F1862" t="s">
        <v>269</v>
      </c>
      <c r="G1862" t="s">
        <v>160</v>
      </c>
      <c r="H1862" t="s">
        <v>270</v>
      </c>
      <c r="I1862">
        <v>0</v>
      </c>
    </row>
    <row r="1863" spans="1:9" ht="15" customHeight="1">
      <c r="A1863" s="182" t="s">
        <v>5845</v>
      </c>
      <c r="B1863" t="s">
        <v>5846</v>
      </c>
      <c r="C1863" t="s">
        <v>160</v>
      </c>
      <c r="D1863" s="183">
        <v>-8098690700</v>
      </c>
      <c r="E1863" s="183">
        <v>-8098690700</v>
      </c>
      <c r="F1863" t="s">
        <v>360</v>
      </c>
      <c r="G1863" s="183">
        <v>-1255000</v>
      </c>
      <c r="H1863" t="s">
        <v>270</v>
      </c>
      <c r="I1863">
        <v>0</v>
      </c>
    </row>
    <row r="1864" spans="1:9" ht="15" customHeight="1">
      <c r="A1864" s="182" t="s">
        <v>2878</v>
      </c>
      <c r="B1864" t="s">
        <v>2879</v>
      </c>
      <c r="C1864" s="183">
        <v>-15382855878</v>
      </c>
      <c r="D1864" s="183">
        <v>-9060034648</v>
      </c>
      <c r="E1864" s="183">
        <v>-24442890526</v>
      </c>
      <c r="F1864" t="s">
        <v>269</v>
      </c>
      <c r="G1864" s="184">
        <v>-1403973.05</v>
      </c>
      <c r="H1864" t="s">
        <v>270</v>
      </c>
      <c r="I1864">
        <v>0</v>
      </c>
    </row>
    <row r="1865" spans="1:9" ht="15" customHeight="1">
      <c r="A1865" s="182" t="s">
        <v>2880</v>
      </c>
      <c r="B1865" t="s">
        <v>2824</v>
      </c>
      <c r="C1865" s="183">
        <v>-13942390110</v>
      </c>
      <c r="D1865" s="183">
        <v>-8946911362</v>
      </c>
      <c r="E1865" s="183">
        <v>-22889301472</v>
      </c>
      <c r="F1865" t="s">
        <v>269</v>
      </c>
      <c r="G1865" s="184">
        <v>-1386443.09</v>
      </c>
      <c r="H1865" t="s">
        <v>270</v>
      </c>
      <c r="I1865">
        <v>0</v>
      </c>
    </row>
    <row r="1866" spans="1:9" ht="15" customHeight="1">
      <c r="A1866" s="182" t="s">
        <v>2881</v>
      </c>
      <c r="B1866" t="s">
        <v>2570</v>
      </c>
      <c r="C1866" s="183">
        <v>-40570637417</v>
      </c>
      <c r="D1866" s="183">
        <v>-22303737981</v>
      </c>
      <c r="E1866" s="183">
        <v>-62874375398</v>
      </c>
      <c r="F1866" t="s">
        <v>269</v>
      </c>
      <c r="G1866" s="184">
        <v>-3456261.29</v>
      </c>
      <c r="H1866" t="s">
        <v>270</v>
      </c>
      <c r="I1866">
        <v>0</v>
      </c>
    </row>
    <row r="1867" spans="1:9" ht="15" customHeight="1">
      <c r="A1867" s="182" t="s">
        <v>2882</v>
      </c>
      <c r="B1867" t="s">
        <v>5054</v>
      </c>
      <c r="C1867" s="183">
        <v>-40570637417</v>
      </c>
      <c r="D1867" t="s">
        <v>160</v>
      </c>
      <c r="E1867" s="183">
        <v>-40570637417</v>
      </c>
      <c r="F1867" t="s">
        <v>269</v>
      </c>
      <c r="G1867" t="s">
        <v>160</v>
      </c>
      <c r="H1867" t="s">
        <v>270</v>
      </c>
      <c r="I1867">
        <v>0</v>
      </c>
    </row>
    <row r="1868" spans="1:9" ht="15" customHeight="1">
      <c r="A1868" s="182" t="s">
        <v>2883</v>
      </c>
      <c r="B1868" t="s">
        <v>5055</v>
      </c>
      <c r="C1868" t="s">
        <v>160</v>
      </c>
      <c r="D1868" s="183">
        <v>-22303737981</v>
      </c>
      <c r="E1868" s="183">
        <v>-22303737981</v>
      </c>
      <c r="F1868" t="s">
        <v>360</v>
      </c>
      <c r="G1868" s="184">
        <v>-3456261.29</v>
      </c>
      <c r="H1868" t="s">
        <v>270</v>
      </c>
      <c r="I1868">
        <v>0</v>
      </c>
    </row>
    <row r="1869" spans="1:9" ht="15" customHeight="1">
      <c r="A1869" s="182" t="s">
        <v>2884</v>
      </c>
      <c r="B1869" t="s">
        <v>2578</v>
      </c>
      <c r="C1869" s="183">
        <v>26628247307</v>
      </c>
      <c r="D1869" s="183">
        <v>13356826619</v>
      </c>
      <c r="E1869" s="183">
        <v>39985073926</v>
      </c>
      <c r="F1869" t="s">
        <v>269</v>
      </c>
      <c r="G1869" s="184">
        <v>2069818.2</v>
      </c>
      <c r="H1869" t="s">
        <v>270</v>
      </c>
      <c r="I1869">
        <v>0</v>
      </c>
    </row>
    <row r="1870" spans="1:9" ht="15" customHeight="1">
      <c r="A1870" s="182" t="s">
        <v>2885</v>
      </c>
      <c r="B1870" t="s">
        <v>5056</v>
      </c>
      <c r="C1870" s="183">
        <v>26628247307</v>
      </c>
      <c r="D1870" t="s">
        <v>160</v>
      </c>
      <c r="E1870" s="183">
        <v>26628247307</v>
      </c>
      <c r="F1870" t="s">
        <v>269</v>
      </c>
      <c r="G1870" t="s">
        <v>160</v>
      </c>
      <c r="H1870" t="s">
        <v>270</v>
      </c>
      <c r="I1870">
        <v>0</v>
      </c>
    </row>
    <row r="1871" spans="1:9" ht="15" customHeight="1">
      <c r="A1871" s="182" t="s">
        <v>2886</v>
      </c>
      <c r="B1871" t="s">
        <v>5057</v>
      </c>
      <c r="C1871" t="s">
        <v>160</v>
      </c>
      <c r="D1871" s="183">
        <v>13356826619</v>
      </c>
      <c r="E1871" s="183">
        <v>13356826619</v>
      </c>
      <c r="F1871" t="s">
        <v>360</v>
      </c>
      <c r="G1871" s="184">
        <v>2069818.2</v>
      </c>
      <c r="H1871" t="s">
        <v>270</v>
      </c>
      <c r="I1871">
        <v>0</v>
      </c>
    </row>
    <row r="1872" spans="1:9" ht="15" customHeight="1">
      <c r="A1872" s="182" t="s">
        <v>2887</v>
      </c>
      <c r="B1872" t="s">
        <v>2888</v>
      </c>
      <c r="C1872" s="183">
        <v>-1440465768</v>
      </c>
      <c r="D1872" s="183">
        <v>-113123286</v>
      </c>
      <c r="E1872" s="183">
        <v>-1553589054</v>
      </c>
      <c r="F1872" t="s">
        <v>269</v>
      </c>
      <c r="G1872" s="184">
        <v>-17529.96</v>
      </c>
      <c r="H1872" t="s">
        <v>270</v>
      </c>
      <c r="I1872">
        <v>0</v>
      </c>
    </row>
    <row r="1873" spans="1:9" ht="15" customHeight="1">
      <c r="A1873" s="182" t="s">
        <v>2889</v>
      </c>
      <c r="B1873" t="s">
        <v>2890</v>
      </c>
      <c r="C1873" s="183">
        <v>-26377048041</v>
      </c>
      <c r="D1873" s="183">
        <v>-732210434</v>
      </c>
      <c r="E1873" s="183">
        <v>-27109258475</v>
      </c>
      <c r="F1873" t="s">
        <v>269</v>
      </c>
      <c r="G1873" s="184">
        <v>-113465.76</v>
      </c>
      <c r="H1873" t="s">
        <v>270</v>
      </c>
      <c r="I1873">
        <v>0</v>
      </c>
    </row>
    <row r="1874" spans="1:9" ht="15" customHeight="1">
      <c r="A1874" s="182" t="s">
        <v>2891</v>
      </c>
      <c r="B1874" t="s">
        <v>2892</v>
      </c>
      <c r="C1874" s="183">
        <v>-26377048041</v>
      </c>
      <c r="D1874" t="s">
        <v>160</v>
      </c>
      <c r="E1874" s="183">
        <v>-26377048041</v>
      </c>
      <c r="F1874" t="s">
        <v>269</v>
      </c>
      <c r="G1874" t="s">
        <v>160</v>
      </c>
      <c r="H1874" t="s">
        <v>270</v>
      </c>
      <c r="I1874">
        <v>0</v>
      </c>
    </row>
    <row r="1875" spans="1:9" ht="15" customHeight="1">
      <c r="A1875" s="182" t="s">
        <v>5847</v>
      </c>
      <c r="B1875" t="s">
        <v>2892</v>
      </c>
      <c r="C1875" t="s">
        <v>160</v>
      </c>
      <c r="D1875" s="183">
        <v>-732210434</v>
      </c>
      <c r="E1875" s="183">
        <v>-732210434</v>
      </c>
      <c r="F1875" t="s">
        <v>360</v>
      </c>
      <c r="G1875" s="184">
        <v>-113465.76</v>
      </c>
      <c r="H1875" t="s">
        <v>270</v>
      </c>
      <c r="I1875">
        <v>0</v>
      </c>
    </row>
    <row r="1876" spans="1:9" ht="15" customHeight="1">
      <c r="A1876" s="182" t="s">
        <v>2893</v>
      </c>
      <c r="B1876" t="s">
        <v>2894</v>
      </c>
      <c r="C1876" s="183">
        <v>24936582273</v>
      </c>
      <c r="D1876" s="183">
        <v>619087148</v>
      </c>
      <c r="E1876" s="183">
        <v>25555669421</v>
      </c>
      <c r="F1876" t="s">
        <v>269</v>
      </c>
      <c r="G1876" s="184">
        <v>95935.8</v>
      </c>
      <c r="H1876" t="s">
        <v>270</v>
      </c>
      <c r="I1876">
        <v>0</v>
      </c>
    </row>
    <row r="1877" spans="1:9" ht="15" customHeight="1">
      <c r="A1877" s="182" t="s">
        <v>2895</v>
      </c>
      <c r="B1877" t="s">
        <v>5058</v>
      </c>
      <c r="C1877" s="183">
        <v>24936582273</v>
      </c>
      <c r="D1877" t="s">
        <v>160</v>
      </c>
      <c r="E1877" s="183">
        <v>24936582273</v>
      </c>
      <c r="F1877" t="s">
        <v>269</v>
      </c>
      <c r="G1877" t="s">
        <v>160</v>
      </c>
      <c r="H1877" t="s">
        <v>270</v>
      </c>
      <c r="I1877">
        <v>0</v>
      </c>
    </row>
    <row r="1878" spans="1:9" ht="15" customHeight="1">
      <c r="A1878" s="182" t="s">
        <v>5848</v>
      </c>
      <c r="B1878" t="s">
        <v>5849</v>
      </c>
      <c r="C1878" t="s">
        <v>160</v>
      </c>
      <c r="D1878" s="183">
        <v>619087148</v>
      </c>
      <c r="E1878" s="183">
        <v>619087148</v>
      </c>
      <c r="F1878" t="s">
        <v>360</v>
      </c>
      <c r="G1878" s="184">
        <v>95935.8</v>
      </c>
      <c r="H1878" t="s">
        <v>270</v>
      </c>
      <c r="I1878">
        <v>0</v>
      </c>
    </row>
    <row r="1879" spans="1:9" ht="15" customHeight="1">
      <c r="A1879" s="182" t="s">
        <v>2896</v>
      </c>
      <c r="B1879" t="s">
        <v>2897</v>
      </c>
      <c r="C1879" s="183">
        <v>-432719862405</v>
      </c>
      <c r="D1879" s="183">
        <v>-69984227863</v>
      </c>
      <c r="E1879" s="183">
        <v>-502704090268</v>
      </c>
      <c r="F1879" t="s">
        <v>269</v>
      </c>
      <c r="G1879" s="184">
        <v>-10844988.310000001</v>
      </c>
      <c r="H1879" t="s">
        <v>270</v>
      </c>
      <c r="I1879">
        <v>0</v>
      </c>
    </row>
    <row r="1880" spans="1:9" ht="15" customHeight="1">
      <c r="A1880" s="182" t="s">
        <v>2898</v>
      </c>
      <c r="B1880" t="s">
        <v>2588</v>
      </c>
      <c r="C1880" s="183">
        <v>-138630183324</v>
      </c>
      <c r="D1880" s="183">
        <v>-67194818992</v>
      </c>
      <c r="E1880" s="183">
        <v>-205825002316</v>
      </c>
      <c r="F1880" t="s">
        <v>269</v>
      </c>
      <c r="G1880" s="184">
        <v>-10412732.25</v>
      </c>
      <c r="H1880" t="s">
        <v>270</v>
      </c>
      <c r="I1880">
        <v>0</v>
      </c>
    </row>
    <row r="1881" spans="1:9" ht="15" customHeight="1">
      <c r="A1881" s="182" t="s">
        <v>2899</v>
      </c>
      <c r="B1881" t="s">
        <v>2900</v>
      </c>
      <c r="C1881" s="183">
        <v>-138630183324</v>
      </c>
      <c r="D1881" s="183">
        <v>-67194818992</v>
      </c>
      <c r="E1881" s="183">
        <v>-205825002316</v>
      </c>
      <c r="F1881" t="s">
        <v>269</v>
      </c>
      <c r="G1881" s="184">
        <v>-10412732.25</v>
      </c>
      <c r="H1881" t="s">
        <v>270</v>
      </c>
      <c r="I1881">
        <v>0</v>
      </c>
    </row>
    <row r="1882" spans="1:9" ht="15" customHeight="1">
      <c r="A1882" s="182" t="s">
        <v>2901</v>
      </c>
      <c r="B1882" t="s">
        <v>499</v>
      </c>
      <c r="C1882" s="183">
        <v>-138630183324</v>
      </c>
      <c r="D1882" s="183">
        <v>-67194818992</v>
      </c>
      <c r="E1882" s="183">
        <v>-205825002316</v>
      </c>
      <c r="F1882" t="s">
        <v>269</v>
      </c>
      <c r="G1882" s="184">
        <v>-10412732.25</v>
      </c>
      <c r="H1882" t="s">
        <v>270</v>
      </c>
      <c r="I1882">
        <v>0</v>
      </c>
    </row>
    <row r="1883" spans="1:9" ht="15" customHeight="1">
      <c r="A1883" s="182" t="s">
        <v>2902</v>
      </c>
      <c r="B1883" t="s">
        <v>5059</v>
      </c>
      <c r="C1883" s="183">
        <v>-138630183324</v>
      </c>
      <c r="D1883" t="s">
        <v>160</v>
      </c>
      <c r="E1883" s="183">
        <v>-138630183324</v>
      </c>
      <c r="F1883" t="s">
        <v>269</v>
      </c>
      <c r="G1883" t="s">
        <v>160</v>
      </c>
      <c r="H1883" t="s">
        <v>270</v>
      </c>
      <c r="I1883">
        <v>0</v>
      </c>
    </row>
    <row r="1884" spans="1:9" ht="15" customHeight="1">
      <c r="A1884" s="182" t="s">
        <v>2903</v>
      </c>
      <c r="B1884" t="s">
        <v>5060</v>
      </c>
      <c r="C1884" t="s">
        <v>160</v>
      </c>
      <c r="D1884" s="183">
        <v>-67194818992</v>
      </c>
      <c r="E1884" s="183">
        <v>-67194818992</v>
      </c>
      <c r="F1884" t="s">
        <v>360</v>
      </c>
      <c r="G1884" s="184">
        <v>-10412732.25</v>
      </c>
      <c r="H1884" t="s">
        <v>270</v>
      </c>
      <c r="I1884">
        <v>0</v>
      </c>
    </row>
    <row r="1885" spans="1:9" ht="15" customHeight="1">
      <c r="A1885" s="182" t="s">
        <v>2904</v>
      </c>
      <c r="B1885" t="s">
        <v>2905</v>
      </c>
      <c r="C1885" s="183">
        <v>-170000000000</v>
      </c>
      <c r="D1885" t="s">
        <v>160</v>
      </c>
      <c r="E1885" s="183">
        <v>-170000000000</v>
      </c>
      <c r="F1885" t="s">
        <v>269</v>
      </c>
      <c r="G1885" t="s">
        <v>160</v>
      </c>
      <c r="H1885" t="s">
        <v>270</v>
      </c>
      <c r="I1885">
        <v>0</v>
      </c>
    </row>
    <row r="1886" spans="1:9" ht="15" customHeight="1">
      <c r="A1886" s="182" t="s">
        <v>2906</v>
      </c>
      <c r="B1886" t="s">
        <v>2907</v>
      </c>
      <c r="C1886" s="183">
        <v>-170000000000</v>
      </c>
      <c r="D1886" t="s">
        <v>160</v>
      </c>
      <c r="E1886" s="183">
        <v>-170000000000</v>
      </c>
      <c r="F1886" t="s">
        <v>269</v>
      </c>
      <c r="G1886" t="s">
        <v>160</v>
      </c>
      <c r="H1886" t="s">
        <v>270</v>
      </c>
      <c r="I1886">
        <v>0</v>
      </c>
    </row>
    <row r="1887" spans="1:9" ht="15" customHeight="1">
      <c r="A1887" s="182" t="s">
        <v>2908</v>
      </c>
      <c r="B1887" t="s">
        <v>2909</v>
      </c>
      <c r="C1887" s="183">
        <v>-170000000000</v>
      </c>
      <c r="D1887" t="s">
        <v>160</v>
      </c>
      <c r="E1887" s="183">
        <v>-170000000000</v>
      </c>
      <c r="F1887" t="s">
        <v>269</v>
      </c>
      <c r="G1887" t="s">
        <v>160</v>
      </c>
      <c r="H1887" t="s">
        <v>270</v>
      </c>
      <c r="I1887">
        <v>0</v>
      </c>
    </row>
    <row r="1888" spans="1:9" ht="15" customHeight="1">
      <c r="A1888" s="182" t="s">
        <v>2910</v>
      </c>
      <c r="B1888" t="s">
        <v>5061</v>
      </c>
      <c r="C1888" s="183">
        <v>-170000000000</v>
      </c>
      <c r="D1888" t="s">
        <v>160</v>
      </c>
      <c r="E1888" s="183">
        <v>-170000000000</v>
      </c>
      <c r="F1888" t="s">
        <v>269</v>
      </c>
      <c r="G1888" t="s">
        <v>160</v>
      </c>
      <c r="H1888" t="s">
        <v>270</v>
      </c>
      <c r="I1888">
        <v>0</v>
      </c>
    </row>
    <row r="1889" spans="1:9" ht="15" customHeight="1">
      <c r="A1889" s="182" t="s">
        <v>5062</v>
      </c>
      <c r="B1889" t="s">
        <v>5063</v>
      </c>
      <c r="C1889" s="183">
        <v>-115459523813</v>
      </c>
      <c r="D1889" t="s">
        <v>160</v>
      </c>
      <c r="E1889" s="183">
        <v>-115459523813</v>
      </c>
      <c r="F1889" t="s">
        <v>269</v>
      </c>
      <c r="G1889" t="s">
        <v>160</v>
      </c>
      <c r="H1889" t="s">
        <v>270</v>
      </c>
      <c r="I1889">
        <v>0</v>
      </c>
    </row>
    <row r="1890" spans="1:9" ht="15" customHeight="1">
      <c r="A1890" s="182" t="s">
        <v>5392</v>
      </c>
      <c r="B1890" t="s">
        <v>5393</v>
      </c>
      <c r="C1890" s="183">
        <v>-92916666670</v>
      </c>
      <c r="D1890" t="s">
        <v>160</v>
      </c>
      <c r="E1890" s="183">
        <v>-92916666670</v>
      </c>
      <c r="F1890" t="s">
        <v>269</v>
      </c>
      <c r="G1890" t="s">
        <v>160</v>
      </c>
      <c r="H1890" t="s">
        <v>270</v>
      </c>
      <c r="I1890">
        <v>0</v>
      </c>
    </row>
    <row r="1891" spans="1:9" ht="15" customHeight="1">
      <c r="A1891" s="182" t="s">
        <v>5394</v>
      </c>
      <c r="B1891" t="s">
        <v>5395</v>
      </c>
      <c r="C1891" s="183">
        <v>-92916666670</v>
      </c>
      <c r="D1891" t="s">
        <v>160</v>
      </c>
      <c r="E1891" s="183">
        <v>-92916666670</v>
      </c>
      <c r="F1891" t="s">
        <v>269</v>
      </c>
      <c r="G1891" t="s">
        <v>160</v>
      </c>
      <c r="H1891" t="s">
        <v>270</v>
      </c>
      <c r="I1891">
        <v>0</v>
      </c>
    </row>
    <row r="1892" spans="1:9" ht="15" customHeight="1">
      <c r="A1892" s="182" t="s">
        <v>5396</v>
      </c>
      <c r="B1892" t="s">
        <v>5397</v>
      </c>
      <c r="C1892" s="183">
        <v>-92916666670</v>
      </c>
      <c r="D1892" t="s">
        <v>160</v>
      </c>
      <c r="E1892" s="183">
        <v>-92916666670</v>
      </c>
      <c r="F1892" t="s">
        <v>269</v>
      </c>
      <c r="G1892" t="s">
        <v>160</v>
      </c>
      <c r="H1892" t="s">
        <v>270</v>
      </c>
      <c r="I1892">
        <v>0</v>
      </c>
    </row>
    <row r="1893" spans="1:9" ht="15" customHeight="1">
      <c r="A1893" s="182" t="s">
        <v>5064</v>
      </c>
      <c r="B1893" t="s">
        <v>5065</v>
      </c>
      <c r="C1893" s="183">
        <v>-22542857143</v>
      </c>
      <c r="D1893" t="s">
        <v>160</v>
      </c>
      <c r="E1893" s="183">
        <v>-22542857143</v>
      </c>
      <c r="F1893" t="s">
        <v>269</v>
      </c>
      <c r="G1893" t="s">
        <v>160</v>
      </c>
      <c r="H1893" t="s">
        <v>270</v>
      </c>
      <c r="I1893">
        <v>0</v>
      </c>
    </row>
    <row r="1894" spans="1:9" ht="15" customHeight="1">
      <c r="A1894" s="182" t="s">
        <v>5066</v>
      </c>
      <c r="B1894" t="s">
        <v>5067</v>
      </c>
      <c r="C1894" s="183">
        <v>-22542857143</v>
      </c>
      <c r="D1894" t="s">
        <v>160</v>
      </c>
      <c r="E1894" s="183">
        <v>-22542857143</v>
      </c>
      <c r="F1894" t="s">
        <v>269</v>
      </c>
      <c r="G1894" t="s">
        <v>160</v>
      </c>
      <c r="H1894" t="s">
        <v>270</v>
      </c>
      <c r="I1894">
        <v>0</v>
      </c>
    </row>
    <row r="1895" spans="1:9" ht="15" customHeight="1">
      <c r="A1895" s="182" t="s">
        <v>5068</v>
      </c>
      <c r="B1895" t="s">
        <v>5069</v>
      </c>
      <c r="C1895" s="183">
        <v>-22542857143</v>
      </c>
      <c r="D1895" t="s">
        <v>160</v>
      </c>
      <c r="E1895" s="183">
        <v>-22542857143</v>
      </c>
      <c r="F1895" t="s">
        <v>269</v>
      </c>
      <c r="G1895" t="s">
        <v>160</v>
      </c>
      <c r="H1895" t="s">
        <v>270</v>
      </c>
      <c r="I1895">
        <v>0</v>
      </c>
    </row>
    <row r="1896" spans="1:9" ht="15" customHeight="1">
      <c r="A1896" s="182" t="s">
        <v>2911</v>
      </c>
      <c r="B1896" t="s">
        <v>2912</v>
      </c>
      <c r="C1896" s="183">
        <v>-8630155268</v>
      </c>
      <c r="D1896" s="183">
        <v>-2789408871</v>
      </c>
      <c r="E1896" s="183">
        <v>-11419564139</v>
      </c>
      <c r="F1896" t="s">
        <v>269</v>
      </c>
      <c r="G1896" s="184">
        <v>-432256.06</v>
      </c>
      <c r="H1896" t="s">
        <v>270</v>
      </c>
      <c r="I1896">
        <v>0</v>
      </c>
    </row>
    <row r="1897" spans="1:9" ht="15" customHeight="1">
      <c r="A1897" s="182" t="s">
        <v>2913</v>
      </c>
      <c r="B1897" t="s">
        <v>2824</v>
      </c>
      <c r="C1897" s="183">
        <v>-4791004253</v>
      </c>
      <c r="D1897" s="183">
        <v>-2789408871</v>
      </c>
      <c r="E1897" s="183">
        <v>-7580413124</v>
      </c>
      <c r="F1897" t="s">
        <v>269</v>
      </c>
      <c r="G1897" s="184">
        <v>-432256.06</v>
      </c>
      <c r="H1897" t="s">
        <v>270</v>
      </c>
      <c r="I1897">
        <v>0</v>
      </c>
    </row>
    <row r="1898" spans="1:9" ht="15" customHeight="1">
      <c r="A1898" s="182" t="s">
        <v>2914</v>
      </c>
      <c r="B1898" t="s">
        <v>2570</v>
      </c>
      <c r="C1898" s="183">
        <v>-28963562820</v>
      </c>
      <c r="D1898" s="183">
        <v>-8667222014</v>
      </c>
      <c r="E1898" s="183">
        <v>-37630784834</v>
      </c>
      <c r="F1898" t="s">
        <v>269</v>
      </c>
      <c r="G1898" s="184">
        <v>-1343101.5</v>
      </c>
      <c r="H1898" t="s">
        <v>270</v>
      </c>
      <c r="I1898">
        <v>0</v>
      </c>
    </row>
    <row r="1899" spans="1:9" ht="15" customHeight="1">
      <c r="A1899" s="182" t="s">
        <v>2915</v>
      </c>
      <c r="B1899" t="s">
        <v>5070</v>
      </c>
      <c r="C1899" s="183">
        <v>-28963562820</v>
      </c>
      <c r="D1899" t="s">
        <v>160</v>
      </c>
      <c r="E1899" s="183">
        <v>-28963562820</v>
      </c>
      <c r="F1899" t="s">
        <v>269</v>
      </c>
      <c r="G1899" t="s">
        <v>160</v>
      </c>
      <c r="H1899" t="s">
        <v>270</v>
      </c>
      <c r="I1899">
        <v>0</v>
      </c>
    </row>
    <row r="1900" spans="1:9" ht="15" customHeight="1">
      <c r="A1900" s="182" t="s">
        <v>2916</v>
      </c>
      <c r="B1900" t="s">
        <v>5071</v>
      </c>
      <c r="C1900" t="s">
        <v>160</v>
      </c>
      <c r="D1900" s="183">
        <v>-8667222014</v>
      </c>
      <c r="E1900" s="183">
        <v>-8667222014</v>
      </c>
      <c r="F1900" t="s">
        <v>360</v>
      </c>
      <c r="G1900" s="184">
        <v>-1343101.5</v>
      </c>
      <c r="H1900" t="s">
        <v>270</v>
      </c>
      <c r="I1900">
        <v>0</v>
      </c>
    </row>
    <row r="1901" spans="1:9" ht="15" customHeight="1">
      <c r="A1901" s="182" t="s">
        <v>2917</v>
      </c>
      <c r="B1901" t="s">
        <v>2578</v>
      </c>
      <c r="C1901" s="183">
        <v>24172558567</v>
      </c>
      <c r="D1901" s="183">
        <v>5877813143</v>
      </c>
      <c r="E1901" s="183">
        <v>30050371710</v>
      </c>
      <c r="F1901" t="s">
        <v>269</v>
      </c>
      <c r="G1901" s="184">
        <v>910845.43999999994</v>
      </c>
      <c r="H1901" t="s">
        <v>270</v>
      </c>
      <c r="I1901">
        <v>0</v>
      </c>
    </row>
    <row r="1902" spans="1:9" ht="15" customHeight="1">
      <c r="A1902" s="182" t="s">
        <v>2918</v>
      </c>
      <c r="B1902" t="s">
        <v>5072</v>
      </c>
      <c r="C1902" s="183">
        <v>24172558567</v>
      </c>
      <c r="D1902" t="s">
        <v>160</v>
      </c>
      <c r="E1902" s="183">
        <v>24172558567</v>
      </c>
      <c r="F1902" t="s">
        <v>269</v>
      </c>
      <c r="G1902" t="s">
        <v>160</v>
      </c>
      <c r="H1902" t="s">
        <v>270</v>
      </c>
      <c r="I1902">
        <v>0</v>
      </c>
    </row>
    <row r="1903" spans="1:9" ht="15" customHeight="1">
      <c r="A1903" s="182" t="s">
        <v>2919</v>
      </c>
      <c r="B1903" t="s">
        <v>5073</v>
      </c>
      <c r="C1903" t="s">
        <v>160</v>
      </c>
      <c r="D1903" s="183">
        <v>5877813143</v>
      </c>
      <c r="E1903" s="183">
        <v>5877813143</v>
      </c>
      <c r="F1903" t="s">
        <v>360</v>
      </c>
      <c r="G1903" s="184">
        <v>910845.43999999994</v>
      </c>
      <c r="H1903" t="s">
        <v>270</v>
      </c>
      <c r="I1903">
        <v>0</v>
      </c>
    </row>
    <row r="1904" spans="1:9" ht="15" customHeight="1">
      <c r="A1904" s="182" t="s">
        <v>2920</v>
      </c>
      <c r="B1904" t="s">
        <v>2921</v>
      </c>
      <c r="C1904" s="183">
        <v>-1816805949</v>
      </c>
      <c r="D1904" t="s">
        <v>160</v>
      </c>
      <c r="E1904" s="183">
        <v>-1816805949</v>
      </c>
      <c r="F1904" t="s">
        <v>269</v>
      </c>
      <c r="G1904" t="s">
        <v>160</v>
      </c>
      <c r="H1904" t="s">
        <v>270</v>
      </c>
      <c r="I1904">
        <v>0</v>
      </c>
    </row>
    <row r="1905" spans="1:9" ht="15" customHeight="1">
      <c r="A1905" s="182" t="s">
        <v>2922</v>
      </c>
      <c r="B1905" t="s">
        <v>2923</v>
      </c>
      <c r="C1905" s="183">
        <v>-31398370725</v>
      </c>
      <c r="D1905" t="s">
        <v>160</v>
      </c>
      <c r="E1905" s="183">
        <v>-31398370725</v>
      </c>
      <c r="F1905" t="s">
        <v>269</v>
      </c>
      <c r="G1905" t="s">
        <v>160</v>
      </c>
      <c r="H1905" t="s">
        <v>270</v>
      </c>
      <c r="I1905">
        <v>0</v>
      </c>
    </row>
    <row r="1906" spans="1:9" ht="15" customHeight="1">
      <c r="A1906" s="182" t="s">
        <v>2924</v>
      </c>
      <c r="B1906" t="s">
        <v>5074</v>
      </c>
      <c r="C1906" s="183">
        <v>-31398370725</v>
      </c>
      <c r="D1906" t="s">
        <v>160</v>
      </c>
      <c r="E1906" s="183">
        <v>-31398370725</v>
      </c>
      <c r="F1906" t="s">
        <v>269</v>
      </c>
      <c r="G1906" t="s">
        <v>160</v>
      </c>
      <c r="H1906" t="s">
        <v>270</v>
      </c>
      <c r="I1906">
        <v>0</v>
      </c>
    </row>
    <row r="1907" spans="1:9" ht="15" customHeight="1">
      <c r="A1907" s="182" t="s">
        <v>2925</v>
      </c>
      <c r="B1907" t="s">
        <v>2926</v>
      </c>
      <c r="C1907" s="183">
        <v>29581564776</v>
      </c>
      <c r="D1907" t="s">
        <v>160</v>
      </c>
      <c r="E1907" s="183">
        <v>29581564776</v>
      </c>
      <c r="F1907" t="s">
        <v>269</v>
      </c>
      <c r="G1907" t="s">
        <v>160</v>
      </c>
      <c r="H1907" t="s">
        <v>270</v>
      </c>
      <c r="I1907">
        <v>0</v>
      </c>
    </row>
    <row r="1908" spans="1:9" ht="15" customHeight="1">
      <c r="A1908" s="182" t="s">
        <v>2927</v>
      </c>
      <c r="B1908" t="s">
        <v>5075</v>
      </c>
      <c r="C1908" s="183">
        <v>29581564776</v>
      </c>
      <c r="D1908" t="s">
        <v>160</v>
      </c>
      <c r="E1908" s="183">
        <v>29581564776</v>
      </c>
      <c r="F1908" t="s">
        <v>269</v>
      </c>
      <c r="G1908" t="s">
        <v>160</v>
      </c>
      <c r="H1908" t="s">
        <v>270</v>
      </c>
      <c r="I1908">
        <v>0</v>
      </c>
    </row>
    <row r="1909" spans="1:9" ht="15" customHeight="1">
      <c r="A1909" s="182" t="s">
        <v>5398</v>
      </c>
      <c r="B1909" t="s">
        <v>5399</v>
      </c>
      <c r="C1909" s="183">
        <v>-2022345066</v>
      </c>
      <c r="D1909" t="s">
        <v>160</v>
      </c>
      <c r="E1909" s="183">
        <v>-2022345066</v>
      </c>
      <c r="F1909" t="s">
        <v>269</v>
      </c>
      <c r="G1909" t="s">
        <v>160</v>
      </c>
      <c r="H1909" t="s">
        <v>270</v>
      </c>
      <c r="I1909">
        <v>0</v>
      </c>
    </row>
    <row r="1910" spans="1:9" ht="15" customHeight="1">
      <c r="A1910" s="182" t="s">
        <v>5400</v>
      </c>
      <c r="B1910" t="s">
        <v>2570</v>
      </c>
      <c r="C1910" s="183">
        <v>-42092856701</v>
      </c>
      <c r="D1910" t="s">
        <v>160</v>
      </c>
      <c r="E1910" s="183">
        <v>-42092856701</v>
      </c>
      <c r="F1910" t="s">
        <v>269</v>
      </c>
      <c r="G1910" t="s">
        <v>160</v>
      </c>
      <c r="H1910" t="s">
        <v>270</v>
      </c>
      <c r="I1910">
        <v>0</v>
      </c>
    </row>
    <row r="1911" spans="1:9" ht="15" customHeight="1">
      <c r="A1911" s="182" t="s">
        <v>5401</v>
      </c>
      <c r="B1911" t="s">
        <v>5402</v>
      </c>
      <c r="C1911" s="183">
        <v>-2663678611</v>
      </c>
      <c r="D1911" t="s">
        <v>160</v>
      </c>
      <c r="E1911" s="183">
        <v>-2663678611</v>
      </c>
      <c r="F1911" t="s">
        <v>269</v>
      </c>
      <c r="G1911" t="s">
        <v>160</v>
      </c>
      <c r="H1911" t="s">
        <v>270</v>
      </c>
      <c r="I1911">
        <v>0</v>
      </c>
    </row>
    <row r="1912" spans="1:9" ht="15" customHeight="1">
      <c r="A1912" s="182" t="s">
        <v>5403</v>
      </c>
      <c r="B1912" t="s">
        <v>5404</v>
      </c>
      <c r="C1912" s="183">
        <v>-39429178090</v>
      </c>
      <c r="D1912" t="s">
        <v>160</v>
      </c>
      <c r="E1912" s="183">
        <v>-39429178090</v>
      </c>
      <c r="F1912" t="s">
        <v>269</v>
      </c>
      <c r="G1912" t="s">
        <v>160</v>
      </c>
      <c r="H1912" t="s">
        <v>270</v>
      </c>
      <c r="I1912">
        <v>0</v>
      </c>
    </row>
    <row r="1913" spans="1:9" ht="15" customHeight="1">
      <c r="A1913" s="182" t="s">
        <v>5405</v>
      </c>
      <c r="B1913" t="s">
        <v>2578</v>
      </c>
      <c r="C1913" s="183">
        <v>40070511635</v>
      </c>
      <c r="D1913" t="s">
        <v>160</v>
      </c>
      <c r="E1913" s="183">
        <v>40070511635</v>
      </c>
      <c r="F1913" t="s">
        <v>269</v>
      </c>
      <c r="G1913" t="s">
        <v>160</v>
      </c>
      <c r="H1913" t="s">
        <v>270</v>
      </c>
      <c r="I1913">
        <v>0</v>
      </c>
    </row>
    <row r="1914" spans="1:9" ht="15" customHeight="1">
      <c r="A1914" s="182" t="s">
        <v>5406</v>
      </c>
      <c r="B1914" t="s">
        <v>5407</v>
      </c>
      <c r="C1914" s="183">
        <v>2472126937</v>
      </c>
      <c r="D1914" t="s">
        <v>160</v>
      </c>
      <c r="E1914" s="183">
        <v>2472126937</v>
      </c>
      <c r="F1914" t="s">
        <v>269</v>
      </c>
      <c r="G1914" t="s">
        <v>160</v>
      </c>
      <c r="H1914" t="s">
        <v>270</v>
      </c>
      <c r="I1914">
        <v>0</v>
      </c>
    </row>
    <row r="1915" spans="1:9" ht="15" customHeight="1">
      <c r="A1915" s="182" t="s">
        <v>5408</v>
      </c>
      <c r="B1915" t="s">
        <v>5409</v>
      </c>
      <c r="C1915" s="183">
        <v>37598384698</v>
      </c>
      <c r="D1915" t="s">
        <v>160</v>
      </c>
      <c r="E1915" s="183">
        <v>37598384698</v>
      </c>
      <c r="F1915" t="s">
        <v>269</v>
      </c>
      <c r="G1915" t="s">
        <v>160</v>
      </c>
      <c r="H1915" t="s">
        <v>270</v>
      </c>
      <c r="I1915">
        <v>0</v>
      </c>
    </row>
    <row r="1916" spans="1:9" ht="15" customHeight="1">
      <c r="A1916" s="182" t="s">
        <v>2928</v>
      </c>
      <c r="B1916" t="s">
        <v>2929</v>
      </c>
      <c r="C1916" s="183">
        <v>-46173278153</v>
      </c>
      <c r="D1916" s="183">
        <v>-54267623655</v>
      </c>
      <c r="E1916" s="183">
        <v>-100440901808</v>
      </c>
      <c r="F1916" t="s">
        <v>269</v>
      </c>
      <c r="G1916" s="184">
        <v>-8409491.1400000006</v>
      </c>
      <c r="H1916" t="s">
        <v>270</v>
      </c>
      <c r="I1916">
        <v>0</v>
      </c>
    </row>
    <row r="1917" spans="1:9" ht="15" customHeight="1">
      <c r="A1917" s="182" t="s">
        <v>2930</v>
      </c>
      <c r="B1917" t="s">
        <v>2931</v>
      </c>
      <c r="C1917" s="183">
        <v>-4139705925</v>
      </c>
      <c r="D1917" t="s">
        <v>160</v>
      </c>
      <c r="E1917" s="183">
        <v>-4139705925</v>
      </c>
      <c r="F1917" t="s">
        <v>269</v>
      </c>
      <c r="G1917" t="s">
        <v>160</v>
      </c>
      <c r="H1917" t="s">
        <v>270</v>
      </c>
      <c r="I1917">
        <v>0</v>
      </c>
    </row>
    <row r="1918" spans="1:9" ht="15" customHeight="1">
      <c r="A1918" s="182" t="s">
        <v>2932</v>
      </c>
      <c r="B1918" t="s">
        <v>2933</v>
      </c>
      <c r="C1918" s="183">
        <v>-835871892</v>
      </c>
      <c r="D1918" t="s">
        <v>160</v>
      </c>
      <c r="E1918" s="183">
        <v>-835871892</v>
      </c>
      <c r="F1918" t="s">
        <v>269</v>
      </c>
      <c r="G1918" t="s">
        <v>160</v>
      </c>
      <c r="H1918" t="s">
        <v>270</v>
      </c>
      <c r="I1918">
        <v>0</v>
      </c>
    </row>
    <row r="1919" spans="1:9" ht="15" customHeight="1">
      <c r="A1919" s="182" t="s">
        <v>2934</v>
      </c>
      <c r="B1919" t="s">
        <v>2935</v>
      </c>
      <c r="C1919" s="183">
        <v>-676693661</v>
      </c>
      <c r="D1919" t="s">
        <v>160</v>
      </c>
      <c r="E1919" s="183">
        <v>-676693661</v>
      </c>
      <c r="F1919" t="s">
        <v>269</v>
      </c>
      <c r="G1919" t="s">
        <v>160</v>
      </c>
      <c r="H1919" t="s">
        <v>270</v>
      </c>
      <c r="I1919">
        <v>0</v>
      </c>
    </row>
    <row r="1920" spans="1:9" ht="15" customHeight="1">
      <c r="A1920" s="182" t="s">
        <v>2936</v>
      </c>
      <c r="B1920" t="s">
        <v>5076</v>
      </c>
      <c r="C1920" s="183">
        <v>-76415279</v>
      </c>
      <c r="D1920" t="s">
        <v>160</v>
      </c>
      <c r="E1920" s="183">
        <v>-76415279</v>
      </c>
      <c r="F1920" t="s">
        <v>269</v>
      </c>
      <c r="G1920" t="s">
        <v>160</v>
      </c>
      <c r="H1920" t="s">
        <v>270</v>
      </c>
      <c r="I1920">
        <v>0</v>
      </c>
    </row>
    <row r="1921" spans="1:9" ht="15" customHeight="1">
      <c r="A1921" s="182" t="s">
        <v>5077</v>
      </c>
      <c r="B1921" t="s">
        <v>5078</v>
      </c>
      <c r="C1921" s="183">
        <v>-82762952</v>
      </c>
      <c r="D1921" t="s">
        <v>160</v>
      </c>
      <c r="E1921" s="183">
        <v>-82762952</v>
      </c>
      <c r="F1921" t="s">
        <v>269</v>
      </c>
      <c r="G1921" t="s">
        <v>160</v>
      </c>
      <c r="H1921" t="s">
        <v>270</v>
      </c>
      <c r="I1921">
        <v>0</v>
      </c>
    </row>
    <row r="1922" spans="1:9" ht="15" customHeight="1">
      <c r="A1922" s="182" t="s">
        <v>2937</v>
      </c>
      <c r="B1922" t="s">
        <v>2938</v>
      </c>
      <c r="C1922" s="183">
        <v>-3303834033</v>
      </c>
      <c r="D1922" t="s">
        <v>160</v>
      </c>
      <c r="E1922" s="183">
        <v>-3303834033</v>
      </c>
      <c r="F1922" t="s">
        <v>269</v>
      </c>
      <c r="G1922" t="s">
        <v>160</v>
      </c>
      <c r="H1922" t="s">
        <v>270</v>
      </c>
      <c r="I1922">
        <v>0</v>
      </c>
    </row>
    <row r="1923" spans="1:9" ht="15" customHeight="1">
      <c r="A1923" s="182" t="s">
        <v>2939</v>
      </c>
      <c r="B1923" t="s">
        <v>2940</v>
      </c>
      <c r="C1923" s="183">
        <v>-3303834033</v>
      </c>
      <c r="D1923" t="s">
        <v>160</v>
      </c>
      <c r="E1923" s="183">
        <v>-3303834033</v>
      </c>
      <c r="F1923" t="s">
        <v>269</v>
      </c>
      <c r="G1923" t="s">
        <v>160</v>
      </c>
      <c r="H1923" t="s">
        <v>270</v>
      </c>
      <c r="I1923">
        <v>0</v>
      </c>
    </row>
    <row r="1924" spans="1:9" ht="15" customHeight="1">
      <c r="A1924" s="182" t="s">
        <v>5079</v>
      </c>
      <c r="B1924" t="s">
        <v>5080</v>
      </c>
      <c r="C1924" s="183">
        <v>-620433495</v>
      </c>
      <c r="D1924" t="s">
        <v>160</v>
      </c>
      <c r="E1924" s="183">
        <v>-620433495</v>
      </c>
      <c r="F1924" t="s">
        <v>269</v>
      </c>
      <c r="G1924" t="s">
        <v>160</v>
      </c>
      <c r="H1924" t="s">
        <v>270</v>
      </c>
      <c r="I1924">
        <v>0</v>
      </c>
    </row>
    <row r="1925" spans="1:9" ht="15" customHeight="1">
      <c r="A1925" s="182" t="s">
        <v>5081</v>
      </c>
      <c r="B1925" t="s">
        <v>5082</v>
      </c>
      <c r="C1925" s="183">
        <v>-620433495</v>
      </c>
      <c r="D1925" t="s">
        <v>160</v>
      </c>
      <c r="E1925" s="183">
        <v>-620433495</v>
      </c>
      <c r="F1925" t="s">
        <v>269</v>
      </c>
      <c r="G1925" t="s">
        <v>160</v>
      </c>
      <c r="H1925" t="s">
        <v>270</v>
      </c>
      <c r="I1925">
        <v>0</v>
      </c>
    </row>
    <row r="1926" spans="1:9" ht="15" customHeight="1">
      <c r="A1926" s="182" t="s">
        <v>5083</v>
      </c>
      <c r="B1926" t="s">
        <v>5084</v>
      </c>
      <c r="C1926" s="183">
        <v>-620433495</v>
      </c>
      <c r="D1926" t="s">
        <v>160</v>
      </c>
      <c r="E1926" s="183">
        <v>-620433495</v>
      </c>
      <c r="F1926" t="s">
        <v>269</v>
      </c>
      <c r="G1926" t="s">
        <v>160</v>
      </c>
      <c r="H1926" t="s">
        <v>270</v>
      </c>
      <c r="I1926">
        <v>0</v>
      </c>
    </row>
    <row r="1927" spans="1:9" ht="15" customHeight="1">
      <c r="A1927" s="182" t="s">
        <v>2943</v>
      </c>
      <c r="B1927" t="s">
        <v>2944</v>
      </c>
      <c r="C1927" s="183">
        <v>-41256708172</v>
      </c>
      <c r="D1927" s="183">
        <v>-54267623655</v>
      </c>
      <c r="E1927" s="183">
        <v>-95524331827</v>
      </c>
      <c r="F1927" t="s">
        <v>269</v>
      </c>
      <c r="G1927" s="184">
        <v>-8409491.1400000006</v>
      </c>
      <c r="H1927" t="s">
        <v>270</v>
      </c>
      <c r="I1927">
        <v>0</v>
      </c>
    </row>
    <row r="1928" spans="1:9" ht="15" customHeight="1">
      <c r="A1928" s="182" t="s">
        <v>2945</v>
      </c>
      <c r="B1928" t="s">
        <v>2946</v>
      </c>
      <c r="C1928" s="183">
        <v>-20559979185</v>
      </c>
      <c r="D1928" s="183">
        <v>-666766560</v>
      </c>
      <c r="E1928" s="183">
        <v>-21226745745</v>
      </c>
      <c r="F1928" t="s">
        <v>269</v>
      </c>
      <c r="G1928" s="184">
        <v>-103324.36</v>
      </c>
      <c r="H1928" t="s">
        <v>270</v>
      </c>
      <c r="I1928">
        <v>0</v>
      </c>
    </row>
    <row r="1929" spans="1:9" ht="15" customHeight="1">
      <c r="A1929" s="182" t="s">
        <v>2947</v>
      </c>
      <c r="B1929" t="s">
        <v>1721</v>
      </c>
      <c r="C1929" s="183">
        <v>-20559979185</v>
      </c>
      <c r="D1929" s="183">
        <v>-666766560</v>
      </c>
      <c r="E1929" s="183">
        <v>-21226745745</v>
      </c>
      <c r="F1929" t="s">
        <v>269</v>
      </c>
      <c r="G1929" s="184">
        <v>-103324.36</v>
      </c>
      <c r="H1929" t="s">
        <v>270</v>
      </c>
      <c r="I1929">
        <v>0</v>
      </c>
    </row>
    <row r="1930" spans="1:9" ht="15" customHeight="1">
      <c r="A1930" s="182" t="s">
        <v>2948</v>
      </c>
      <c r="B1930" t="s">
        <v>2949</v>
      </c>
      <c r="C1930" s="183">
        <v>-2554177102</v>
      </c>
      <c r="D1930" t="s">
        <v>160</v>
      </c>
      <c r="E1930" s="183">
        <v>-2554177102</v>
      </c>
      <c r="F1930" t="s">
        <v>269</v>
      </c>
      <c r="G1930" t="s">
        <v>160</v>
      </c>
      <c r="H1930" t="s">
        <v>270</v>
      </c>
      <c r="I1930">
        <v>0</v>
      </c>
    </row>
    <row r="1931" spans="1:9" ht="15" customHeight="1">
      <c r="A1931" s="182" t="s">
        <v>5085</v>
      </c>
      <c r="B1931" t="s">
        <v>5086</v>
      </c>
      <c r="C1931" s="183">
        <v>-945483</v>
      </c>
      <c r="D1931" t="s">
        <v>160</v>
      </c>
      <c r="E1931" s="183">
        <v>-945483</v>
      </c>
      <c r="F1931" t="s">
        <v>269</v>
      </c>
      <c r="G1931" t="s">
        <v>160</v>
      </c>
      <c r="H1931" t="s">
        <v>270</v>
      </c>
      <c r="I1931">
        <v>0</v>
      </c>
    </row>
    <row r="1932" spans="1:9" ht="15" customHeight="1">
      <c r="A1932" s="182" t="s">
        <v>2950</v>
      </c>
      <c r="B1932" t="s">
        <v>5850</v>
      </c>
      <c r="C1932" s="183">
        <v>-2852356346</v>
      </c>
      <c r="D1932" t="s">
        <v>160</v>
      </c>
      <c r="E1932" s="183">
        <v>-2852356346</v>
      </c>
      <c r="F1932" t="s">
        <v>269</v>
      </c>
      <c r="G1932" t="s">
        <v>160</v>
      </c>
      <c r="H1932" t="s">
        <v>270</v>
      </c>
      <c r="I1932">
        <v>0</v>
      </c>
    </row>
    <row r="1933" spans="1:9" ht="15" customHeight="1">
      <c r="A1933" s="182" t="s">
        <v>2951</v>
      </c>
      <c r="B1933" t="s">
        <v>2952</v>
      </c>
      <c r="C1933" s="183">
        <v>-4481000599</v>
      </c>
      <c r="D1933" t="s">
        <v>160</v>
      </c>
      <c r="E1933" s="183">
        <v>-4481000599</v>
      </c>
      <c r="F1933" t="s">
        <v>269</v>
      </c>
      <c r="G1933" t="s">
        <v>160</v>
      </c>
      <c r="H1933" t="s">
        <v>270</v>
      </c>
      <c r="I1933">
        <v>0</v>
      </c>
    </row>
    <row r="1934" spans="1:9" ht="15" customHeight="1">
      <c r="A1934" s="182" t="s">
        <v>2953</v>
      </c>
      <c r="B1934" t="s">
        <v>2954</v>
      </c>
      <c r="C1934" s="183">
        <v>-468797885</v>
      </c>
      <c r="D1934" t="s">
        <v>160</v>
      </c>
      <c r="E1934" s="183">
        <v>-468797885</v>
      </c>
      <c r="F1934" t="s">
        <v>269</v>
      </c>
      <c r="G1934" t="s">
        <v>160</v>
      </c>
      <c r="H1934" t="s">
        <v>270</v>
      </c>
      <c r="I1934">
        <v>0</v>
      </c>
    </row>
    <row r="1935" spans="1:9" ht="15" customHeight="1">
      <c r="A1935" s="182" t="s">
        <v>2955</v>
      </c>
      <c r="B1935" t="s">
        <v>2956</v>
      </c>
      <c r="C1935" s="183">
        <v>-1500000</v>
      </c>
      <c r="D1935" t="s">
        <v>160</v>
      </c>
      <c r="E1935" s="183">
        <v>-1500000</v>
      </c>
      <c r="F1935" t="s">
        <v>269</v>
      </c>
      <c r="G1935" t="s">
        <v>160</v>
      </c>
      <c r="H1935" t="s">
        <v>270</v>
      </c>
      <c r="I1935">
        <v>0</v>
      </c>
    </row>
    <row r="1936" spans="1:9" ht="15" customHeight="1">
      <c r="A1936" s="182" t="s">
        <v>2957</v>
      </c>
      <c r="B1936" t="s">
        <v>2958</v>
      </c>
      <c r="C1936" s="183">
        <v>-133327795</v>
      </c>
      <c r="D1936" t="s">
        <v>160</v>
      </c>
      <c r="E1936" s="183">
        <v>-133327795</v>
      </c>
      <c r="F1936" t="s">
        <v>269</v>
      </c>
      <c r="G1936" t="s">
        <v>160</v>
      </c>
      <c r="H1936" t="s">
        <v>270</v>
      </c>
      <c r="I1936">
        <v>0</v>
      </c>
    </row>
    <row r="1937" spans="1:9" ht="15" customHeight="1">
      <c r="A1937" s="182" t="s">
        <v>2959</v>
      </c>
      <c r="B1937" t="s">
        <v>2960</v>
      </c>
      <c r="C1937" s="183">
        <v>-1195846617</v>
      </c>
      <c r="D1937" t="s">
        <v>160</v>
      </c>
      <c r="E1937" s="183">
        <v>-1195846617</v>
      </c>
      <c r="F1937" t="s">
        <v>269</v>
      </c>
      <c r="G1937" t="s">
        <v>160</v>
      </c>
      <c r="H1937" t="s">
        <v>270</v>
      </c>
      <c r="I1937">
        <v>0</v>
      </c>
    </row>
    <row r="1938" spans="1:9" ht="15" customHeight="1">
      <c r="A1938" s="182" t="s">
        <v>2961</v>
      </c>
      <c r="B1938" t="s">
        <v>2962</v>
      </c>
      <c r="C1938" s="183">
        <v>-15587283</v>
      </c>
      <c r="D1938" t="s">
        <v>160</v>
      </c>
      <c r="E1938" s="183">
        <v>-15587283</v>
      </c>
      <c r="F1938" t="s">
        <v>269</v>
      </c>
      <c r="G1938" t="s">
        <v>160</v>
      </c>
      <c r="H1938" t="s">
        <v>270</v>
      </c>
      <c r="I1938">
        <v>0</v>
      </c>
    </row>
    <row r="1939" spans="1:9" ht="15" customHeight="1">
      <c r="A1939" s="182" t="s">
        <v>2965</v>
      </c>
      <c r="B1939" t="s">
        <v>2966</v>
      </c>
      <c r="C1939" s="183">
        <v>-31857099</v>
      </c>
      <c r="D1939" t="s">
        <v>160</v>
      </c>
      <c r="E1939" s="183">
        <v>-31857099</v>
      </c>
      <c r="F1939" t="s">
        <v>269</v>
      </c>
      <c r="G1939" t="s">
        <v>160</v>
      </c>
      <c r="H1939" t="s">
        <v>270</v>
      </c>
      <c r="I1939">
        <v>0</v>
      </c>
    </row>
    <row r="1940" spans="1:9" ht="15" customHeight="1">
      <c r="A1940" s="182" t="s">
        <v>2967</v>
      </c>
      <c r="B1940" t="s">
        <v>2968</v>
      </c>
      <c r="C1940" s="183">
        <v>-182481616</v>
      </c>
      <c r="D1940" t="s">
        <v>160</v>
      </c>
      <c r="E1940" s="183">
        <v>-182481616</v>
      </c>
      <c r="F1940" t="s">
        <v>269</v>
      </c>
      <c r="G1940" t="s">
        <v>160</v>
      </c>
      <c r="H1940" t="s">
        <v>270</v>
      </c>
      <c r="I1940">
        <v>0</v>
      </c>
    </row>
    <row r="1941" spans="1:9" ht="15" customHeight="1">
      <c r="A1941" s="182" t="s">
        <v>2969</v>
      </c>
      <c r="B1941" t="s">
        <v>2970</v>
      </c>
      <c r="C1941" s="183">
        <v>-39254223</v>
      </c>
      <c r="D1941" t="s">
        <v>160</v>
      </c>
      <c r="E1941" s="183">
        <v>-39254223</v>
      </c>
      <c r="F1941" t="s">
        <v>269</v>
      </c>
      <c r="G1941" t="s">
        <v>160</v>
      </c>
      <c r="H1941" t="s">
        <v>270</v>
      </c>
      <c r="I1941">
        <v>0</v>
      </c>
    </row>
    <row r="1942" spans="1:9" ht="15" customHeight="1">
      <c r="A1942" s="182" t="s">
        <v>5087</v>
      </c>
      <c r="B1942" t="s">
        <v>5088</v>
      </c>
      <c r="C1942" s="183">
        <v>-126100000</v>
      </c>
      <c r="D1942" t="s">
        <v>160</v>
      </c>
      <c r="E1942" s="183">
        <v>-126100000</v>
      </c>
      <c r="F1942" t="s">
        <v>269</v>
      </c>
      <c r="G1942" t="s">
        <v>160</v>
      </c>
      <c r="H1942" t="s">
        <v>270</v>
      </c>
      <c r="I1942">
        <v>0</v>
      </c>
    </row>
    <row r="1943" spans="1:9" ht="15" customHeight="1">
      <c r="A1943" s="182" t="s">
        <v>5089</v>
      </c>
      <c r="B1943" t="s">
        <v>5090</v>
      </c>
      <c r="C1943" s="183">
        <v>-112948199</v>
      </c>
      <c r="D1943" t="s">
        <v>160</v>
      </c>
      <c r="E1943" s="183">
        <v>-112948199</v>
      </c>
      <c r="F1943" t="s">
        <v>269</v>
      </c>
      <c r="G1943" t="s">
        <v>160</v>
      </c>
      <c r="H1943" t="s">
        <v>270</v>
      </c>
      <c r="I1943">
        <v>0</v>
      </c>
    </row>
    <row r="1944" spans="1:9" ht="15" customHeight="1">
      <c r="A1944" s="182" t="s">
        <v>5851</v>
      </c>
      <c r="B1944" t="s">
        <v>5852</v>
      </c>
      <c r="C1944" s="183">
        <v>-2351587</v>
      </c>
      <c r="D1944" t="s">
        <v>160</v>
      </c>
      <c r="E1944" s="183">
        <v>-2351587</v>
      </c>
      <c r="F1944" t="s">
        <v>269</v>
      </c>
      <c r="G1944" t="s">
        <v>160</v>
      </c>
      <c r="H1944" t="s">
        <v>270</v>
      </c>
      <c r="I1944">
        <v>0</v>
      </c>
    </row>
    <row r="1945" spans="1:9" ht="15" customHeight="1">
      <c r="A1945" s="182" t="s">
        <v>5853</v>
      </c>
      <c r="B1945" t="s">
        <v>5854</v>
      </c>
      <c r="C1945" s="183">
        <v>-4498382991</v>
      </c>
      <c r="D1945" t="s">
        <v>160</v>
      </c>
      <c r="E1945" s="183">
        <v>-4498382991</v>
      </c>
      <c r="F1945" t="s">
        <v>269</v>
      </c>
      <c r="G1945" t="s">
        <v>160</v>
      </c>
      <c r="H1945" t="s">
        <v>270</v>
      </c>
      <c r="I1945">
        <v>0</v>
      </c>
    </row>
    <row r="1946" spans="1:9" ht="15" customHeight="1">
      <c r="A1946" s="182" t="s">
        <v>5855</v>
      </c>
      <c r="B1946" t="s">
        <v>5856</v>
      </c>
      <c r="C1946" s="183">
        <v>-3863064360</v>
      </c>
      <c r="D1946" t="s">
        <v>160</v>
      </c>
      <c r="E1946" s="183">
        <v>-3863064360</v>
      </c>
      <c r="F1946" t="s">
        <v>269</v>
      </c>
      <c r="G1946" t="s">
        <v>160</v>
      </c>
      <c r="H1946" t="s">
        <v>270</v>
      </c>
      <c r="I1946">
        <v>0</v>
      </c>
    </row>
    <row r="1947" spans="1:9" ht="15" customHeight="1">
      <c r="A1947" s="182" t="s">
        <v>4546</v>
      </c>
      <c r="B1947" t="s">
        <v>4547</v>
      </c>
      <c r="C1947" t="s">
        <v>160</v>
      </c>
      <c r="D1947" s="183">
        <v>-133928403</v>
      </c>
      <c r="E1947" s="183">
        <v>-133928403</v>
      </c>
      <c r="F1947" t="s">
        <v>360</v>
      </c>
      <c r="G1947" s="184">
        <v>-20753.990000000002</v>
      </c>
      <c r="H1947" t="s">
        <v>270</v>
      </c>
      <c r="I1947">
        <v>0</v>
      </c>
    </row>
    <row r="1948" spans="1:9" ht="15" customHeight="1">
      <c r="A1948" s="182" t="s">
        <v>2971</v>
      </c>
      <c r="B1948" t="s">
        <v>2972</v>
      </c>
      <c r="C1948" t="s">
        <v>160</v>
      </c>
      <c r="D1948" s="183">
        <v>-360644118</v>
      </c>
      <c r="E1948" s="183">
        <v>-360644118</v>
      </c>
      <c r="F1948" t="s">
        <v>360</v>
      </c>
      <c r="G1948" s="184">
        <v>-55886.61</v>
      </c>
      <c r="H1948" t="s">
        <v>270</v>
      </c>
      <c r="I1948">
        <v>0</v>
      </c>
    </row>
    <row r="1949" spans="1:9" ht="15" customHeight="1">
      <c r="A1949" s="182" t="s">
        <v>2973</v>
      </c>
      <c r="B1949" t="s">
        <v>2974</v>
      </c>
      <c r="C1949" t="s">
        <v>160</v>
      </c>
      <c r="D1949" s="183">
        <v>-164953616</v>
      </c>
      <c r="E1949" s="183">
        <v>-164953616</v>
      </c>
      <c r="F1949" t="s">
        <v>360</v>
      </c>
      <c r="G1949" s="184">
        <v>-25561.759999999998</v>
      </c>
      <c r="H1949" t="s">
        <v>270</v>
      </c>
      <c r="I1949">
        <v>0</v>
      </c>
    </row>
    <row r="1950" spans="1:9" ht="15" customHeight="1">
      <c r="A1950" s="182" t="s">
        <v>5857</v>
      </c>
      <c r="B1950" t="s">
        <v>5858</v>
      </c>
      <c r="C1950" t="s">
        <v>160</v>
      </c>
      <c r="D1950" s="183">
        <v>-645314</v>
      </c>
      <c r="E1950" s="183">
        <v>-645314</v>
      </c>
      <c r="F1950" t="s">
        <v>360</v>
      </c>
      <c r="G1950">
        <v>-100</v>
      </c>
      <c r="H1950" t="s">
        <v>270</v>
      </c>
      <c r="I1950">
        <v>0</v>
      </c>
    </row>
    <row r="1951" spans="1:9" ht="15" customHeight="1">
      <c r="A1951" s="182" t="s">
        <v>5258</v>
      </c>
      <c r="B1951" t="s">
        <v>5259</v>
      </c>
      <c r="C1951" t="s">
        <v>160</v>
      </c>
      <c r="D1951" s="183">
        <v>-5304481</v>
      </c>
      <c r="E1951" s="183">
        <v>-5304481</v>
      </c>
      <c r="F1951" t="s">
        <v>360</v>
      </c>
      <c r="G1951">
        <v>-822</v>
      </c>
      <c r="H1951" t="s">
        <v>270</v>
      </c>
      <c r="I1951">
        <v>0</v>
      </c>
    </row>
    <row r="1952" spans="1:9" ht="15" customHeight="1">
      <c r="A1952" s="182" t="s">
        <v>5859</v>
      </c>
      <c r="B1952" t="s">
        <v>5090</v>
      </c>
      <c r="C1952" t="s">
        <v>160</v>
      </c>
      <c r="D1952" s="183">
        <v>-1290628</v>
      </c>
      <c r="E1952" s="183">
        <v>-1290628</v>
      </c>
      <c r="F1952" t="s">
        <v>360</v>
      </c>
      <c r="G1952">
        <v>-200</v>
      </c>
      <c r="H1952" t="s">
        <v>270</v>
      </c>
      <c r="I1952">
        <v>0</v>
      </c>
    </row>
    <row r="1953" spans="1:9" ht="15" customHeight="1">
      <c r="A1953" s="182" t="s">
        <v>2975</v>
      </c>
      <c r="B1953" t="s">
        <v>1745</v>
      </c>
      <c r="C1953" s="183">
        <v>-20696728987</v>
      </c>
      <c r="D1953" s="183">
        <v>-53600857095</v>
      </c>
      <c r="E1953" s="183">
        <v>-74297586082</v>
      </c>
      <c r="F1953" t="s">
        <v>269</v>
      </c>
      <c r="G1953" s="184">
        <v>-8306166.7800000003</v>
      </c>
      <c r="H1953" t="s">
        <v>270</v>
      </c>
      <c r="I1953">
        <v>0</v>
      </c>
    </row>
    <row r="1954" spans="1:9" ht="15" customHeight="1">
      <c r="A1954" s="182" t="s">
        <v>2976</v>
      </c>
      <c r="B1954" t="s">
        <v>1721</v>
      </c>
      <c r="C1954" s="183">
        <v>-20696728987</v>
      </c>
      <c r="D1954" s="183">
        <v>-51162075585</v>
      </c>
      <c r="E1954" s="183">
        <v>-71858804572</v>
      </c>
      <c r="F1954" t="s">
        <v>269</v>
      </c>
      <c r="G1954" s="184">
        <v>-7928245.0999999996</v>
      </c>
      <c r="H1954" t="s">
        <v>270</v>
      </c>
      <c r="I1954">
        <v>0</v>
      </c>
    </row>
    <row r="1955" spans="1:9" ht="15" customHeight="1">
      <c r="A1955" s="182" t="s">
        <v>2977</v>
      </c>
      <c r="B1955" t="s">
        <v>2978</v>
      </c>
      <c r="C1955" s="183">
        <v>-156732738</v>
      </c>
      <c r="D1955" t="s">
        <v>160</v>
      </c>
      <c r="E1955" s="183">
        <v>-156732738</v>
      </c>
      <c r="F1955" t="s">
        <v>269</v>
      </c>
      <c r="G1955" t="s">
        <v>160</v>
      </c>
      <c r="H1955" t="s">
        <v>270</v>
      </c>
      <c r="I1955">
        <v>0</v>
      </c>
    </row>
    <row r="1956" spans="1:9" ht="15" customHeight="1">
      <c r="A1956" s="182" t="s">
        <v>2979</v>
      </c>
      <c r="B1956" t="s">
        <v>2980</v>
      </c>
      <c r="C1956" s="183">
        <v>-13584500000</v>
      </c>
      <c r="D1956" t="s">
        <v>160</v>
      </c>
      <c r="E1956" s="183">
        <v>-13584500000</v>
      </c>
      <c r="F1956" t="s">
        <v>269</v>
      </c>
      <c r="G1956" t="s">
        <v>160</v>
      </c>
      <c r="H1956" t="s">
        <v>270</v>
      </c>
      <c r="I1956">
        <v>0</v>
      </c>
    </row>
    <row r="1957" spans="1:9" ht="15" customHeight="1">
      <c r="A1957" s="182" t="s">
        <v>2981</v>
      </c>
      <c r="B1957" t="s">
        <v>2982</v>
      </c>
      <c r="C1957" s="183">
        <v>-101453066</v>
      </c>
      <c r="D1957" t="s">
        <v>160</v>
      </c>
      <c r="E1957" s="183">
        <v>-101453066</v>
      </c>
      <c r="F1957" t="s">
        <v>269</v>
      </c>
      <c r="G1957" t="s">
        <v>160</v>
      </c>
      <c r="H1957" t="s">
        <v>270</v>
      </c>
      <c r="I1957">
        <v>0</v>
      </c>
    </row>
    <row r="1958" spans="1:9" ht="15" customHeight="1">
      <c r="A1958" s="182" t="s">
        <v>2983</v>
      </c>
      <c r="B1958" t="s">
        <v>2984</v>
      </c>
      <c r="C1958" s="183">
        <v>-6305505976</v>
      </c>
      <c r="D1958" t="s">
        <v>160</v>
      </c>
      <c r="E1958" s="183">
        <v>-6305505976</v>
      </c>
      <c r="F1958" t="s">
        <v>269</v>
      </c>
      <c r="G1958" t="s">
        <v>160</v>
      </c>
      <c r="H1958" t="s">
        <v>270</v>
      </c>
      <c r="I1958">
        <v>0</v>
      </c>
    </row>
    <row r="1959" spans="1:9" ht="15" customHeight="1">
      <c r="A1959" s="182" t="s">
        <v>2985</v>
      </c>
      <c r="B1959" t="s">
        <v>2986</v>
      </c>
      <c r="C1959" s="183">
        <v>-176709961</v>
      </c>
      <c r="D1959" t="s">
        <v>160</v>
      </c>
      <c r="E1959" s="183">
        <v>-176709961</v>
      </c>
      <c r="F1959" t="s">
        <v>269</v>
      </c>
      <c r="G1959" t="s">
        <v>160</v>
      </c>
      <c r="H1959" t="s">
        <v>270</v>
      </c>
      <c r="I1959">
        <v>0</v>
      </c>
    </row>
    <row r="1960" spans="1:9" ht="15" customHeight="1">
      <c r="A1960" s="182" t="s">
        <v>2987</v>
      </c>
      <c r="B1960" t="s">
        <v>2988</v>
      </c>
      <c r="C1960" s="183">
        <v>-307133429</v>
      </c>
      <c r="D1960" t="s">
        <v>160</v>
      </c>
      <c r="E1960" s="183">
        <v>-307133429</v>
      </c>
      <c r="F1960" t="s">
        <v>269</v>
      </c>
      <c r="G1960" t="s">
        <v>160</v>
      </c>
      <c r="H1960" t="s">
        <v>270</v>
      </c>
      <c r="I1960">
        <v>0</v>
      </c>
    </row>
    <row r="1961" spans="1:9" ht="15" customHeight="1">
      <c r="A1961" s="182" t="s">
        <v>5091</v>
      </c>
      <c r="B1961" t="s">
        <v>5092</v>
      </c>
      <c r="C1961" s="183">
        <v>-64693817</v>
      </c>
      <c r="D1961" t="s">
        <v>160</v>
      </c>
      <c r="E1961" s="183">
        <v>-64693817</v>
      </c>
      <c r="F1961" t="s">
        <v>269</v>
      </c>
      <c r="G1961" t="s">
        <v>160</v>
      </c>
      <c r="H1961" t="s">
        <v>270</v>
      </c>
      <c r="I1961">
        <v>0</v>
      </c>
    </row>
    <row r="1962" spans="1:9" ht="15" customHeight="1">
      <c r="A1962" s="182" t="s">
        <v>2989</v>
      </c>
      <c r="B1962" t="s">
        <v>2990</v>
      </c>
      <c r="C1962" t="s">
        <v>160</v>
      </c>
      <c r="D1962" s="183">
        <v>-51080740208</v>
      </c>
      <c r="E1962" s="183">
        <v>-51080740208</v>
      </c>
      <c r="F1962" t="s">
        <v>360</v>
      </c>
      <c r="G1962" s="184">
        <v>-7915641.0999999996</v>
      </c>
      <c r="H1962" t="s">
        <v>270</v>
      </c>
      <c r="I1962">
        <v>0</v>
      </c>
    </row>
    <row r="1963" spans="1:9" ht="15" customHeight="1">
      <c r="A1963" s="182" t="s">
        <v>2991</v>
      </c>
      <c r="B1963" t="s">
        <v>2992</v>
      </c>
      <c r="C1963" t="s">
        <v>160</v>
      </c>
      <c r="D1963" s="183">
        <v>-81335377</v>
      </c>
      <c r="E1963" s="183">
        <v>-81335377</v>
      </c>
      <c r="F1963" t="s">
        <v>360</v>
      </c>
      <c r="G1963" s="183">
        <v>-12604</v>
      </c>
      <c r="H1963" t="s">
        <v>270</v>
      </c>
      <c r="I1963">
        <v>0</v>
      </c>
    </row>
    <row r="1964" spans="1:9" ht="15" customHeight="1">
      <c r="A1964" s="182" t="s">
        <v>2993</v>
      </c>
      <c r="B1964" t="s">
        <v>2994</v>
      </c>
      <c r="C1964" t="s">
        <v>160</v>
      </c>
      <c r="D1964" s="183">
        <v>-2438781510</v>
      </c>
      <c r="E1964" s="183">
        <v>-2438781510</v>
      </c>
      <c r="F1964" t="s">
        <v>269</v>
      </c>
      <c r="G1964" s="184">
        <v>-377921.68</v>
      </c>
      <c r="H1964" t="s">
        <v>270</v>
      </c>
      <c r="I1964">
        <v>0</v>
      </c>
    </row>
    <row r="1965" spans="1:9" ht="15" customHeight="1">
      <c r="A1965" s="182" t="s">
        <v>2995</v>
      </c>
      <c r="B1965" t="s">
        <v>2996</v>
      </c>
      <c r="C1965" t="s">
        <v>160</v>
      </c>
      <c r="D1965" s="183">
        <v>-279567255</v>
      </c>
      <c r="E1965" s="183">
        <v>-279567255</v>
      </c>
      <c r="F1965" t="s">
        <v>360</v>
      </c>
      <c r="G1965" s="184">
        <v>-43322.67</v>
      </c>
      <c r="H1965" t="s">
        <v>270</v>
      </c>
      <c r="I1965">
        <v>0</v>
      </c>
    </row>
    <row r="1966" spans="1:9" ht="15" customHeight="1">
      <c r="A1966" s="182" t="s">
        <v>2999</v>
      </c>
      <c r="B1966" t="s">
        <v>3000</v>
      </c>
      <c r="C1966" t="s">
        <v>160</v>
      </c>
      <c r="D1966" s="183">
        <v>-481397855</v>
      </c>
      <c r="E1966" s="183">
        <v>-481397855</v>
      </c>
      <c r="F1966" t="s">
        <v>360</v>
      </c>
      <c r="G1966" s="184">
        <v>-74599.009999999995</v>
      </c>
      <c r="H1966" t="s">
        <v>270</v>
      </c>
      <c r="I1966">
        <v>0</v>
      </c>
    </row>
    <row r="1967" spans="1:9" ht="15" customHeight="1">
      <c r="A1967" s="182" t="s">
        <v>3001</v>
      </c>
      <c r="B1967" t="s">
        <v>3002</v>
      </c>
      <c r="C1967" t="s">
        <v>160</v>
      </c>
      <c r="D1967" s="183">
        <v>-645314000</v>
      </c>
      <c r="E1967" s="183">
        <v>-645314000</v>
      </c>
      <c r="F1967" t="s">
        <v>360</v>
      </c>
      <c r="G1967" s="183">
        <v>-100000</v>
      </c>
      <c r="H1967" t="s">
        <v>270</v>
      </c>
      <c r="I1967">
        <v>0</v>
      </c>
    </row>
    <row r="1968" spans="1:9" ht="15" customHeight="1">
      <c r="A1968" s="182" t="s">
        <v>3003</v>
      </c>
      <c r="B1968" t="s">
        <v>3004</v>
      </c>
      <c r="C1968" t="s">
        <v>160</v>
      </c>
      <c r="D1968" s="183">
        <v>-516251200</v>
      </c>
      <c r="E1968" s="183">
        <v>-516251200</v>
      </c>
      <c r="F1968" t="s">
        <v>360</v>
      </c>
      <c r="G1968" s="183">
        <v>-80000</v>
      </c>
      <c r="H1968" t="s">
        <v>270</v>
      </c>
      <c r="I1968">
        <v>0</v>
      </c>
    </row>
    <row r="1969" spans="1:9" ht="15" customHeight="1">
      <c r="A1969" s="182" t="s">
        <v>5860</v>
      </c>
      <c r="B1969" t="s">
        <v>5861</v>
      </c>
      <c r="C1969" t="s">
        <v>160</v>
      </c>
      <c r="D1969" s="183">
        <v>-451719800</v>
      </c>
      <c r="E1969" s="183">
        <v>-451719800</v>
      </c>
      <c r="F1969" t="s">
        <v>360</v>
      </c>
      <c r="G1969" s="183">
        <v>-70000</v>
      </c>
      <c r="H1969" t="s">
        <v>270</v>
      </c>
      <c r="I1969">
        <v>0</v>
      </c>
    </row>
    <row r="1970" spans="1:9" ht="15" customHeight="1">
      <c r="A1970" s="182" t="s">
        <v>5862</v>
      </c>
      <c r="B1970" t="s">
        <v>5863</v>
      </c>
      <c r="C1970" t="s">
        <v>160</v>
      </c>
      <c r="D1970" s="183">
        <v>-64531400</v>
      </c>
      <c r="E1970" s="183">
        <v>-64531400</v>
      </c>
      <c r="F1970" t="s">
        <v>360</v>
      </c>
      <c r="G1970" s="183">
        <v>-10000</v>
      </c>
      <c r="H1970" t="s">
        <v>270</v>
      </c>
      <c r="I1970">
        <v>0</v>
      </c>
    </row>
    <row r="1971" spans="1:9" ht="15" customHeight="1">
      <c r="A1971" s="182" t="s">
        <v>3005</v>
      </c>
      <c r="B1971" t="s">
        <v>3006</v>
      </c>
      <c r="C1971" s="183">
        <v>-156430561</v>
      </c>
      <c r="D1971" t="s">
        <v>160</v>
      </c>
      <c r="E1971" s="183">
        <v>-156430561</v>
      </c>
      <c r="F1971" t="s">
        <v>269</v>
      </c>
      <c r="G1971" t="s">
        <v>160</v>
      </c>
      <c r="H1971" t="s">
        <v>270</v>
      </c>
      <c r="I1971">
        <v>0</v>
      </c>
    </row>
    <row r="1972" spans="1:9" ht="15" customHeight="1">
      <c r="A1972" s="182" t="s">
        <v>3007</v>
      </c>
      <c r="B1972" t="s">
        <v>3008</v>
      </c>
      <c r="C1972" s="183">
        <v>-156430561</v>
      </c>
      <c r="D1972" t="s">
        <v>160</v>
      </c>
      <c r="E1972" s="183">
        <v>-156430561</v>
      </c>
      <c r="F1972" t="s">
        <v>269</v>
      </c>
      <c r="G1972" t="s">
        <v>160</v>
      </c>
      <c r="H1972" t="s">
        <v>270</v>
      </c>
      <c r="I1972">
        <v>0</v>
      </c>
    </row>
    <row r="1973" spans="1:9" ht="15" customHeight="1">
      <c r="A1973" s="182" t="s">
        <v>3009</v>
      </c>
      <c r="B1973" t="s">
        <v>1721</v>
      </c>
      <c r="C1973" s="183">
        <v>-156430561</v>
      </c>
      <c r="D1973" t="s">
        <v>160</v>
      </c>
      <c r="E1973" s="183">
        <v>-156430561</v>
      </c>
      <c r="F1973" t="s">
        <v>269</v>
      </c>
      <c r="G1973" t="s">
        <v>160</v>
      </c>
      <c r="H1973" t="s">
        <v>270</v>
      </c>
      <c r="I1973">
        <v>0</v>
      </c>
    </row>
    <row r="1974" spans="1:9" ht="15" customHeight="1">
      <c r="A1974" s="182" t="s">
        <v>3010</v>
      </c>
      <c r="B1974" t="s">
        <v>3011</v>
      </c>
      <c r="C1974" s="183">
        <v>-156430561</v>
      </c>
      <c r="D1974" t="s">
        <v>160</v>
      </c>
      <c r="E1974" s="183">
        <v>-156430561</v>
      </c>
      <c r="F1974" t="s">
        <v>269</v>
      </c>
      <c r="G1974" t="s">
        <v>160</v>
      </c>
      <c r="H1974" t="s">
        <v>270</v>
      </c>
      <c r="I1974">
        <v>0</v>
      </c>
    </row>
    <row r="1975" spans="1:9" ht="15" customHeight="1">
      <c r="A1975" s="182" t="s">
        <v>3012</v>
      </c>
      <c r="B1975" t="s">
        <v>3013</v>
      </c>
      <c r="C1975" s="183">
        <v>-5344587845</v>
      </c>
      <c r="D1975" s="183">
        <v>-224532360</v>
      </c>
      <c r="E1975" s="183">
        <v>-5569120205</v>
      </c>
      <c r="F1975" t="s">
        <v>269</v>
      </c>
      <c r="G1975" s="184">
        <v>-34794.28</v>
      </c>
      <c r="H1975" t="s">
        <v>270</v>
      </c>
      <c r="I1975">
        <v>0</v>
      </c>
    </row>
    <row r="1976" spans="1:9" ht="15" customHeight="1">
      <c r="A1976" s="182" t="s">
        <v>3014</v>
      </c>
      <c r="B1976" t="s">
        <v>3015</v>
      </c>
      <c r="C1976" s="183">
        <v>-5202251081</v>
      </c>
      <c r="D1976" s="183">
        <v>-224532360</v>
      </c>
      <c r="E1976" s="183">
        <v>-5426783441</v>
      </c>
      <c r="F1976" t="s">
        <v>269</v>
      </c>
      <c r="G1976" s="184">
        <v>-34794.28</v>
      </c>
      <c r="H1976" t="s">
        <v>270</v>
      </c>
      <c r="I1976">
        <v>0</v>
      </c>
    </row>
    <row r="1977" spans="1:9" ht="15" customHeight="1">
      <c r="A1977" s="182" t="s">
        <v>3020</v>
      </c>
      <c r="B1977" t="s">
        <v>3021</v>
      </c>
      <c r="C1977" s="183">
        <v>-5202251081</v>
      </c>
      <c r="D1977" s="183">
        <v>-224532360</v>
      </c>
      <c r="E1977" s="183">
        <v>-5426783441</v>
      </c>
      <c r="F1977" t="s">
        <v>269</v>
      </c>
      <c r="G1977" s="184">
        <v>-34794.28</v>
      </c>
      <c r="H1977" t="s">
        <v>270</v>
      </c>
      <c r="I1977">
        <v>0</v>
      </c>
    </row>
    <row r="1978" spans="1:9" ht="15" customHeight="1">
      <c r="A1978" s="182" t="s">
        <v>3022</v>
      </c>
      <c r="B1978" t="s">
        <v>3023</v>
      </c>
      <c r="C1978" s="183">
        <v>-1022430875</v>
      </c>
      <c r="D1978" t="s">
        <v>160</v>
      </c>
      <c r="E1978" s="183">
        <v>-1022430875</v>
      </c>
      <c r="F1978" t="s">
        <v>269</v>
      </c>
      <c r="G1978" t="s">
        <v>160</v>
      </c>
      <c r="H1978" t="s">
        <v>270</v>
      </c>
      <c r="I1978">
        <v>0</v>
      </c>
    </row>
    <row r="1979" spans="1:9" ht="15" customHeight="1">
      <c r="A1979" s="182" t="s">
        <v>3024</v>
      </c>
      <c r="B1979" t="s">
        <v>3025</v>
      </c>
      <c r="C1979" s="183">
        <v>-109512886</v>
      </c>
      <c r="D1979" t="s">
        <v>160</v>
      </c>
      <c r="E1979" s="183">
        <v>-109512886</v>
      </c>
      <c r="F1979" t="s">
        <v>269</v>
      </c>
      <c r="G1979" t="s">
        <v>160</v>
      </c>
      <c r="H1979" t="s">
        <v>270</v>
      </c>
      <c r="I1979">
        <v>0</v>
      </c>
    </row>
    <row r="1980" spans="1:9" ht="15" customHeight="1">
      <c r="A1980" s="182" t="s">
        <v>5412</v>
      </c>
      <c r="B1980" t="s">
        <v>5413</v>
      </c>
      <c r="C1980" s="183">
        <v>-1335429606</v>
      </c>
      <c r="D1980" t="s">
        <v>160</v>
      </c>
      <c r="E1980" s="183">
        <v>-1335429606</v>
      </c>
      <c r="F1980" t="s">
        <v>269</v>
      </c>
      <c r="G1980" t="s">
        <v>160</v>
      </c>
      <c r="H1980" t="s">
        <v>270</v>
      </c>
      <c r="I1980">
        <v>0</v>
      </c>
    </row>
    <row r="1981" spans="1:9" ht="15" customHeight="1">
      <c r="A1981" s="182" t="s">
        <v>3026</v>
      </c>
      <c r="B1981" t="s">
        <v>5414</v>
      </c>
      <c r="C1981" s="183">
        <v>-2652388516</v>
      </c>
      <c r="D1981" t="s">
        <v>160</v>
      </c>
      <c r="E1981" s="183">
        <v>-2652388516</v>
      </c>
      <c r="F1981" t="s">
        <v>269</v>
      </c>
      <c r="G1981" t="s">
        <v>160</v>
      </c>
      <c r="H1981" t="s">
        <v>270</v>
      </c>
      <c r="I1981">
        <v>0</v>
      </c>
    </row>
    <row r="1982" spans="1:9" ht="15" customHeight="1">
      <c r="A1982" s="182" t="s">
        <v>3027</v>
      </c>
      <c r="B1982" t="s">
        <v>3028</v>
      </c>
      <c r="C1982" s="183">
        <v>-82489198</v>
      </c>
      <c r="D1982" t="s">
        <v>160</v>
      </c>
      <c r="E1982" s="183">
        <v>-82489198</v>
      </c>
      <c r="F1982" t="s">
        <v>269</v>
      </c>
      <c r="G1982" t="s">
        <v>160</v>
      </c>
      <c r="H1982" t="s">
        <v>270</v>
      </c>
      <c r="I1982">
        <v>0</v>
      </c>
    </row>
    <row r="1983" spans="1:9" ht="15" customHeight="1">
      <c r="A1983" s="182" t="s">
        <v>3029</v>
      </c>
      <c r="B1983" t="s">
        <v>5415</v>
      </c>
      <c r="C1983" t="s">
        <v>160</v>
      </c>
      <c r="D1983" s="183">
        <v>-76147052</v>
      </c>
      <c r="E1983" s="183">
        <v>-76147052</v>
      </c>
      <c r="F1983" t="s">
        <v>360</v>
      </c>
      <c r="G1983" s="183">
        <v>-11800</v>
      </c>
      <c r="H1983" t="s">
        <v>270</v>
      </c>
      <c r="I1983">
        <v>0</v>
      </c>
    </row>
    <row r="1984" spans="1:9" ht="15" customHeight="1">
      <c r="A1984" s="182" t="s">
        <v>5416</v>
      </c>
      <c r="B1984" t="s">
        <v>5417</v>
      </c>
      <c r="C1984" t="s">
        <v>160</v>
      </c>
      <c r="D1984" s="183">
        <v>-148385308</v>
      </c>
      <c r="E1984" s="183">
        <v>-148385308</v>
      </c>
      <c r="F1984" t="s">
        <v>360</v>
      </c>
      <c r="G1984" s="184">
        <v>-22994.28</v>
      </c>
      <c r="H1984" t="s">
        <v>270</v>
      </c>
      <c r="I1984">
        <v>0</v>
      </c>
    </row>
    <row r="1985" spans="1:9" ht="15" customHeight="1">
      <c r="A1985" s="182" t="s">
        <v>3030</v>
      </c>
      <c r="B1985" t="s">
        <v>1783</v>
      </c>
      <c r="C1985" s="183">
        <v>-142336764</v>
      </c>
      <c r="D1985" t="s">
        <v>160</v>
      </c>
      <c r="E1985" s="183">
        <v>-142336764</v>
      </c>
      <c r="F1985" t="s">
        <v>269</v>
      </c>
      <c r="G1985" t="s">
        <v>160</v>
      </c>
      <c r="H1985" t="s">
        <v>270</v>
      </c>
      <c r="I1985">
        <v>0</v>
      </c>
    </row>
    <row r="1986" spans="1:9" ht="15" customHeight="1">
      <c r="A1986" s="182" t="s">
        <v>3031</v>
      </c>
      <c r="B1986" t="s">
        <v>3032</v>
      </c>
      <c r="C1986" s="183">
        <v>-142336764</v>
      </c>
      <c r="D1986" t="s">
        <v>160</v>
      </c>
      <c r="E1986" s="183">
        <v>-142336764</v>
      </c>
      <c r="F1986" t="s">
        <v>269</v>
      </c>
      <c r="G1986" t="s">
        <v>160</v>
      </c>
      <c r="H1986" t="s">
        <v>270</v>
      </c>
      <c r="I1986">
        <v>0</v>
      </c>
    </row>
    <row r="1987" spans="1:9" ht="15" customHeight="1">
      <c r="A1987" s="182" t="s">
        <v>3033</v>
      </c>
      <c r="B1987" t="s">
        <v>1721</v>
      </c>
      <c r="C1987" s="183">
        <v>-142336764</v>
      </c>
      <c r="D1987" t="s">
        <v>160</v>
      </c>
      <c r="E1987" s="183">
        <v>-142336764</v>
      </c>
      <c r="F1987" t="s">
        <v>269</v>
      </c>
      <c r="G1987" t="s">
        <v>160</v>
      </c>
      <c r="H1987" t="s">
        <v>270</v>
      </c>
      <c r="I1987">
        <v>0</v>
      </c>
    </row>
    <row r="1988" spans="1:9" ht="15" customHeight="1">
      <c r="A1988" s="182" t="s">
        <v>3034</v>
      </c>
      <c r="B1988" t="s">
        <v>3035</v>
      </c>
      <c r="C1988" s="183">
        <v>-142336764</v>
      </c>
      <c r="D1988" t="s">
        <v>160</v>
      </c>
      <c r="E1988" s="183">
        <v>-142336764</v>
      </c>
      <c r="F1988" t="s">
        <v>269</v>
      </c>
      <c r="G1988" t="s">
        <v>160</v>
      </c>
      <c r="H1988" t="s">
        <v>270</v>
      </c>
      <c r="I1988">
        <v>0</v>
      </c>
    </row>
    <row r="1989" spans="1:9" ht="15" customHeight="1">
      <c r="A1989" s="182" t="s">
        <v>3036</v>
      </c>
      <c r="B1989" t="s">
        <v>175</v>
      </c>
      <c r="C1989" s="183">
        <v>-809307337406</v>
      </c>
      <c r="D1989" t="s">
        <v>160</v>
      </c>
      <c r="E1989" s="183">
        <v>-809307337406</v>
      </c>
      <c r="F1989" t="s">
        <v>269</v>
      </c>
      <c r="G1989" t="s">
        <v>160</v>
      </c>
      <c r="H1989" t="s">
        <v>270</v>
      </c>
      <c r="I1989">
        <v>0</v>
      </c>
    </row>
    <row r="1990" spans="1:9" ht="15" customHeight="1">
      <c r="A1990" s="182" t="s">
        <v>3037</v>
      </c>
      <c r="B1990" t="s">
        <v>3038</v>
      </c>
      <c r="C1990" s="183">
        <v>-809307337406</v>
      </c>
      <c r="D1990" t="s">
        <v>160</v>
      </c>
      <c r="E1990" s="183">
        <v>-809307337406</v>
      </c>
      <c r="F1990" t="s">
        <v>269</v>
      </c>
      <c r="G1990" t="s">
        <v>160</v>
      </c>
      <c r="H1990" t="s">
        <v>270</v>
      </c>
      <c r="I1990">
        <v>0</v>
      </c>
    </row>
    <row r="1991" spans="1:9" ht="15" customHeight="1">
      <c r="A1991" s="182" t="s">
        <v>3039</v>
      </c>
      <c r="B1991" t="s">
        <v>3040</v>
      </c>
      <c r="C1991" s="183">
        <v>-330000000000</v>
      </c>
      <c r="D1991" t="s">
        <v>160</v>
      </c>
      <c r="E1991" s="183">
        <v>-330000000000</v>
      </c>
      <c r="F1991" t="s">
        <v>269</v>
      </c>
      <c r="G1991" t="s">
        <v>160</v>
      </c>
      <c r="H1991" t="s">
        <v>270</v>
      </c>
      <c r="I1991">
        <v>0</v>
      </c>
    </row>
    <row r="1992" spans="1:9" ht="15" customHeight="1">
      <c r="A1992" s="182" t="s">
        <v>3041</v>
      </c>
      <c r="B1992" t="s">
        <v>3042</v>
      </c>
      <c r="C1992" s="183">
        <v>-330000000000</v>
      </c>
      <c r="D1992" t="s">
        <v>160</v>
      </c>
      <c r="E1992" s="183">
        <v>-330000000000</v>
      </c>
      <c r="F1992" t="s">
        <v>269</v>
      </c>
      <c r="G1992" t="s">
        <v>160</v>
      </c>
      <c r="H1992" t="s">
        <v>270</v>
      </c>
      <c r="I1992">
        <v>0</v>
      </c>
    </row>
    <row r="1993" spans="1:9" ht="15" customHeight="1">
      <c r="A1993" s="182" t="s">
        <v>3043</v>
      </c>
      <c r="B1993" t="s">
        <v>3044</v>
      </c>
      <c r="C1993" s="183">
        <v>-330000000000</v>
      </c>
      <c r="D1993" t="s">
        <v>160</v>
      </c>
      <c r="E1993" s="183">
        <v>-330000000000</v>
      </c>
      <c r="F1993" t="s">
        <v>269</v>
      </c>
      <c r="G1993" t="s">
        <v>160</v>
      </c>
      <c r="H1993" t="s">
        <v>270</v>
      </c>
      <c r="I1993">
        <v>0</v>
      </c>
    </row>
    <row r="1994" spans="1:9" ht="15" customHeight="1">
      <c r="A1994" s="182" t="s">
        <v>3045</v>
      </c>
      <c r="B1994" t="s">
        <v>3046</v>
      </c>
      <c r="C1994" s="183">
        <v>-21124603500</v>
      </c>
      <c r="D1994" t="s">
        <v>160</v>
      </c>
      <c r="E1994" s="183">
        <v>-21124603500</v>
      </c>
      <c r="F1994" t="s">
        <v>269</v>
      </c>
      <c r="G1994" t="s">
        <v>160</v>
      </c>
      <c r="H1994" t="s">
        <v>270</v>
      </c>
      <c r="I1994">
        <v>0</v>
      </c>
    </row>
    <row r="1995" spans="1:9" ht="15" customHeight="1">
      <c r="A1995" s="182" t="s">
        <v>3047</v>
      </c>
      <c r="B1995" t="s">
        <v>3048</v>
      </c>
      <c r="C1995" s="183">
        <v>-21124603500</v>
      </c>
      <c r="D1995" t="s">
        <v>160</v>
      </c>
      <c r="E1995" s="183">
        <v>-21124603500</v>
      </c>
      <c r="F1995" t="s">
        <v>269</v>
      </c>
      <c r="G1995" t="s">
        <v>160</v>
      </c>
      <c r="H1995" t="s">
        <v>270</v>
      </c>
      <c r="I1995">
        <v>0</v>
      </c>
    </row>
    <row r="1996" spans="1:9" ht="15" customHeight="1">
      <c r="A1996" s="182" t="s">
        <v>3049</v>
      </c>
      <c r="B1996" t="s">
        <v>3050</v>
      </c>
      <c r="C1996" s="183">
        <v>-21124603500</v>
      </c>
      <c r="D1996" t="s">
        <v>160</v>
      </c>
      <c r="E1996" s="183">
        <v>-21124603500</v>
      </c>
      <c r="F1996" t="s">
        <v>269</v>
      </c>
      <c r="G1996" t="s">
        <v>160</v>
      </c>
      <c r="H1996" t="s">
        <v>270</v>
      </c>
      <c r="I1996">
        <v>0</v>
      </c>
    </row>
    <row r="1997" spans="1:9" ht="15" customHeight="1">
      <c r="A1997" s="182" t="s">
        <v>3051</v>
      </c>
      <c r="B1997" t="s">
        <v>3052</v>
      </c>
      <c r="C1997" s="183">
        <v>-187697009305</v>
      </c>
      <c r="D1997" t="s">
        <v>160</v>
      </c>
      <c r="E1997" s="183">
        <v>-187697009305</v>
      </c>
      <c r="F1997" t="s">
        <v>269</v>
      </c>
      <c r="G1997" t="s">
        <v>160</v>
      </c>
      <c r="H1997" t="s">
        <v>270</v>
      </c>
      <c r="I1997">
        <v>0</v>
      </c>
    </row>
    <row r="1998" spans="1:9" ht="15" customHeight="1">
      <c r="A1998" s="182" t="s">
        <v>3053</v>
      </c>
      <c r="B1998" t="s">
        <v>3054</v>
      </c>
      <c r="C1998" s="183">
        <v>-187697009305</v>
      </c>
      <c r="D1998" t="s">
        <v>160</v>
      </c>
      <c r="E1998" s="183">
        <v>-187697009305</v>
      </c>
      <c r="F1998" t="s">
        <v>269</v>
      </c>
      <c r="G1998" t="s">
        <v>160</v>
      </c>
      <c r="H1998" t="s">
        <v>270</v>
      </c>
      <c r="I1998">
        <v>0</v>
      </c>
    </row>
    <row r="1999" spans="1:9" ht="15" customHeight="1">
      <c r="A1999" s="182" t="s">
        <v>3055</v>
      </c>
      <c r="B1999" t="s">
        <v>3056</v>
      </c>
      <c r="C1999" s="183">
        <v>-187697009305</v>
      </c>
      <c r="D1999" t="s">
        <v>160</v>
      </c>
      <c r="E1999" s="183">
        <v>-187697009305</v>
      </c>
      <c r="F1999" t="s">
        <v>269</v>
      </c>
      <c r="G1999" t="s">
        <v>160</v>
      </c>
      <c r="H1999" t="s">
        <v>270</v>
      </c>
      <c r="I1999">
        <v>0</v>
      </c>
    </row>
    <row r="2000" spans="1:9" ht="15" customHeight="1">
      <c r="A2000" s="182" t="s">
        <v>3057</v>
      </c>
      <c r="B2000" t="s">
        <v>3058</v>
      </c>
      <c r="C2000" s="183">
        <v>-135386985961</v>
      </c>
      <c r="D2000" t="s">
        <v>160</v>
      </c>
      <c r="E2000" s="183">
        <v>-135386985961</v>
      </c>
      <c r="F2000" t="s">
        <v>269</v>
      </c>
      <c r="G2000" t="s">
        <v>160</v>
      </c>
      <c r="H2000" t="s">
        <v>270</v>
      </c>
      <c r="I2000">
        <v>0</v>
      </c>
    </row>
    <row r="2001" spans="1:9" ht="15" customHeight="1">
      <c r="A2001" s="182" t="s">
        <v>3059</v>
      </c>
      <c r="B2001" t="s">
        <v>3060</v>
      </c>
      <c r="C2001" s="183">
        <v>-135386985961</v>
      </c>
      <c r="D2001" t="s">
        <v>160</v>
      </c>
      <c r="E2001" s="183">
        <v>-135386985961</v>
      </c>
      <c r="F2001" t="s">
        <v>269</v>
      </c>
      <c r="G2001" t="s">
        <v>160</v>
      </c>
      <c r="H2001" t="s">
        <v>270</v>
      </c>
      <c r="I2001">
        <v>0</v>
      </c>
    </row>
    <row r="2002" spans="1:9" ht="15" customHeight="1">
      <c r="A2002" s="182" t="s">
        <v>5418</v>
      </c>
      <c r="B2002" t="s">
        <v>5419</v>
      </c>
      <c r="C2002" s="183">
        <v>-29698145128</v>
      </c>
      <c r="D2002" t="s">
        <v>160</v>
      </c>
      <c r="E2002" s="183">
        <v>-29698145128</v>
      </c>
      <c r="F2002" t="s">
        <v>269</v>
      </c>
      <c r="G2002" t="s">
        <v>160</v>
      </c>
      <c r="H2002" t="s">
        <v>270</v>
      </c>
      <c r="I2002">
        <v>0</v>
      </c>
    </row>
    <row r="2003" spans="1:9" ht="15" customHeight="1">
      <c r="A2003" s="182" t="s">
        <v>5864</v>
      </c>
      <c r="B2003" t="s">
        <v>5865</v>
      </c>
      <c r="C2003" s="183">
        <v>-105688840833</v>
      </c>
      <c r="D2003" t="s">
        <v>160</v>
      </c>
      <c r="E2003" s="183">
        <v>-105688840833</v>
      </c>
      <c r="F2003" t="s">
        <v>269</v>
      </c>
      <c r="G2003" t="s">
        <v>160</v>
      </c>
      <c r="H2003" t="s">
        <v>270</v>
      </c>
      <c r="I2003">
        <v>0</v>
      </c>
    </row>
    <row r="2004" spans="1:9" ht="15" customHeight="1">
      <c r="A2004" s="182" t="s">
        <v>3061</v>
      </c>
      <c r="B2004" t="s">
        <v>3062</v>
      </c>
      <c r="C2004" s="183">
        <v>-135098738640</v>
      </c>
      <c r="D2004" t="s">
        <v>160</v>
      </c>
      <c r="E2004" s="183">
        <v>-135098738640</v>
      </c>
      <c r="F2004" t="s">
        <v>269</v>
      </c>
      <c r="G2004" t="s">
        <v>160</v>
      </c>
      <c r="H2004" t="s">
        <v>270</v>
      </c>
      <c r="I2004">
        <v>0</v>
      </c>
    </row>
    <row r="2005" spans="1:9" ht="15" customHeight="1">
      <c r="A2005" s="182" t="s">
        <v>3063</v>
      </c>
      <c r="B2005" t="s">
        <v>3064</v>
      </c>
      <c r="C2005" s="183">
        <v>-23672595442995</v>
      </c>
      <c r="D2005" t="s">
        <v>160</v>
      </c>
      <c r="E2005" s="183">
        <v>-23672595442995</v>
      </c>
      <c r="F2005" t="s">
        <v>269</v>
      </c>
      <c r="G2005" t="s">
        <v>160</v>
      </c>
      <c r="H2005" t="s">
        <v>270</v>
      </c>
      <c r="I2005">
        <v>0</v>
      </c>
    </row>
    <row r="2006" spans="1:9" ht="15" customHeight="1">
      <c r="A2006" s="182" t="s">
        <v>3065</v>
      </c>
      <c r="B2006" t="s">
        <v>3066</v>
      </c>
      <c r="C2006" s="183">
        <v>23537496704355</v>
      </c>
      <c r="D2006" t="s">
        <v>160</v>
      </c>
      <c r="E2006" s="183">
        <v>23537496704355</v>
      </c>
      <c r="F2006" t="s">
        <v>269</v>
      </c>
      <c r="G2006" t="s">
        <v>160</v>
      </c>
      <c r="H2006" t="s">
        <v>270</v>
      </c>
      <c r="I2006">
        <v>0</v>
      </c>
    </row>
    <row r="2007" spans="1:9" ht="15" customHeight="1">
      <c r="A2007" s="182" t="s">
        <v>3067</v>
      </c>
      <c r="B2007" t="s">
        <v>3068</v>
      </c>
      <c r="C2007" t="s">
        <v>160</v>
      </c>
      <c r="D2007" t="s">
        <v>160</v>
      </c>
      <c r="E2007" t="s">
        <v>160</v>
      </c>
      <c r="F2007" t="s">
        <v>269</v>
      </c>
      <c r="G2007" t="s">
        <v>160</v>
      </c>
      <c r="H2007" t="s">
        <v>270</v>
      </c>
      <c r="I2007">
        <v>0</v>
      </c>
    </row>
    <row r="2008" spans="1:9" ht="15" customHeight="1">
      <c r="A2008" s="182" t="s">
        <v>266</v>
      </c>
      <c r="B2008" t="s">
        <v>3069</v>
      </c>
      <c r="C2008" s="183">
        <v>231609644647</v>
      </c>
      <c r="D2008" s="183">
        <v>161184789412</v>
      </c>
      <c r="E2008" s="183">
        <v>392794434059</v>
      </c>
      <c r="F2008" t="s">
        <v>269</v>
      </c>
      <c r="G2008" s="184">
        <v>24977730.129999999</v>
      </c>
      <c r="H2008" t="s">
        <v>270</v>
      </c>
      <c r="I2008">
        <v>0</v>
      </c>
    </row>
    <row r="2009" spans="1:9" ht="15" customHeight="1">
      <c r="A2009" s="182" t="s">
        <v>3070</v>
      </c>
      <c r="B2009" t="s">
        <v>3071</v>
      </c>
      <c r="C2009" s="183">
        <v>231609644647</v>
      </c>
      <c r="D2009" s="183">
        <v>161184789412</v>
      </c>
      <c r="E2009" s="183">
        <v>392794434059</v>
      </c>
      <c r="F2009" t="s">
        <v>269</v>
      </c>
      <c r="G2009" s="184">
        <v>24977730.129999999</v>
      </c>
      <c r="H2009" t="s">
        <v>270</v>
      </c>
      <c r="I2009">
        <v>0</v>
      </c>
    </row>
    <row r="2010" spans="1:9" ht="15" customHeight="1">
      <c r="A2010" s="182" t="s">
        <v>3072</v>
      </c>
      <c r="B2010" t="s">
        <v>3073</v>
      </c>
      <c r="C2010" s="183">
        <v>18625260268</v>
      </c>
      <c r="D2010" s="183">
        <v>88415634577</v>
      </c>
      <c r="E2010" s="183">
        <v>107040894845</v>
      </c>
      <c r="F2010" t="s">
        <v>269</v>
      </c>
      <c r="G2010" s="184">
        <v>13701180.289999999</v>
      </c>
      <c r="H2010" t="s">
        <v>270</v>
      </c>
      <c r="I2010">
        <v>0</v>
      </c>
    </row>
    <row r="2011" spans="1:9" ht="15" customHeight="1">
      <c r="A2011" s="182" t="s">
        <v>3074</v>
      </c>
      <c r="B2011" t="s">
        <v>1721</v>
      </c>
      <c r="C2011" s="183">
        <v>18625260268</v>
      </c>
      <c r="D2011" s="183">
        <v>88415634577</v>
      </c>
      <c r="E2011" s="183">
        <v>107040894845</v>
      </c>
      <c r="F2011" t="s">
        <v>269</v>
      </c>
      <c r="G2011" s="184">
        <v>13701180.289999999</v>
      </c>
      <c r="H2011" t="s">
        <v>270</v>
      </c>
      <c r="I2011">
        <v>0</v>
      </c>
    </row>
    <row r="2012" spans="1:9" ht="15" customHeight="1">
      <c r="A2012" s="182" t="s">
        <v>3075</v>
      </c>
      <c r="B2012" t="s">
        <v>3076</v>
      </c>
      <c r="C2012" s="183">
        <v>18625260268</v>
      </c>
      <c r="D2012" t="s">
        <v>160</v>
      </c>
      <c r="E2012" s="183">
        <v>18625260268</v>
      </c>
      <c r="F2012" t="s">
        <v>269</v>
      </c>
      <c r="G2012" t="s">
        <v>160</v>
      </c>
      <c r="H2012" t="s">
        <v>270</v>
      </c>
      <c r="I2012">
        <v>0</v>
      </c>
    </row>
    <row r="2013" spans="1:9" ht="15" customHeight="1">
      <c r="A2013" s="182" t="s">
        <v>3077</v>
      </c>
      <c r="B2013" t="s">
        <v>3076</v>
      </c>
      <c r="C2013" t="s">
        <v>160</v>
      </c>
      <c r="D2013" s="183">
        <v>88415634577</v>
      </c>
      <c r="E2013" s="183">
        <v>88415634577</v>
      </c>
      <c r="F2013" t="s">
        <v>360</v>
      </c>
      <c r="G2013" s="184">
        <v>13701180.289999999</v>
      </c>
      <c r="H2013" t="s">
        <v>270</v>
      </c>
      <c r="I2013">
        <v>0</v>
      </c>
    </row>
    <row r="2014" spans="1:9" ht="15" customHeight="1">
      <c r="A2014" s="182" t="s">
        <v>3078</v>
      </c>
      <c r="B2014" t="s">
        <v>3079</v>
      </c>
      <c r="C2014" t="s">
        <v>160</v>
      </c>
      <c r="D2014" s="183">
        <v>69904774932</v>
      </c>
      <c r="E2014" s="183">
        <v>69904774932</v>
      </c>
      <c r="F2014" t="s">
        <v>269</v>
      </c>
      <c r="G2014" s="184">
        <v>10832676.02</v>
      </c>
      <c r="H2014" t="s">
        <v>270</v>
      </c>
      <c r="I2014">
        <v>0</v>
      </c>
    </row>
    <row r="2015" spans="1:9" ht="15" customHeight="1">
      <c r="A2015" s="182" t="s">
        <v>4548</v>
      </c>
      <c r="B2015" t="s">
        <v>4549</v>
      </c>
      <c r="C2015" t="s">
        <v>160</v>
      </c>
      <c r="D2015" s="183">
        <v>69904774932</v>
      </c>
      <c r="E2015" s="183">
        <v>69904774932</v>
      </c>
      <c r="F2015" t="s">
        <v>269</v>
      </c>
      <c r="G2015" s="184">
        <v>10832676.02</v>
      </c>
      <c r="H2015" t="s">
        <v>270</v>
      </c>
      <c r="I2015">
        <v>0</v>
      </c>
    </row>
    <row r="2016" spans="1:9" ht="15" customHeight="1">
      <c r="A2016" s="182" t="s">
        <v>4550</v>
      </c>
      <c r="B2016" t="s">
        <v>4551</v>
      </c>
      <c r="C2016" t="s">
        <v>160</v>
      </c>
      <c r="D2016" s="183">
        <v>69904774932</v>
      </c>
      <c r="E2016" s="183">
        <v>69904774932</v>
      </c>
      <c r="F2016" t="s">
        <v>360</v>
      </c>
      <c r="G2016" s="184">
        <v>10832676.02</v>
      </c>
      <c r="H2016" t="s">
        <v>270</v>
      </c>
      <c r="I2016">
        <v>0</v>
      </c>
    </row>
    <row r="2017" spans="1:9" ht="15" customHeight="1">
      <c r="A2017" s="182" t="s">
        <v>3080</v>
      </c>
      <c r="B2017" t="s">
        <v>3081</v>
      </c>
      <c r="C2017" s="183">
        <v>45535642142</v>
      </c>
      <c r="D2017" s="183">
        <v>2864379903</v>
      </c>
      <c r="E2017" s="183">
        <v>48400022045</v>
      </c>
      <c r="F2017" t="s">
        <v>269</v>
      </c>
      <c r="G2017" s="184">
        <v>443873.82</v>
      </c>
      <c r="H2017" t="s">
        <v>270</v>
      </c>
      <c r="I2017">
        <v>0</v>
      </c>
    </row>
    <row r="2018" spans="1:9" ht="15" customHeight="1">
      <c r="A2018" s="182" t="s">
        <v>3082</v>
      </c>
      <c r="B2018" t="s">
        <v>3083</v>
      </c>
      <c r="C2018" s="183">
        <v>45535642142</v>
      </c>
      <c r="D2018" s="183">
        <v>2864379903</v>
      </c>
      <c r="E2018" s="183">
        <v>48400022045</v>
      </c>
      <c r="F2018" t="s">
        <v>269</v>
      </c>
      <c r="G2018" s="184">
        <v>443873.82</v>
      </c>
      <c r="H2018" t="s">
        <v>270</v>
      </c>
      <c r="I2018">
        <v>0</v>
      </c>
    </row>
    <row r="2019" spans="1:9" ht="15" customHeight="1">
      <c r="A2019" s="182" t="s">
        <v>3086</v>
      </c>
      <c r="B2019" t="s">
        <v>3085</v>
      </c>
      <c r="C2019" s="183">
        <v>45535642142</v>
      </c>
      <c r="D2019" t="s">
        <v>160</v>
      </c>
      <c r="E2019" s="183">
        <v>45535642142</v>
      </c>
      <c r="F2019" t="s">
        <v>269</v>
      </c>
      <c r="G2019" t="s">
        <v>160</v>
      </c>
      <c r="H2019" t="s">
        <v>270</v>
      </c>
      <c r="I2019">
        <v>0</v>
      </c>
    </row>
    <row r="2020" spans="1:9" ht="15" customHeight="1">
      <c r="A2020" s="182" t="s">
        <v>3084</v>
      </c>
      <c r="B2020" t="s">
        <v>3085</v>
      </c>
      <c r="C2020" t="s">
        <v>160</v>
      </c>
      <c r="D2020" s="183">
        <v>2864379903</v>
      </c>
      <c r="E2020" s="183">
        <v>2864379903</v>
      </c>
      <c r="F2020" t="s">
        <v>360</v>
      </c>
      <c r="G2020" s="184">
        <v>443873.82</v>
      </c>
      <c r="H2020" t="s">
        <v>270</v>
      </c>
      <c r="I2020">
        <v>0</v>
      </c>
    </row>
    <row r="2021" spans="1:9" ht="15" customHeight="1">
      <c r="A2021" s="182" t="s">
        <v>3087</v>
      </c>
      <c r="B2021" t="s">
        <v>3088</v>
      </c>
      <c r="C2021" s="183">
        <v>167448742237</v>
      </c>
      <c r="D2021" t="s">
        <v>160</v>
      </c>
      <c r="E2021" s="183">
        <v>167448742237</v>
      </c>
      <c r="F2021" t="s">
        <v>269</v>
      </c>
      <c r="G2021" t="s">
        <v>160</v>
      </c>
      <c r="H2021" t="s">
        <v>270</v>
      </c>
      <c r="I2021">
        <v>0</v>
      </c>
    </row>
    <row r="2022" spans="1:9" ht="15" customHeight="1">
      <c r="A2022" s="182" t="s">
        <v>3089</v>
      </c>
      <c r="B2022" t="s">
        <v>1721</v>
      </c>
      <c r="C2022" s="183">
        <v>167448742237</v>
      </c>
      <c r="D2022" t="s">
        <v>160</v>
      </c>
      <c r="E2022" s="183">
        <v>167448742237</v>
      </c>
      <c r="F2022" t="s">
        <v>269</v>
      </c>
      <c r="G2022" t="s">
        <v>160</v>
      </c>
      <c r="H2022" t="s">
        <v>270</v>
      </c>
      <c r="I2022">
        <v>0</v>
      </c>
    </row>
    <row r="2023" spans="1:9" ht="15" customHeight="1">
      <c r="A2023" s="182" t="s">
        <v>3090</v>
      </c>
      <c r="B2023" t="s">
        <v>3091</v>
      </c>
      <c r="C2023" s="183">
        <v>167448742237</v>
      </c>
      <c r="D2023" t="s">
        <v>160</v>
      </c>
      <c r="E2023" s="183">
        <v>167448742237</v>
      </c>
      <c r="F2023" t="s">
        <v>269</v>
      </c>
      <c r="G2023" t="s">
        <v>160</v>
      </c>
      <c r="H2023" t="s">
        <v>270</v>
      </c>
      <c r="I2023">
        <v>0</v>
      </c>
    </row>
    <row r="2024" spans="1:9" ht="15" customHeight="1">
      <c r="A2024" s="182" t="s">
        <v>3092</v>
      </c>
      <c r="B2024" t="s">
        <v>3093</v>
      </c>
      <c r="C2024" s="183">
        <v>-231609644647</v>
      </c>
      <c r="D2024" s="183">
        <v>-161184789412</v>
      </c>
      <c r="E2024" s="183">
        <v>-392794434059</v>
      </c>
      <c r="F2024" t="s">
        <v>269</v>
      </c>
      <c r="G2024" s="184">
        <v>-24977730.129999999</v>
      </c>
      <c r="H2024" t="s">
        <v>270</v>
      </c>
      <c r="I2024">
        <v>0</v>
      </c>
    </row>
    <row r="2025" spans="1:9" ht="15" customHeight="1">
      <c r="A2025" s="182" t="s">
        <v>3094</v>
      </c>
      <c r="B2025" t="s">
        <v>3095</v>
      </c>
      <c r="C2025" s="183">
        <v>-231609644647</v>
      </c>
      <c r="D2025" s="183">
        <v>-161184789412</v>
      </c>
      <c r="E2025" s="183">
        <v>-392794434059</v>
      </c>
      <c r="F2025" t="s">
        <v>269</v>
      </c>
      <c r="G2025" s="184">
        <v>-24977730.129999999</v>
      </c>
      <c r="H2025" t="s">
        <v>270</v>
      </c>
      <c r="I2025">
        <v>0</v>
      </c>
    </row>
    <row r="2026" spans="1:9" ht="15" customHeight="1">
      <c r="A2026" s="182" t="s">
        <v>3096</v>
      </c>
      <c r="B2026" t="s">
        <v>3097</v>
      </c>
      <c r="C2026" s="183">
        <v>-18625260268</v>
      </c>
      <c r="D2026" s="183">
        <v>-88415634577</v>
      </c>
      <c r="E2026" s="183">
        <v>-107040894845</v>
      </c>
      <c r="F2026" t="s">
        <v>269</v>
      </c>
      <c r="G2026" s="184">
        <v>-13701180.289999999</v>
      </c>
      <c r="H2026" t="s">
        <v>270</v>
      </c>
      <c r="I2026">
        <v>0</v>
      </c>
    </row>
    <row r="2027" spans="1:9" ht="15" customHeight="1">
      <c r="A2027" s="182" t="s">
        <v>3098</v>
      </c>
      <c r="B2027" t="s">
        <v>1721</v>
      </c>
      <c r="C2027" s="183">
        <v>-18625260268</v>
      </c>
      <c r="D2027" s="183">
        <v>-88415634577</v>
      </c>
      <c r="E2027" s="183">
        <v>-107040894845</v>
      </c>
      <c r="F2027" t="s">
        <v>269</v>
      </c>
      <c r="G2027" s="184">
        <v>-13701180.289999999</v>
      </c>
      <c r="H2027" t="s">
        <v>270</v>
      </c>
      <c r="I2027">
        <v>0</v>
      </c>
    </row>
    <row r="2028" spans="1:9" ht="15" customHeight="1">
      <c r="A2028" s="182" t="s">
        <v>3099</v>
      </c>
      <c r="B2028" t="s">
        <v>3100</v>
      </c>
      <c r="C2028" s="183">
        <v>-18625260268</v>
      </c>
      <c r="D2028" t="s">
        <v>160</v>
      </c>
      <c r="E2028" s="183">
        <v>-18625260268</v>
      </c>
      <c r="F2028" t="s">
        <v>269</v>
      </c>
      <c r="G2028" t="s">
        <v>160</v>
      </c>
      <c r="H2028" t="s">
        <v>270</v>
      </c>
      <c r="I2028">
        <v>0</v>
      </c>
    </row>
    <row r="2029" spans="1:9" ht="15" customHeight="1">
      <c r="A2029" s="182" t="s">
        <v>3101</v>
      </c>
      <c r="B2029" t="s">
        <v>3100</v>
      </c>
      <c r="C2029" t="s">
        <v>160</v>
      </c>
      <c r="D2029" s="183">
        <v>-88415634577</v>
      </c>
      <c r="E2029" s="183">
        <v>-88415634577</v>
      </c>
      <c r="F2029" t="s">
        <v>360</v>
      </c>
      <c r="G2029" s="184">
        <v>-13701180.289999999</v>
      </c>
      <c r="H2029" t="s">
        <v>270</v>
      </c>
      <c r="I2029">
        <v>0</v>
      </c>
    </row>
    <row r="2030" spans="1:9" ht="15" customHeight="1">
      <c r="A2030" s="182" t="s">
        <v>3102</v>
      </c>
      <c r="B2030" t="s">
        <v>3103</v>
      </c>
      <c r="C2030" t="s">
        <v>160</v>
      </c>
      <c r="D2030" s="183">
        <v>-69904774932</v>
      </c>
      <c r="E2030" s="183">
        <v>-69904774932</v>
      </c>
      <c r="F2030" t="s">
        <v>269</v>
      </c>
      <c r="G2030" s="184">
        <v>-10832676.02</v>
      </c>
      <c r="H2030" t="s">
        <v>270</v>
      </c>
      <c r="I2030">
        <v>0</v>
      </c>
    </row>
    <row r="2031" spans="1:9" ht="15" customHeight="1">
      <c r="A2031" s="182" t="s">
        <v>4552</v>
      </c>
      <c r="B2031" t="s">
        <v>4553</v>
      </c>
      <c r="C2031" t="s">
        <v>160</v>
      </c>
      <c r="D2031" s="183">
        <v>-69904774932</v>
      </c>
      <c r="E2031" s="183">
        <v>-69904774932</v>
      </c>
      <c r="F2031" t="s">
        <v>269</v>
      </c>
      <c r="G2031" s="184">
        <v>-10832676.02</v>
      </c>
      <c r="H2031" t="s">
        <v>270</v>
      </c>
      <c r="I2031">
        <v>0</v>
      </c>
    </row>
    <row r="2032" spans="1:9" ht="15" customHeight="1">
      <c r="A2032" s="182" t="s">
        <v>4554</v>
      </c>
      <c r="B2032" t="s">
        <v>4555</v>
      </c>
      <c r="C2032" t="s">
        <v>160</v>
      </c>
      <c r="D2032" s="183">
        <v>-69904774932</v>
      </c>
      <c r="E2032" s="183">
        <v>-69904774932</v>
      </c>
      <c r="F2032" t="s">
        <v>360</v>
      </c>
      <c r="G2032" s="184">
        <v>-10832676.02</v>
      </c>
      <c r="H2032" t="s">
        <v>270</v>
      </c>
      <c r="I2032">
        <v>0</v>
      </c>
    </row>
    <row r="2033" spans="1:9" ht="15" customHeight="1">
      <c r="A2033" s="182" t="s">
        <v>3104</v>
      </c>
      <c r="B2033" t="s">
        <v>3105</v>
      </c>
      <c r="C2033" s="183">
        <v>-45535642142</v>
      </c>
      <c r="D2033" s="183">
        <v>-2864379903</v>
      </c>
      <c r="E2033" s="183">
        <v>-48400022045</v>
      </c>
      <c r="F2033" t="s">
        <v>269</v>
      </c>
      <c r="G2033" s="184">
        <v>-443873.82</v>
      </c>
      <c r="H2033" t="s">
        <v>270</v>
      </c>
      <c r="I2033">
        <v>0</v>
      </c>
    </row>
    <row r="2034" spans="1:9" ht="15" customHeight="1">
      <c r="A2034" s="182" t="s">
        <v>3106</v>
      </c>
      <c r="B2034" t="s">
        <v>3107</v>
      </c>
      <c r="C2034" s="183">
        <v>-45535642142</v>
      </c>
      <c r="D2034" s="183">
        <v>-2864379903</v>
      </c>
      <c r="E2034" s="183">
        <v>-48400022045</v>
      </c>
      <c r="F2034" t="s">
        <v>269</v>
      </c>
      <c r="G2034" s="184">
        <v>-443873.82</v>
      </c>
      <c r="H2034" t="s">
        <v>270</v>
      </c>
      <c r="I2034">
        <v>0</v>
      </c>
    </row>
    <row r="2035" spans="1:9" ht="15" customHeight="1">
      <c r="A2035" s="182" t="s">
        <v>3110</v>
      </c>
      <c r="B2035" t="s">
        <v>3109</v>
      </c>
      <c r="C2035" s="183">
        <v>-45535642142</v>
      </c>
      <c r="D2035" t="s">
        <v>160</v>
      </c>
      <c r="E2035" s="183">
        <v>-45535642142</v>
      </c>
      <c r="F2035" t="s">
        <v>269</v>
      </c>
      <c r="G2035" t="s">
        <v>160</v>
      </c>
      <c r="H2035" t="s">
        <v>270</v>
      </c>
      <c r="I2035">
        <v>0</v>
      </c>
    </row>
    <row r="2036" spans="1:9" ht="15" customHeight="1">
      <c r="A2036" s="182" t="s">
        <v>3108</v>
      </c>
      <c r="B2036" t="s">
        <v>3109</v>
      </c>
      <c r="C2036" t="s">
        <v>160</v>
      </c>
      <c r="D2036" s="183">
        <v>-2864379903</v>
      </c>
      <c r="E2036" s="183">
        <v>-2864379903</v>
      </c>
      <c r="F2036" t="s">
        <v>360</v>
      </c>
      <c r="G2036" s="184">
        <v>-443873.82</v>
      </c>
      <c r="H2036" t="s">
        <v>270</v>
      </c>
      <c r="I2036">
        <v>0</v>
      </c>
    </row>
    <row r="2037" spans="1:9" ht="15" customHeight="1">
      <c r="A2037" s="182" t="s">
        <v>3111</v>
      </c>
      <c r="B2037" t="s">
        <v>3112</v>
      </c>
      <c r="C2037" s="183">
        <v>-167448742237</v>
      </c>
      <c r="D2037" t="s">
        <v>160</v>
      </c>
      <c r="E2037" s="183">
        <v>-167448742237</v>
      </c>
      <c r="F2037" t="s">
        <v>269</v>
      </c>
      <c r="G2037" t="s">
        <v>160</v>
      </c>
      <c r="H2037" t="s">
        <v>270</v>
      </c>
      <c r="I2037">
        <v>0</v>
      </c>
    </row>
    <row r="2038" spans="1:9" ht="15" customHeight="1">
      <c r="A2038" s="182" t="s">
        <v>3113</v>
      </c>
      <c r="B2038" t="s">
        <v>3114</v>
      </c>
      <c r="C2038" s="183">
        <v>-167448742237</v>
      </c>
      <c r="D2038" t="s">
        <v>160</v>
      </c>
      <c r="E2038" s="183">
        <v>-167448742237</v>
      </c>
      <c r="F2038" t="s">
        <v>269</v>
      </c>
      <c r="G2038" t="s">
        <v>160</v>
      </c>
      <c r="H2038" t="s">
        <v>270</v>
      </c>
      <c r="I2038">
        <v>0</v>
      </c>
    </row>
    <row r="2039" spans="1:9" ht="15" customHeight="1">
      <c r="A2039" s="182" t="s">
        <v>3115</v>
      </c>
      <c r="B2039" t="s">
        <v>200</v>
      </c>
      <c r="C2039" t="s">
        <v>160</v>
      </c>
      <c r="D2039" t="s">
        <v>160</v>
      </c>
      <c r="E2039" t="s">
        <v>160</v>
      </c>
      <c r="F2039" t="s">
        <v>269</v>
      </c>
      <c r="G2039" t="s">
        <v>160</v>
      </c>
      <c r="H2039" t="s">
        <v>270</v>
      </c>
      <c r="I2039">
        <v>0</v>
      </c>
    </row>
    <row r="2040" spans="1:9" ht="15" customHeight="1">
      <c r="A2040" s="182" t="s">
        <v>267</v>
      </c>
      <c r="B2040" t="s">
        <v>3116</v>
      </c>
      <c r="C2040" s="183">
        <v>1924005710034</v>
      </c>
      <c r="D2040" s="183">
        <v>427379508727</v>
      </c>
      <c r="E2040" s="183">
        <v>2351385218761</v>
      </c>
      <c r="F2040" t="s">
        <v>269</v>
      </c>
      <c r="G2040" s="184">
        <v>66228147.649999999</v>
      </c>
      <c r="H2040" t="s">
        <v>270</v>
      </c>
      <c r="I2040">
        <v>0</v>
      </c>
    </row>
    <row r="2041" spans="1:9" ht="15" customHeight="1">
      <c r="A2041" s="182" t="s">
        <v>3117</v>
      </c>
      <c r="B2041" t="s">
        <v>3118</v>
      </c>
      <c r="C2041" s="183">
        <v>345283134326</v>
      </c>
      <c r="D2041" s="183">
        <v>207561898340</v>
      </c>
      <c r="E2041" s="183">
        <v>552845032666</v>
      </c>
      <c r="F2041" t="s">
        <v>269</v>
      </c>
      <c r="G2041" s="184">
        <v>32164480.91</v>
      </c>
      <c r="H2041" t="s">
        <v>270</v>
      </c>
      <c r="I2041">
        <v>0</v>
      </c>
    </row>
    <row r="2042" spans="1:9" ht="15" customHeight="1">
      <c r="A2042" s="182" t="s">
        <v>3119</v>
      </c>
      <c r="B2042" t="s">
        <v>3120</v>
      </c>
      <c r="C2042" s="183">
        <v>345283134326</v>
      </c>
      <c r="D2042" s="183">
        <v>207561898340</v>
      </c>
      <c r="E2042" s="183">
        <v>552845032666</v>
      </c>
      <c r="F2042" t="s">
        <v>269</v>
      </c>
      <c r="G2042" s="184">
        <v>32164480.91</v>
      </c>
      <c r="H2042" t="s">
        <v>270</v>
      </c>
      <c r="I2042">
        <v>0</v>
      </c>
    </row>
    <row r="2043" spans="1:9" ht="15" customHeight="1">
      <c r="A2043" s="182" t="s">
        <v>5420</v>
      </c>
      <c r="B2043" t="s">
        <v>5421</v>
      </c>
      <c r="C2043" s="183">
        <v>28922106808</v>
      </c>
      <c r="D2043" s="183">
        <v>1253866462</v>
      </c>
      <c r="E2043" s="183">
        <v>30175973270</v>
      </c>
      <c r="F2043" t="s">
        <v>269</v>
      </c>
      <c r="G2043" s="184">
        <v>194303.31</v>
      </c>
      <c r="H2043" t="s">
        <v>270</v>
      </c>
      <c r="I2043">
        <v>0</v>
      </c>
    </row>
    <row r="2044" spans="1:9" ht="15" customHeight="1">
      <c r="A2044" s="182" t="s">
        <v>5422</v>
      </c>
      <c r="B2044" t="s">
        <v>5423</v>
      </c>
      <c r="C2044" s="183">
        <v>28922106808</v>
      </c>
      <c r="D2044" t="s">
        <v>160</v>
      </c>
      <c r="E2044" s="183">
        <v>28922106808</v>
      </c>
      <c r="F2044" t="s">
        <v>269</v>
      </c>
      <c r="G2044" t="s">
        <v>160</v>
      </c>
      <c r="H2044" t="s">
        <v>270</v>
      </c>
      <c r="I2044">
        <v>0</v>
      </c>
    </row>
    <row r="2045" spans="1:9" ht="15" customHeight="1">
      <c r="A2045" s="182" t="s">
        <v>5424</v>
      </c>
      <c r="B2045" t="s">
        <v>5425</v>
      </c>
      <c r="C2045" t="s">
        <v>160</v>
      </c>
      <c r="D2045" s="183">
        <v>1253866462</v>
      </c>
      <c r="E2045" s="183">
        <v>1253866462</v>
      </c>
      <c r="F2045" t="s">
        <v>360</v>
      </c>
      <c r="G2045" s="184">
        <v>194303.31</v>
      </c>
      <c r="H2045" t="s">
        <v>270</v>
      </c>
      <c r="I2045">
        <v>0</v>
      </c>
    </row>
    <row r="2046" spans="1:9" ht="15" customHeight="1">
      <c r="A2046" s="182" t="s">
        <v>5866</v>
      </c>
      <c r="B2046" t="s">
        <v>5867</v>
      </c>
      <c r="C2046" s="183">
        <v>1252836381</v>
      </c>
      <c r="D2046" t="s">
        <v>160</v>
      </c>
      <c r="E2046" s="183">
        <v>1252836381</v>
      </c>
      <c r="F2046" t="s">
        <v>269</v>
      </c>
      <c r="G2046" t="s">
        <v>160</v>
      </c>
      <c r="H2046" t="s">
        <v>270</v>
      </c>
      <c r="I2046">
        <v>0</v>
      </c>
    </row>
    <row r="2047" spans="1:9" ht="15" customHeight="1">
      <c r="A2047" s="182" t="s">
        <v>5868</v>
      </c>
      <c r="B2047" t="s">
        <v>5869</v>
      </c>
      <c r="C2047" s="183">
        <v>1252836381</v>
      </c>
      <c r="D2047" t="s">
        <v>160</v>
      </c>
      <c r="E2047" s="183">
        <v>1252836381</v>
      </c>
      <c r="F2047" t="s">
        <v>269</v>
      </c>
      <c r="G2047" t="s">
        <v>160</v>
      </c>
      <c r="H2047" t="s">
        <v>270</v>
      </c>
      <c r="I2047">
        <v>0</v>
      </c>
    </row>
    <row r="2048" spans="1:9" ht="15" customHeight="1">
      <c r="A2048" s="182" t="s">
        <v>3121</v>
      </c>
      <c r="B2048" t="s">
        <v>5426</v>
      </c>
      <c r="C2048" s="183">
        <v>295369223483</v>
      </c>
      <c r="D2048" s="183">
        <v>116750997841</v>
      </c>
      <c r="E2048" s="183">
        <v>412120221324</v>
      </c>
      <c r="F2048" t="s">
        <v>269</v>
      </c>
      <c r="G2048" s="184">
        <v>18092122.260000002</v>
      </c>
      <c r="H2048" t="s">
        <v>270</v>
      </c>
      <c r="I2048">
        <v>0</v>
      </c>
    </row>
    <row r="2049" spans="1:9" ht="15" customHeight="1">
      <c r="A2049" s="182" t="s">
        <v>5427</v>
      </c>
      <c r="B2049" t="s">
        <v>5428</v>
      </c>
      <c r="C2049" s="183">
        <v>295369223483</v>
      </c>
      <c r="D2049" t="s">
        <v>160</v>
      </c>
      <c r="E2049" s="183">
        <v>295369223483</v>
      </c>
      <c r="F2049" t="s">
        <v>269</v>
      </c>
      <c r="G2049" t="s">
        <v>160</v>
      </c>
      <c r="H2049" t="s">
        <v>270</v>
      </c>
      <c r="I2049">
        <v>0</v>
      </c>
    </row>
    <row r="2050" spans="1:9" ht="15" customHeight="1">
      <c r="A2050" s="182" t="s">
        <v>5429</v>
      </c>
      <c r="B2050" t="s">
        <v>5430</v>
      </c>
      <c r="C2050" t="s">
        <v>160</v>
      </c>
      <c r="D2050" s="183">
        <v>116750997841</v>
      </c>
      <c r="E2050" s="183">
        <v>116750997841</v>
      </c>
      <c r="F2050" t="s">
        <v>360</v>
      </c>
      <c r="G2050" s="184">
        <v>18092122.260000002</v>
      </c>
      <c r="H2050" t="s">
        <v>270</v>
      </c>
      <c r="I2050">
        <v>0</v>
      </c>
    </row>
    <row r="2051" spans="1:9" ht="15" customHeight="1">
      <c r="A2051" s="182" t="s">
        <v>5431</v>
      </c>
      <c r="B2051" t="s">
        <v>5432</v>
      </c>
      <c r="C2051" s="183">
        <v>12585827654</v>
      </c>
      <c r="D2051" s="183">
        <v>61572295359</v>
      </c>
      <c r="E2051" s="183">
        <v>74158123013</v>
      </c>
      <c r="F2051" t="s">
        <v>269</v>
      </c>
      <c r="G2051" s="184">
        <v>9541447.3200000003</v>
      </c>
      <c r="H2051" t="s">
        <v>270</v>
      </c>
      <c r="I2051">
        <v>0</v>
      </c>
    </row>
    <row r="2052" spans="1:9" ht="15" customHeight="1">
      <c r="A2052" s="182" t="s">
        <v>5433</v>
      </c>
      <c r="B2052" t="s">
        <v>5434</v>
      </c>
      <c r="C2052" s="183">
        <v>12585827654</v>
      </c>
      <c r="D2052" t="s">
        <v>160</v>
      </c>
      <c r="E2052" s="183">
        <v>12585827654</v>
      </c>
      <c r="F2052" t="s">
        <v>269</v>
      </c>
      <c r="G2052" t="s">
        <v>160</v>
      </c>
      <c r="H2052" t="s">
        <v>270</v>
      </c>
      <c r="I2052">
        <v>0</v>
      </c>
    </row>
    <row r="2053" spans="1:9" ht="15" customHeight="1">
      <c r="A2053" s="182" t="s">
        <v>5435</v>
      </c>
      <c r="B2053" t="s">
        <v>5436</v>
      </c>
      <c r="C2053" t="s">
        <v>160</v>
      </c>
      <c r="D2053" s="183">
        <v>61572295359</v>
      </c>
      <c r="E2053" s="183">
        <v>61572295359</v>
      </c>
      <c r="F2053" t="s">
        <v>360</v>
      </c>
      <c r="G2053" s="184">
        <v>9541447.3200000003</v>
      </c>
      <c r="H2053" t="s">
        <v>270</v>
      </c>
      <c r="I2053">
        <v>0</v>
      </c>
    </row>
    <row r="2054" spans="1:9" ht="15" customHeight="1">
      <c r="A2054" s="182" t="s">
        <v>5437</v>
      </c>
      <c r="B2054" t="s">
        <v>5438</v>
      </c>
      <c r="C2054" s="183">
        <v>6453140000</v>
      </c>
      <c r="D2054" s="183">
        <v>26694110678</v>
      </c>
      <c r="E2054" s="183">
        <v>33147250678</v>
      </c>
      <c r="F2054" t="s">
        <v>269</v>
      </c>
      <c r="G2054" s="184">
        <v>4136608.02</v>
      </c>
      <c r="H2054" t="s">
        <v>270</v>
      </c>
      <c r="I2054">
        <v>0</v>
      </c>
    </row>
    <row r="2055" spans="1:9" ht="15" customHeight="1">
      <c r="A2055" s="182" t="s">
        <v>5870</v>
      </c>
      <c r="B2055" t="s">
        <v>5871</v>
      </c>
      <c r="C2055" s="183">
        <v>6453140000</v>
      </c>
      <c r="D2055" t="s">
        <v>160</v>
      </c>
      <c r="E2055" s="183">
        <v>6453140000</v>
      </c>
      <c r="F2055" t="s">
        <v>269</v>
      </c>
      <c r="G2055" t="s">
        <v>160</v>
      </c>
      <c r="H2055" t="s">
        <v>270</v>
      </c>
      <c r="I2055">
        <v>0</v>
      </c>
    </row>
    <row r="2056" spans="1:9" ht="15" customHeight="1">
      <c r="A2056" s="182" t="s">
        <v>5439</v>
      </c>
      <c r="B2056" t="s">
        <v>5440</v>
      </c>
      <c r="C2056" t="s">
        <v>160</v>
      </c>
      <c r="D2056" s="183">
        <v>26694110678</v>
      </c>
      <c r="E2056" s="183">
        <v>26694110678</v>
      </c>
      <c r="F2056" t="s">
        <v>360</v>
      </c>
      <c r="G2056" s="184">
        <v>4136608.02</v>
      </c>
      <c r="H2056" t="s">
        <v>270</v>
      </c>
      <c r="I2056">
        <v>0</v>
      </c>
    </row>
    <row r="2057" spans="1:9" ht="15" customHeight="1">
      <c r="A2057" s="182" t="s">
        <v>5441</v>
      </c>
      <c r="B2057" t="s">
        <v>5442</v>
      </c>
      <c r="C2057" s="183">
        <v>700000000</v>
      </c>
      <c r="D2057" t="s">
        <v>160</v>
      </c>
      <c r="E2057" s="183">
        <v>700000000</v>
      </c>
      <c r="F2057" t="s">
        <v>269</v>
      </c>
      <c r="G2057" t="s">
        <v>160</v>
      </c>
      <c r="H2057" t="s">
        <v>270</v>
      </c>
      <c r="I2057">
        <v>0</v>
      </c>
    </row>
    <row r="2058" spans="1:9" ht="15" customHeight="1">
      <c r="A2058" s="182" t="s">
        <v>5443</v>
      </c>
      <c r="B2058" t="s">
        <v>5444</v>
      </c>
      <c r="C2058" s="183">
        <v>700000000</v>
      </c>
      <c r="D2058" t="s">
        <v>160</v>
      </c>
      <c r="E2058" s="183">
        <v>700000000</v>
      </c>
      <c r="F2058" t="s">
        <v>269</v>
      </c>
      <c r="G2058" t="s">
        <v>160</v>
      </c>
      <c r="H2058" t="s">
        <v>270</v>
      </c>
      <c r="I2058">
        <v>0</v>
      </c>
    </row>
    <row r="2059" spans="1:9" ht="15" customHeight="1">
      <c r="A2059" s="182" t="s">
        <v>5445</v>
      </c>
      <c r="B2059" t="s">
        <v>5446</v>
      </c>
      <c r="C2059" t="s">
        <v>160</v>
      </c>
      <c r="D2059" s="183">
        <v>1290628000</v>
      </c>
      <c r="E2059" s="183">
        <v>1290628000</v>
      </c>
      <c r="F2059" t="s">
        <v>269</v>
      </c>
      <c r="G2059" s="183">
        <v>200000</v>
      </c>
      <c r="H2059" t="s">
        <v>270</v>
      </c>
      <c r="I2059">
        <v>0</v>
      </c>
    </row>
    <row r="2060" spans="1:9" ht="15" customHeight="1">
      <c r="A2060" s="182" t="s">
        <v>5447</v>
      </c>
      <c r="B2060" t="s">
        <v>5448</v>
      </c>
      <c r="C2060" t="s">
        <v>160</v>
      </c>
      <c r="D2060" s="183">
        <v>1290628000</v>
      </c>
      <c r="E2060" s="183">
        <v>1290628000</v>
      </c>
      <c r="F2060" t="s">
        <v>360</v>
      </c>
      <c r="G2060" s="183">
        <v>200000</v>
      </c>
      <c r="H2060" t="s">
        <v>270</v>
      </c>
      <c r="I2060">
        <v>0</v>
      </c>
    </row>
    <row r="2061" spans="1:9" ht="15" customHeight="1">
      <c r="A2061" s="182" t="s">
        <v>3122</v>
      </c>
      <c r="B2061" t="s">
        <v>3123</v>
      </c>
      <c r="C2061" s="183">
        <v>673195100</v>
      </c>
      <c r="D2061" t="s">
        <v>160</v>
      </c>
      <c r="E2061" s="183">
        <v>673195100</v>
      </c>
      <c r="F2061" t="s">
        <v>269</v>
      </c>
      <c r="G2061" t="s">
        <v>160</v>
      </c>
      <c r="H2061" t="s">
        <v>270</v>
      </c>
      <c r="I2061">
        <v>0</v>
      </c>
    </row>
    <row r="2062" spans="1:9" ht="15" customHeight="1">
      <c r="A2062" s="182" t="s">
        <v>3124</v>
      </c>
      <c r="B2062" t="s">
        <v>3125</v>
      </c>
      <c r="C2062" s="183">
        <v>673195100</v>
      </c>
      <c r="D2062" t="s">
        <v>160</v>
      </c>
      <c r="E2062" s="183">
        <v>673195100</v>
      </c>
      <c r="F2062" t="s">
        <v>269</v>
      </c>
      <c r="G2062" t="s">
        <v>160</v>
      </c>
      <c r="H2062" t="s">
        <v>270</v>
      </c>
      <c r="I2062">
        <v>0</v>
      </c>
    </row>
    <row r="2063" spans="1:9" ht="15" customHeight="1">
      <c r="A2063" s="182" t="s">
        <v>3126</v>
      </c>
      <c r="B2063" t="s">
        <v>3127</v>
      </c>
      <c r="C2063" s="183">
        <v>673195100</v>
      </c>
      <c r="D2063" t="s">
        <v>160</v>
      </c>
      <c r="E2063" s="183">
        <v>673195100</v>
      </c>
      <c r="F2063" t="s">
        <v>269</v>
      </c>
      <c r="G2063" t="s">
        <v>160</v>
      </c>
      <c r="H2063" t="s">
        <v>270</v>
      </c>
      <c r="I2063">
        <v>0</v>
      </c>
    </row>
    <row r="2064" spans="1:9" ht="15" customHeight="1">
      <c r="A2064" s="182" t="s">
        <v>3128</v>
      </c>
      <c r="B2064" t="s">
        <v>3129</v>
      </c>
      <c r="C2064" s="183">
        <v>673195100</v>
      </c>
      <c r="D2064" t="s">
        <v>160</v>
      </c>
      <c r="E2064" s="183">
        <v>673195100</v>
      </c>
      <c r="F2064" t="s">
        <v>269</v>
      </c>
      <c r="G2064" t="s">
        <v>160</v>
      </c>
      <c r="H2064" t="s">
        <v>270</v>
      </c>
      <c r="I2064">
        <v>0</v>
      </c>
    </row>
    <row r="2065" spans="1:9" ht="15" customHeight="1">
      <c r="A2065" s="182" t="s">
        <v>3130</v>
      </c>
      <c r="B2065" t="s">
        <v>3131</v>
      </c>
      <c r="C2065" t="s">
        <v>160</v>
      </c>
      <c r="D2065" s="183">
        <v>1374176675</v>
      </c>
      <c r="E2065" s="183">
        <v>1374176675</v>
      </c>
      <c r="F2065" t="s">
        <v>269</v>
      </c>
      <c r="G2065" s="184">
        <v>212946.98</v>
      </c>
      <c r="H2065" t="s">
        <v>270</v>
      </c>
      <c r="I2065">
        <v>0</v>
      </c>
    </row>
    <row r="2066" spans="1:9" ht="15" customHeight="1">
      <c r="A2066" s="182" t="s">
        <v>3132</v>
      </c>
      <c r="B2066" t="s">
        <v>3133</v>
      </c>
      <c r="C2066" t="s">
        <v>160</v>
      </c>
      <c r="D2066" s="183">
        <v>1374176675</v>
      </c>
      <c r="E2066" s="183">
        <v>1374176675</v>
      </c>
      <c r="F2066" t="s">
        <v>269</v>
      </c>
      <c r="G2066" s="184">
        <v>212946.98</v>
      </c>
      <c r="H2066" t="s">
        <v>270</v>
      </c>
      <c r="I2066">
        <v>0</v>
      </c>
    </row>
    <row r="2067" spans="1:9" ht="15" customHeight="1">
      <c r="A2067" s="182" t="s">
        <v>3134</v>
      </c>
      <c r="B2067" t="s">
        <v>3135</v>
      </c>
      <c r="C2067" t="s">
        <v>160</v>
      </c>
      <c r="D2067" s="183">
        <v>1374176675</v>
      </c>
      <c r="E2067" s="183">
        <v>1374176675</v>
      </c>
      <c r="F2067" t="s">
        <v>269</v>
      </c>
      <c r="G2067" s="184">
        <v>212946.98</v>
      </c>
      <c r="H2067" t="s">
        <v>270</v>
      </c>
      <c r="I2067">
        <v>0</v>
      </c>
    </row>
    <row r="2068" spans="1:9" ht="15" customHeight="1">
      <c r="A2068" s="182" t="s">
        <v>3136</v>
      </c>
      <c r="B2068" t="s">
        <v>3137</v>
      </c>
      <c r="C2068" t="s">
        <v>160</v>
      </c>
      <c r="D2068" s="183">
        <v>1374176675</v>
      </c>
      <c r="E2068" s="183">
        <v>1374176675</v>
      </c>
      <c r="F2068" t="s">
        <v>360</v>
      </c>
      <c r="G2068" s="184">
        <v>212946.98</v>
      </c>
      <c r="H2068" t="s">
        <v>270</v>
      </c>
      <c r="I2068">
        <v>0</v>
      </c>
    </row>
    <row r="2069" spans="1:9" ht="15" customHeight="1">
      <c r="A2069" s="182" t="s">
        <v>3138</v>
      </c>
      <c r="B2069" t="s">
        <v>3139</v>
      </c>
      <c r="C2069" s="183">
        <v>1578049380608</v>
      </c>
      <c r="D2069" s="183">
        <v>218443433712</v>
      </c>
      <c r="E2069" s="183">
        <v>1796492814320</v>
      </c>
      <c r="F2069" t="s">
        <v>269</v>
      </c>
      <c r="G2069" s="184">
        <v>33850719.759999998</v>
      </c>
      <c r="H2069" t="s">
        <v>270</v>
      </c>
      <c r="I2069">
        <v>0</v>
      </c>
    </row>
    <row r="2070" spans="1:9" ht="15" customHeight="1">
      <c r="A2070" s="182" t="s">
        <v>3140</v>
      </c>
      <c r="B2070" t="s">
        <v>3141</v>
      </c>
      <c r="C2070" s="183">
        <v>532901141931</v>
      </c>
      <c r="D2070" s="183">
        <v>153896092908</v>
      </c>
      <c r="E2070" s="183">
        <v>686797234839</v>
      </c>
      <c r="F2070" t="s">
        <v>269</v>
      </c>
      <c r="G2070" s="184">
        <v>23848249.52</v>
      </c>
      <c r="H2070" t="s">
        <v>270</v>
      </c>
      <c r="I2070">
        <v>0</v>
      </c>
    </row>
    <row r="2071" spans="1:9" ht="15" customHeight="1">
      <c r="A2071" s="182" t="s">
        <v>3142</v>
      </c>
      <c r="B2071" t="s">
        <v>3143</v>
      </c>
      <c r="C2071" s="183">
        <v>142739413938</v>
      </c>
      <c r="D2071" t="s">
        <v>160</v>
      </c>
      <c r="E2071" s="183">
        <v>142739413938</v>
      </c>
      <c r="F2071" t="s">
        <v>269</v>
      </c>
      <c r="G2071" t="s">
        <v>160</v>
      </c>
      <c r="H2071" t="s">
        <v>270</v>
      </c>
      <c r="I2071">
        <v>0</v>
      </c>
    </row>
    <row r="2072" spans="1:9" ht="15" customHeight="1">
      <c r="A2072" s="182" t="s">
        <v>3144</v>
      </c>
      <c r="B2072" t="s">
        <v>3145</v>
      </c>
      <c r="C2072" s="183">
        <v>12146095650</v>
      </c>
      <c r="D2072" t="s">
        <v>160</v>
      </c>
      <c r="E2072" s="183">
        <v>12146095650</v>
      </c>
      <c r="F2072" t="s">
        <v>269</v>
      </c>
      <c r="G2072" t="s">
        <v>160</v>
      </c>
      <c r="H2072" t="s">
        <v>270</v>
      </c>
      <c r="I2072">
        <v>0</v>
      </c>
    </row>
    <row r="2073" spans="1:9" ht="15" customHeight="1">
      <c r="A2073" s="182" t="s">
        <v>3146</v>
      </c>
      <c r="B2073" t="s">
        <v>3147</v>
      </c>
      <c r="C2073" s="183">
        <v>130593318288</v>
      </c>
      <c r="D2073" t="s">
        <v>160</v>
      </c>
      <c r="E2073" s="183">
        <v>130593318288</v>
      </c>
      <c r="F2073" t="s">
        <v>269</v>
      </c>
      <c r="G2073" t="s">
        <v>160</v>
      </c>
      <c r="H2073" t="s">
        <v>270</v>
      </c>
      <c r="I2073">
        <v>0</v>
      </c>
    </row>
    <row r="2074" spans="1:9" ht="15" customHeight="1">
      <c r="A2074" s="182" t="s">
        <v>3148</v>
      </c>
      <c r="B2074" t="s">
        <v>3149</v>
      </c>
      <c r="C2074" s="183">
        <v>390161727993</v>
      </c>
      <c r="D2074" s="183">
        <v>153896092908</v>
      </c>
      <c r="E2074" s="183">
        <v>544057820901</v>
      </c>
      <c r="F2074" t="s">
        <v>269</v>
      </c>
      <c r="G2074" s="184">
        <v>23848249.52</v>
      </c>
      <c r="H2074" t="s">
        <v>270</v>
      </c>
      <c r="I2074">
        <v>0</v>
      </c>
    </row>
    <row r="2075" spans="1:9" ht="15" customHeight="1">
      <c r="A2075" s="182" t="s">
        <v>3150</v>
      </c>
      <c r="B2075" t="s">
        <v>3151</v>
      </c>
      <c r="C2075" s="183">
        <v>390005408636</v>
      </c>
      <c r="D2075" t="s">
        <v>160</v>
      </c>
      <c r="E2075" s="183">
        <v>390005408636</v>
      </c>
      <c r="F2075" t="s">
        <v>269</v>
      </c>
      <c r="G2075" t="s">
        <v>160</v>
      </c>
      <c r="H2075" t="s">
        <v>270</v>
      </c>
      <c r="I2075">
        <v>0</v>
      </c>
    </row>
    <row r="2076" spans="1:9" ht="15" customHeight="1">
      <c r="A2076" s="182" t="s">
        <v>5093</v>
      </c>
      <c r="B2076" t="s">
        <v>5094</v>
      </c>
      <c r="C2076" s="183">
        <v>156319357</v>
      </c>
      <c r="D2076" t="s">
        <v>160</v>
      </c>
      <c r="E2076" s="183">
        <v>156319357</v>
      </c>
      <c r="F2076" t="s">
        <v>269</v>
      </c>
      <c r="G2076" t="s">
        <v>160</v>
      </c>
      <c r="H2076" t="s">
        <v>270</v>
      </c>
      <c r="I2076">
        <v>0</v>
      </c>
    </row>
    <row r="2077" spans="1:9" ht="15" customHeight="1">
      <c r="A2077" s="182" t="s">
        <v>3152</v>
      </c>
      <c r="B2077" t="s">
        <v>3153</v>
      </c>
      <c r="C2077" t="s">
        <v>160</v>
      </c>
      <c r="D2077" s="183">
        <v>153486679958</v>
      </c>
      <c r="E2077" s="183">
        <v>153486679958</v>
      </c>
      <c r="F2077" t="s">
        <v>360</v>
      </c>
      <c r="G2077" s="184">
        <v>23784805.530000001</v>
      </c>
      <c r="H2077" t="s">
        <v>270</v>
      </c>
      <c r="I2077">
        <v>0</v>
      </c>
    </row>
    <row r="2078" spans="1:9" ht="15" customHeight="1">
      <c r="A2078" s="182" t="s">
        <v>5095</v>
      </c>
      <c r="B2078" t="s">
        <v>5096</v>
      </c>
      <c r="C2078" t="s">
        <v>160</v>
      </c>
      <c r="D2078" s="183">
        <v>409412950</v>
      </c>
      <c r="E2078" s="183">
        <v>409412950</v>
      </c>
      <c r="F2078" t="s">
        <v>360</v>
      </c>
      <c r="G2078" s="184">
        <v>63443.99</v>
      </c>
      <c r="H2078" t="s">
        <v>270</v>
      </c>
      <c r="I2078">
        <v>0</v>
      </c>
    </row>
    <row r="2079" spans="1:9" ht="15" customHeight="1">
      <c r="A2079" s="182" t="s">
        <v>3154</v>
      </c>
      <c r="B2079" t="s">
        <v>3155</v>
      </c>
      <c r="C2079" s="183">
        <v>5466255200</v>
      </c>
      <c r="D2079" s="183">
        <v>17126633560</v>
      </c>
      <c r="E2079" s="183">
        <v>22592888760</v>
      </c>
      <c r="F2079" t="s">
        <v>269</v>
      </c>
      <c r="G2079" s="183">
        <v>2654000</v>
      </c>
      <c r="H2079" t="s">
        <v>270</v>
      </c>
      <c r="I2079">
        <v>0</v>
      </c>
    </row>
    <row r="2080" spans="1:9" ht="15" customHeight="1">
      <c r="A2080" s="182" t="s">
        <v>3156</v>
      </c>
      <c r="B2080" t="s">
        <v>3157</v>
      </c>
      <c r="C2080" s="183">
        <v>5466255200</v>
      </c>
      <c r="D2080" t="s">
        <v>160</v>
      </c>
      <c r="E2080" s="183">
        <v>5466255200</v>
      </c>
      <c r="F2080" t="s">
        <v>269</v>
      </c>
      <c r="G2080" t="s">
        <v>160</v>
      </c>
      <c r="H2080" t="s">
        <v>270</v>
      </c>
      <c r="I2080">
        <v>0</v>
      </c>
    </row>
    <row r="2081" spans="1:9" ht="15" customHeight="1">
      <c r="A2081" s="182" t="s">
        <v>3158</v>
      </c>
      <c r="B2081" t="s">
        <v>3159</v>
      </c>
      <c r="C2081" t="s">
        <v>160</v>
      </c>
      <c r="D2081" s="183">
        <v>17126633560</v>
      </c>
      <c r="E2081" s="183">
        <v>17126633560</v>
      </c>
      <c r="F2081" t="s">
        <v>360</v>
      </c>
      <c r="G2081" s="183">
        <v>2654000</v>
      </c>
      <c r="H2081" t="s">
        <v>270</v>
      </c>
      <c r="I2081">
        <v>0</v>
      </c>
    </row>
    <row r="2082" spans="1:9" ht="15" customHeight="1">
      <c r="A2082" s="182" t="s">
        <v>3160</v>
      </c>
      <c r="B2082" t="s">
        <v>3161</v>
      </c>
      <c r="C2082" s="183">
        <v>12818250603</v>
      </c>
      <c r="D2082" s="183">
        <v>8418971073</v>
      </c>
      <c r="E2082" s="183">
        <v>21237221676</v>
      </c>
      <c r="F2082" t="s">
        <v>269</v>
      </c>
      <c r="G2082" s="184">
        <v>1304631.71</v>
      </c>
      <c r="H2082" t="s">
        <v>270</v>
      </c>
      <c r="I2082">
        <v>0</v>
      </c>
    </row>
    <row r="2083" spans="1:9" ht="15" customHeight="1">
      <c r="A2083" s="182" t="s">
        <v>3162</v>
      </c>
      <c r="B2083" t="s">
        <v>3163</v>
      </c>
      <c r="C2083" s="183">
        <v>9833112083</v>
      </c>
      <c r="D2083" t="s">
        <v>160</v>
      </c>
      <c r="E2083" s="183">
        <v>9833112083</v>
      </c>
      <c r="F2083" t="s">
        <v>269</v>
      </c>
      <c r="G2083" t="s">
        <v>160</v>
      </c>
      <c r="H2083" t="s">
        <v>270</v>
      </c>
      <c r="I2083">
        <v>0</v>
      </c>
    </row>
    <row r="2084" spans="1:9" ht="15" customHeight="1">
      <c r="A2084" s="182" t="s">
        <v>3164</v>
      </c>
      <c r="B2084" t="s">
        <v>3165</v>
      </c>
      <c r="C2084" s="183">
        <v>1744804085</v>
      </c>
      <c r="D2084" t="s">
        <v>160</v>
      </c>
      <c r="E2084" s="183">
        <v>1744804085</v>
      </c>
      <c r="F2084" t="s">
        <v>269</v>
      </c>
      <c r="G2084" t="s">
        <v>160</v>
      </c>
      <c r="H2084" t="s">
        <v>270</v>
      </c>
      <c r="I2084">
        <v>0</v>
      </c>
    </row>
    <row r="2085" spans="1:9" ht="15" customHeight="1">
      <c r="A2085" s="182" t="s">
        <v>3166</v>
      </c>
      <c r="B2085" t="s">
        <v>3167</v>
      </c>
      <c r="C2085" s="183">
        <v>1157170263</v>
      </c>
      <c r="D2085" t="s">
        <v>160</v>
      </c>
      <c r="E2085" s="183">
        <v>1157170263</v>
      </c>
      <c r="F2085" t="s">
        <v>269</v>
      </c>
      <c r="G2085" t="s">
        <v>160</v>
      </c>
      <c r="H2085" t="s">
        <v>270</v>
      </c>
      <c r="I2085">
        <v>0</v>
      </c>
    </row>
    <row r="2086" spans="1:9" ht="15" customHeight="1">
      <c r="A2086" s="182" t="s">
        <v>3168</v>
      </c>
      <c r="B2086" t="s">
        <v>3169</v>
      </c>
      <c r="C2086" s="183">
        <v>58853174</v>
      </c>
      <c r="D2086" t="s">
        <v>160</v>
      </c>
      <c r="E2086" s="183">
        <v>58853174</v>
      </c>
      <c r="F2086" t="s">
        <v>269</v>
      </c>
      <c r="G2086" t="s">
        <v>160</v>
      </c>
      <c r="H2086" t="s">
        <v>270</v>
      </c>
      <c r="I2086">
        <v>0</v>
      </c>
    </row>
    <row r="2087" spans="1:9" ht="15" customHeight="1">
      <c r="A2087" s="182" t="s">
        <v>3170</v>
      </c>
      <c r="B2087" t="s">
        <v>3171</v>
      </c>
      <c r="C2087" s="183">
        <v>2457933</v>
      </c>
      <c r="D2087" t="s">
        <v>160</v>
      </c>
      <c r="E2087" s="183">
        <v>2457933</v>
      </c>
      <c r="F2087" t="s">
        <v>269</v>
      </c>
      <c r="G2087" t="s">
        <v>160</v>
      </c>
      <c r="H2087" t="s">
        <v>270</v>
      </c>
      <c r="I2087">
        <v>0</v>
      </c>
    </row>
    <row r="2088" spans="1:9" ht="15" customHeight="1">
      <c r="A2088" s="182" t="s">
        <v>3172</v>
      </c>
      <c r="B2088" t="s">
        <v>3173</v>
      </c>
      <c r="C2088" s="183">
        <v>576567</v>
      </c>
      <c r="D2088" t="s">
        <v>160</v>
      </c>
      <c r="E2088" s="183">
        <v>576567</v>
      </c>
      <c r="F2088" t="s">
        <v>269</v>
      </c>
      <c r="G2088" t="s">
        <v>160</v>
      </c>
      <c r="H2088" t="s">
        <v>270</v>
      </c>
      <c r="I2088">
        <v>0</v>
      </c>
    </row>
    <row r="2089" spans="1:9" ht="15" customHeight="1">
      <c r="A2089" s="182" t="s">
        <v>3174</v>
      </c>
      <c r="B2089" t="s">
        <v>3175</v>
      </c>
      <c r="C2089" s="183">
        <v>4508372</v>
      </c>
      <c r="D2089" t="s">
        <v>160</v>
      </c>
      <c r="E2089" s="183">
        <v>4508372</v>
      </c>
      <c r="F2089" t="s">
        <v>269</v>
      </c>
      <c r="G2089" t="s">
        <v>160</v>
      </c>
      <c r="H2089" t="s">
        <v>270</v>
      </c>
      <c r="I2089">
        <v>0</v>
      </c>
    </row>
    <row r="2090" spans="1:9" ht="15" customHeight="1">
      <c r="A2090" s="182" t="s">
        <v>3176</v>
      </c>
      <c r="B2090" t="s">
        <v>3177</v>
      </c>
      <c r="C2090" s="183">
        <v>16768126</v>
      </c>
      <c r="D2090" t="s">
        <v>160</v>
      </c>
      <c r="E2090" s="183">
        <v>16768126</v>
      </c>
      <c r="F2090" t="s">
        <v>269</v>
      </c>
      <c r="G2090" t="s">
        <v>160</v>
      </c>
      <c r="H2090" t="s">
        <v>270</v>
      </c>
      <c r="I2090">
        <v>0</v>
      </c>
    </row>
    <row r="2091" spans="1:9" ht="15" customHeight="1">
      <c r="A2091" s="182" t="s">
        <v>3178</v>
      </c>
      <c r="B2091" t="s">
        <v>3179</v>
      </c>
      <c r="C2091" t="s">
        <v>160</v>
      </c>
      <c r="D2091" s="183">
        <v>5646820</v>
      </c>
      <c r="E2091" s="183">
        <v>5646820</v>
      </c>
      <c r="F2091" t="s">
        <v>360</v>
      </c>
      <c r="G2091">
        <v>875.05</v>
      </c>
      <c r="H2091" t="s">
        <v>270</v>
      </c>
      <c r="I2091">
        <v>0</v>
      </c>
    </row>
    <row r="2092" spans="1:9" ht="15" customHeight="1">
      <c r="A2092" s="182" t="s">
        <v>3180</v>
      </c>
      <c r="B2092" t="s">
        <v>3181</v>
      </c>
      <c r="C2092" t="s">
        <v>160</v>
      </c>
      <c r="D2092" s="183">
        <v>1267203</v>
      </c>
      <c r="E2092" s="183">
        <v>1267203</v>
      </c>
      <c r="F2092" t="s">
        <v>360</v>
      </c>
      <c r="G2092">
        <v>196.37</v>
      </c>
      <c r="H2092" t="s">
        <v>270</v>
      </c>
      <c r="I2092">
        <v>0</v>
      </c>
    </row>
    <row r="2093" spans="1:9" ht="15" customHeight="1">
      <c r="A2093" s="182" t="s">
        <v>3182</v>
      </c>
      <c r="B2093" t="s">
        <v>3183</v>
      </c>
      <c r="C2093" t="s">
        <v>160</v>
      </c>
      <c r="D2093" s="183">
        <v>8217129889</v>
      </c>
      <c r="E2093" s="183">
        <v>8217129889</v>
      </c>
      <c r="F2093" t="s">
        <v>360</v>
      </c>
      <c r="G2093" s="184">
        <v>1273353.73</v>
      </c>
      <c r="H2093" t="s">
        <v>270</v>
      </c>
      <c r="I2093">
        <v>0</v>
      </c>
    </row>
    <row r="2094" spans="1:9" ht="15" customHeight="1">
      <c r="A2094" s="182" t="s">
        <v>3184</v>
      </c>
      <c r="B2094" t="s">
        <v>3185</v>
      </c>
      <c r="C2094" t="s">
        <v>160</v>
      </c>
      <c r="D2094" s="183">
        <v>194927161</v>
      </c>
      <c r="E2094" s="183">
        <v>194927161</v>
      </c>
      <c r="F2094" t="s">
        <v>360</v>
      </c>
      <c r="G2094" s="184">
        <v>30206.560000000001</v>
      </c>
      <c r="H2094" t="s">
        <v>270</v>
      </c>
      <c r="I2094">
        <v>0</v>
      </c>
    </row>
    <row r="2095" spans="1:9" ht="15" customHeight="1">
      <c r="A2095" s="182" t="s">
        <v>5872</v>
      </c>
      <c r="B2095" t="s">
        <v>5873</v>
      </c>
      <c r="C2095" t="s">
        <v>160</v>
      </c>
      <c r="D2095" s="183">
        <v>7544099330</v>
      </c>
      <c r="E2095" s="183">
        <v>7544099330</v>
      </c>
      <c r="F2095" t="s">
        <v>269</v>
      </c>
      <c r="G2095" s="184">
        <v>1169058.68</v>
      </c>
      <c r="H2095" t="s">
        <v>270</v>
      </c>
      <c r="I2095">
        <v>0</v>
      </c>
    </row>
    <row r="2096" spans="1:9" ht="15" customHeight="1">
      <c r="A2096" s="182" t="s">
        <v>5874</v>
      </c>
      <c r="B2096" t="s">
        <v>5875</v>
      </c>
      <c r="C2096" t="s">
        <v>160</v>
      </c>
      <c r="D2096" s="183">
        <v>7544099330</v>
      </c>
      <c r="E2096" s="183">
        <v>7544099330</v>
      </c>
      <c r="F2096" t="s">
        <v>269</v>
      </c>
      <c r="G2096" s="184">
        <v>1169058.68</v>
      </c>
      <c r="H2096" t="s">
        <v>270</v>
      </c>
      <c r="I2096">
        <v>0</v>
      </c>
    </row>
    <row r="2097" spans="1:9" ht="15" customHeight="1">
      <c r="A2097" s="182" t="s">
        <v>5876</v>
      </c>
      <c r="B2097" t="s">
        <v>5877</v>
      </c>
      <c r="C2097" t="s">
        <v>160</v>
      </c>
      <c r="D2097" s="183">
        <v>7544099330</v>
      </c>
      <c r="E2097" s="183">
        <v>7544099330</v>
      </c>
      <c r="F2097" t="s">
        <v>360</v>
      </c>
      <c r="G2097" s="184">
        <v>1169058.68</v>
      </c>
      <c r="H2097" t="s">
        <v>270</v>
      </c>
      <c r="I2097">
        <v>0</v>
      </c>
    </row>
    <row r="2098" spans="1:9" ht="15" customHeight="1">
      <c r="A2098" s="182" t="s">
        <v>3186</v>
      </c>
      <c r="B2098" t="s">
        <v>3187</v>
      </c>
      <c r="C2098" s="183">
        <v>1026863732874</v>
      </c>
      <c r="D2098" s="183">
        <v>31457636841</v>
      </c>
      <c r="E2098" s="183">
        <v>1058321369715</v>
      </c>
      <c r="F2098" t="s">
        <v>269</v>
      </c>
      <c r="G2098" s="184">
        <v>4874779.8499999996</v>
      </c>
      <c r="H2098" t="s">
        <v>270</v>
      </c>
      <c r="I2098">
        <v>0</v>
      </c>
    </row>
    <row r="2099" spans="1:9" ht="15" customHeight="1">
      <c r="A2099" s="182" t="s">
        <v>3188</v>
      </c>
      <c r="B2099" t="s">
        <v>3189</v>
      </c>
      <c r="C2099" s="183">
        <v>1026863732874</v>
      </c>
      <c r="D2099" s="183">
        <v>31457636841</v>
      </c>
      <c r="E2099" s="183">
        <v>1058321369715</v>
      </c>
      <c r="F2099" t="s">
        <v>269</v>
      </c>
      <c r="G2099" s="184">
        <v>4874779.8499999996</v>
      </c>
      <c r="H2099" t="s">
        <v>270</v>
      </c>
      <c r="I2099">
        <v>0</v>
      </c>
    </row>
    <row r="2100" spans="1:9" ht="15" customHeight="1">
      <c r="A2100" s="182" t="s">
        <v>3190</v>
      </c>
      <c r="B2100" t="s">
        <v>3191</v>
      </c>
      <c r="C2100" s="183">
        <v>1026863732874</v>
      </c>
      <c r="D2100" t="s">
        <v>160</v>
      </c>
      <c r="E2100" s="183">
        <v>1026863732874</v>
      </c>
      <c r="F2100" t="s">
        <v>269</v>
      </c>
      <c r="G2100" t="s">
        <v>160</v>
      </c>
      <c r="H2100" t="s">
        <v>270</v>
      </c>
      <c r="I2100">
        <v>0</v>
      </c>
    </row>
    <row r="2101" spans="1:9" ht="15" customHeight="1">
      <c r="A2101" s="182" t="s">
        <v>3192</v>
      </c>
      <c r="B2101" t="s">
        <v>3193</v>
      </c>
      <c r="C2101" t="s">
        <v>160</v>
      </c>
      <c r="D2101" s="183">
        <v>31457636841</v>
      </c>
      <c r="E2101" s="183">
        <v>31457636841</v>
      </c>
      <c r="F2101" t="s">
        <v>360</v>
      </c>
      <c r="G2101" s="184">
        <v>4874779.8499999996</v>
      </c>
      <c r="H2101" t="s">
        <v>270</v>
      </c>
      <c r="I2101">
        <v>0</v>
      </c>
    </row>
    <row r="2102" spans="1:9" ht="15" customHeight="1">
      <c r="A2102" s="182" t="s">
        <v>3194</v>
      </c>
      <c r="B2102" t="s">
        <v>3195</v>
      </c>
      <c r="C2102" s="183">
        <v>-1924005710034</v>
      </c>
      <c r="D2102" s="183">
        <v>-427379508727</v>
      </c>
      <c r="E2102" s="183">
        <v>-2351385218761</v>
      </c>
      <c r="F2102" t="s">
        <v>269</v>
      </c>
      <c r="G2102" s="184">
        <v>-66228147.649999999</v>
      </c>
      <c r="H2102" t="s">
        <v>270</v>
      </c>
      <c r="I2102">
        <v>0</v>
      </c>
    </row>
    <row r="2103" spans="1:9" ht="15" customHeight="1">
      <c r="A2103" s="182" t="s">
        <v>3196</v>
      </c>
      <c r="B2103" t="s">
        <v>3197</v>
      </c>
      <c r="C2103" s="183">
        <v>-345283134326</v>
      </c>
      <c r="D2103" s="183">
        <v>-207561898340</v>
      </c>
      <c r="E2103" s="183">
        <v>-552845032666</v>
      </c>
      <c r="F2103" t="s">
        <v>269</v>
      </c>
      <c r="G2103" s="184">
        <v>-32164480.91</v>
      </c>
      <c r="H2103" t="s">
        <v>270</v>
      </c>
      <c r="I2103">
        <v>0</v>
      </c>
    </row>
    <row r="2104" spans="1:9" ht="15" customHeight="1">
      <c r="A2104" s="182" t="s">
        <v>3198</v>
      </c>
      <c r="B2104" t="s">
        <v>3199</v>
      </c>
      <c r="C2104" s="183">
        <v>-345283134326</v>
      </c>
      <c r="D2104" s="183">
        <v>-207561898340</v>
      </c>
      <c r="E2104" s="183">
        <v>-552845032666</v>
      </c>
      <c r="F2104" t="s">
        <v>269</v>
      </c>
      <c r="G2104" s="184">
        <v>-32164480.91</v>
      </c>
      <c r="H2104" t="s">
        <v>270</v>
      </c>
      <c r="I2104">
        <v>0</v>
      </c>
    </row>
    <row r="2105" spans="1:9" ht="15" customHeight="1">
      <c r="A2105" s="182" t="s">
        <v>3200</v>
      </c>
      <c r="B2105" t="s">
        <v>1721</v>
      </c>
      <c r="C2105" s="183">
        <v>-345283134326</v>
      </c>
      <c r="D2105" s="183">
        <v>-206271270340</v>
      </c>
      <c r="E2105" s="183">
        <v>-551554404666</v>
      </c>
      <c r="F2105" t="s">
        <v>269</v>
      </c>
      <c r="G2105" s="184">
        <v>-31964480.91</v>
      </c>
      <c r="H2105" t="s">
        <v>270</v>
      </c>
      <c r="I2105">
        <v>0</v>
      </c>
    </row>
    <row r="2106" spans="1:9" ht="15" customHeight="1">
      <c r="A2106" s="182" t="s">
        <v>3201</v>
      </c>
      <c r="B2106" t="s">
        <v>3202</v>
      </c>
      <c r="C2106" s="183">
        <v>-700000000</v>
      </c>
      <c r="D2106" t="s">
        <v>160</v>
      </c>
      <c r="E2106" s="183">
        <v>-700000000</v>
      </c>
      <c r="F2106" t="s">
        <v>269</v>
      </c>
      <c r="G2106" t="s">
        <v>160</v>
      </c>
      <c r="H2106" t="s">
        <v>270</v>
      </c>
      <c r="I2106">
        <v>0</v>
      </c>
    </row>
    <row r="2107" spans="1:9" ht="15" customHeight="1">
      <c r="A2107" s="182" t="s">
        <v>5449</v>
      </c>
      <c r="B2107" t="s">
        <v>5450</v>
      </c>
      <c r="C2107" s="183">
        <v>-344583134326</v>
      </c>
      <c r="D2107" t="s">
        <v>160</v>
      </c>
      <c r="E2107" s="183">
        <v>-344583134326</v>
      </c>
      <c r="F2107" t="s">
        <v>269</v>
      </c>
      <c r="G2107" t="s">
        <v>160</v>
      </c>
      <c r="H2107" t="s">
        <v>270</v>
      </c>
      <c r="I2107">
        <v>0</v>
      </c>
    </row>
    <row r="2108" spans="1:9" ht="15" customHeight="1">
      <c r="A2108" s="182" t="s">
        <v>5451</v>
      </c>
      <c r="B2108" t="s">
        <v>5452</v>
      </c>
      <c r="C2108" t="s">
        <v>160</v>
      </c>
      <c r="D2108" s="183">
        <v>-206271270340</v>
      </c>
      <c r="E2108" s="183">
        <v>-206271270340</v>
      </c>
      <c r="F2108" t="s">
        <v>360</v>
      </c>
      <c r="G2108" s="184">
        <v>-31964480.91</v>
      </c>
      <c r="H2108" t="s">
        <v>270</v>
      </c>
      <c r="I2108">
        <v>0</v>
      </c>
    </row>
    <row r="2109" spans="1:9" ht="15" customHeight="1">
      <c r="A2109" s="182" t="s">
        <v>3203</v>
      </c>
      <c r="B2109" t="s">
        <v>3204</v>
      </c>
      <c r="C2109" t="s">
        <v>160</v>
      </c>
      <c r="D2109" s="183">
        <v>-1290628000</v>
      </c>
      <c r="E2109" s="183">
        <v>-1290628000</v>
      </c>
      <c r="F2109" t="s">
        <v>269</v>
      </c>
      <c r="G2109" s="183">
        <v>-200000</v>
      </c>
      <c r="H2109" t="s">
        <v>270</v>
      </c>
      <c r="I2109">
        <v>0</v>
      </c>
    </row>
    <row r="2110" spans="1:9" ht="15" customHeight="1">
      <c r="A2110" s="182" t="s">
        <v>3205</v>
      </c>
      <c r="B2110" t="s">
        <v>3206</v>
      </c>
      <c r="C2110" t="s">
        <v>160</v>
      </c>
      <c r="D2110" s="183">
        <v>-1290628000</v>
      </c>
      <c r="E2110" s="183">
        <v>-1290628000</v>
      </c>
      <c r="F2110" t="s">
        <v>360</v>
      </c>
      <c r="G2110" s="183">
        <v>-200000</v>
      </c>
      <c r="H2110" t="s">
        <v>270</v>
      </c>
      <c r="I2110">
        <v>0</v>
      </c>
    </row>
    <row r="2111" spans="1:9" ht="15" customHeight="1">
      <c r="A2111" s="182" t="s">
        <v>3207</v>
      </c>
      <c r="B2111" t="s">
        <v>3208</v>
      </c>
      <c r="C2111" s="183">
        <v>-673195100</v>
      </c>
      <c r="D2111" t="s">
        <v>160</v>
      </c>
      <c r="E2111" s="183">
        <v>-673195100</v>
      </c>
      <c r="F2111" t="s">
        <v>269</v>
      </c>
      <c r="G2111" t="s">
        <v>160</v>
      </c>
      <c r="H2111" t="s">
        <v>270</v>
      </c>
      <c r="I2111">
        <v>0</v>
      </c>
    </row>
    <row r="2112" spans="1:9" ht="15" customHeight="1">
      <c r="A2112" s="182" t="s">
        <v>3209</v>
      </c>
      <c r="B2112" t="s">
        <v>3210</v>
      </c>
      <c r="C2112" s="183">
        <v>-673195100</v>
      </c>
      <c r="D2112" t="s">
        <v>160</v>
      </c>
      <c r="E2112" s="183">
        <v>-673195100</v>
      </c>
      <c r="F2112" t="s">
        <v>269</v>
      </c>
      <c r="G2112" t="s">
        <v>160</v>
      </c>
      <c r="H2112" t="s">
        <v>270</v>
      </c>
      <c r="I2112">
        <v>0</v>
      </c>
    </row>
    <row r="2113" spans="1:9" ht="15" customHeight="1">
      <c r="A2113" s="182" t="s">
        <v>3211</v>
      </c>
      <c r="B2113" t="s">
        <v>3212</v>
      </c>
      <c r="C2113" s="183">
        <v>-673195100</v>
      </c>
      <c r="D2113" t="s">
        <v>160</v>
      </c>
      <c r="E2113" s="183">
        <v>-673195100</v>
      </c>
      <c r="F2113" t="s">
        <v>269</v>
      </c>
      <c r="G2113" t="s">
        <v>160</v>
      </c>
      <c r="H2113" t="s">
        <v>270</v>
      </c>
      <c r="I2113">
        <v>0</v>
      </c>
    </row>
    <row r="2114" spans="1:9" ht="15" customHeight="1">
      <c r="A2114" s="182" t="s">
        <v>3213</v>
      </c>
      <c r="B2114" t="s">
        <v>3214</v>
      </c>
      <c r="C2114" s="183">
        <v>-673195100</v>
      </c>
      <c r="D2114" t="s">
        <v>160</v>
      </c>
      <c r="E2114" s="183">
        <v>-673195100</v>
      </c>
      <c r="F2114" t="s">
        <v>269</v>
      </c>
      <c r="G2114" t="s">
        <v>160</v>
      </c>
      <c r="H2114" t="s">
        <v>270</v>
      </c>
      <c r="I2114">
        <v>0</v>
      </c>
    </row>
    <row r="2115" spans="1:9" ht="15" customHeight="1">
      <c r="A2115" s="182" t="s">
        <v>3215</v>
      </c>
      <c r="B2115" t="s">
        <v>3216</v>
      </c>
      <c r="C2115" t="s">
        <v>160</v>
      </c>
      <c r="D2115" s="183">
        <v>-1374176675</v>
      </c>
      <c r="E2115" s="183">
        <v>-1374176675</v>
      </c>
      <c r="F2115" t="s">
        <v>269</v>
      </c>
      <c r="G2115" s="184">
        <v>-212946.98</v>
      </c>
      <c r="H2115" t="s">
        <v>270</v>
      </c>
      <c r="I2115">
        <v>0</v>
      </c>
    </row>
    <row r="2116" spans="1:9" ht="15" customHeight="1">
      <c r="A2116" s="182" t="s">
        <v>3217</v>
      </c>
      <c r="B2116" t="s">
        <v>3218</v>
      </c>
      <c r="C2116" t="s">
        <v>160</v>
      </c>
      <c r="D2116" s="183">
        <v>-1374176675</v>
      </c>
      <c r="E2116" s="183">
        <v>-1374176675</v>
      </c>
      <c r="F2116" t="s">
        <v>269</v>
      </c>
      <c r="G2116" s="184">
        <v>-212946.98</v>
      </c>
      <c r="H2116" t="s">
        <v>270</v>
      </c>
      <c r="I2116">
        <v>0</v>
      </c>
    </row>
    <row r="2117" spans="1:9" ht="15" customHeight="1">
      <c r="A2117" s="182" t="s">
        <v>3219</v>
      </c>
      <c r="B2117" t="s">
        <v>3220</v>
      </c>
      <c r="C2117" t="s">
        <v>160</v>
      </c>
      <c r="D2117" s="183">
        <v>-1374176675</v>
      </c>
      <c r="E2117" s="183">
        <v>-1374176675</v>
      </c>
      <c r="F2117" t="s">
        <v>269</v>
      </c>
      <c r="G2117" s="184">
        <v>-212946.98</v>
      </c>
      <c r="H2117" t="s">
        <v>270</v>
      </c>
      <c r="I2117">
        <v>0</v>
      </c>
    </row>
    <row r="2118" spans="1:9" ht="15" customHeight="1">
      <c r="A2118" s="182" t="s">
        <v>3221</v>
      </c>
      <c r="B2118" t="s">
        <v>3222</v>
      </c>
      <c r="C2118" t="s">
        <v>160</v>
      </c>
      <c r="D2118" s="183">
        <v>-1374176675</v>
      </c>
      <c r="E2118" s="183">
        <v>-1374176675</v>
      </c>
      <c r="F2118" t="s">
        <v>360</v>
      </c>
      <c r="G2118" s="184">
        <v>-212946.98</v>
      </c>
      <c r="H2118" t="s">
        <v>270</v>
      </c>
      <c r="I2118">
        <v>0</v>
      </c>
    </row>
    <row r="2119" spans="1:9" ht="15" customHeight="1">
      <c r="A2119" s="182" t="s">
        <v>3223</v>
      </c>
      <c r="B2119" t="s">
        <v>3224</v>
      </c>
      <c r="C2119" s="183">
        <v>-1578049380608</v>
      </c>
      <c r="D2119" s="183">
        <v>-218443433712</v>
      </c>
      <c r="E2119" s="183">
        <v>-1796492814320</v>
      </c>
      <c r="F2119" t="s">
        <v>269</v>
      </c>
      <c r="G2119" s="184">
        <v>-33850719.759999998</v>
      </c>
      <c r="H2119" t="s">
        <v>270</v>
      </c>
      <c r="I2119">
        <v>0</v>
      </c>
    </row>
    <row r="2120" spans="1:9" ht="15" customHeight="1">
      <c r="A2120" s="182" t="s">
        <v>3225</v>
      </c>
      <c r="B2120" t="s">
        <v>3226</v>
      </c>
      <c r="C2120" s="183">
        <v>-5466255200</v>
      </c>
      <c r="D2120" s="183">
        <v>-17126633560</v>
      </c>
      <c r="E2120" s="183">
        <v>-22592888760</v>
      </c>
      <c r="F2120" t="s">
        <v>269</v>
      </c>
      <c r="G2120" s="183">
        <v>-2654000</v>
      </c>
      <c r="H2120" t="s">
        <v>270</v>
      </c>
      <c r="I2120">
        <v>0</v>
      </c>
    </row>
    <row r="2121" spans="1:9" ht="15" customHeight="1">
      <c r="A2121" s="182" t="s">
        <v>3227</v>
      </c>
      <c r="B2121" t="s">
        <v>3228</v>
      </c>
      <c r="C2121" s="183">
        <v>-5466255200</v>
      </c>
      <c r="D2121" t="s">
        <v>160</v>
      </c>
      <c r="E2121" s="183">
        <v>-5466255200</v>
      </c>
      <c r="F2121" t="s">
        <v>269</v>
      </c>
      <c r="G2121" t="s">
        <v>160</v>
      </c>
      <c r="H2121" t="s">
        <v>270</v>
      </c>
      <c r="I2121">
        <v>0</v>
      </c>
    </row>
    <row r="2122" spans="1:9" ht="15" customHeight="1">
      <c r="A2122" s="182" t="s">
        <v>3229</v>
      </c>
      <c r="B2122" t="s">
        <v>3230</v>
      </c>
      <c r="C2122" t="s">
        <v>160</v>
      </c>
      <c r="D2122" s="183">
        <v>-17126633560</v>
      </c>
      <c r="E2122" s="183">
        <v>-17126633560</v>
      </c>
      <c r="F2122" t="s">
        <v>360</v>
      </c>
      <c r="G2122" s="183">
        <v>-2654000</v>
      </c>
      <c r="H2122" t="s">
        <v>270</v>
      </c>
      <c r="I2122">
        <v>0</v>
      </c>
    </row>
    <row r="2123" spans="1:9" ht="15" customHeight="1">
      <c r="A2123" s="182" t="s">
        <v>3235</v>
      </c>
      <c r="B2123" t="s">
        <v>3236</v>
      </c>
      <c r="C2123" s="183">
        <v>-532901141931</v>
      </c>
      <c r="D2123" s="183">
        <v>-153896092908</v>
      </c>
      <c r="E2123" s="183">
        <v>-686797234839</v>
      </c>
      <c r="F2123" t="s">
        <v>269</v>
      </c>
      <c r="G2123" s="184">
        <v>-23848249.52</v>
      </c>
      <c r="H2123" t="s">
        <v>270</v>
      </c>
      <c r="I2123">
        <v>0</v>
      </c>
    </row>
    <row r="2124" spans="1:9" ht="15" customHeight="1">
      <c r="A2124" s="182" t="s">
        <v>3231</v>
      </c>
      <c r="B2124" t="s">
        <v>3232</v>
      </c>
      <c r="C2124" s="183">
        <v>-142739413938</v>
      </c>
      <c r="D2124" t="s">
        <v>160</v>
      </c>
      <c r="E2124" s="183">
        <v>-142739413938</v>
      </c>
      <c r="F2124" t="s">
        <v>269</v>
      </c>
      <c r="G2124" t="s">
        <v>160</v>
      </c>
      <c r="H2124" t="s">
        <v>270</v>
      </c>
      <c r="I2124">
        <v>0</v>
      </c>
    </row>
    <row r="2125" spans="1:9" ht="15" customHeight="1">
      <c r="A2125" s="182" t="s">
        <v>3233</v>
      </c>
      <c r="B2125" t="s">
        <v>3234</v>
      </c>
      <c r="C2125" s="183">
        <v>-142739413938</v>
      </c>
      <c r="D2125" t="s">
        <v>160</v>
      </c>
      <c r="E2125" s="183">
        <v>-142739413938</v>
      </c>
      <c r="F2125" t="s">
        <v>269</v>
      </c>
      <c r="G2125" t="s">
        <v>160</v>
      </c>
      <c r="H2125" t="s">
        <v>270</v>
      </c>
      <c r="I2125">
        <v>0</v>
      </c>
    </row>
    <row r="2126" spans="1:9" ht="15" customHeight="1">
      <c r="A2126" s="182" t="s">
        <v>3237</v>
      </c>
      <c r="B2126" t="s">
        <v>3149</v>
      </c>
      <c r="C2126" s="183">
        <v>-390161727993</v>
      </c>
      <c r="D2126" s="183">
        <v>-153896092908</v>
      </c>
      <c r="E2126" s="183">
        <v>-544057820901</v>
      </c>
      <c r="F2126" t="s">
        <v>269</v>
      </c>
      <c r="G2126" s="184">
        <v>-23848249.52</v>
      </c>
      <c r="H2126" t="s">
        <v>270</v>
      </c>
      <c r="I2126">
        <v>0</v>
      </c>
    </row>
    <row r="2127" spans="1:9" ht="15" customHeight="1">
      <c r="A2127" s="182" t="s">
        <v>3238</v>
      </c>
      <c r="B2127" t="s">
        <v>3151</v>
      </c>
      <c r="C2127" s="183">
        <v>-390005408636</v>
      </c>
      <c r="D2127" t="s">
        <v>160</v>
      </c>
      <c r="E2127" s="183">
        <v>-390005408636</v>
      </c>
      <c r="F2127" t="s">
        <v>269</v>
      </c>
      <c r="G2127" t="s">
        <v>160</v>
      </c>
      <c r="H2127" t="s">
        <v>270</v>
      </c>
      <c r="I2127">
        <v>0</v>
      </c>
    </row>
    <row r="2128" spans="1:9" ht="15" customHeight="1">
      <c r="A2128" s="182" t="s">
        <v>5097</v>
      </c>
      <c r="B2128" t="s">
        <v>5094</v>
      </c>
      <c r="C2128" s="183">
        <v>-156319357</v>
      </c>
      <c r="D2128" t="s">
        <v>160</v>
      </c>
      <c r="E2128" s="183">
        <v>-156319357</v>
      </c>
      <c r="F2128" t="s">
        <v>269</v>
      </c>
      <c r="G2128" t="s">
        <v>160</v>
      </c>
      <c r="H2128" t="s">
        <v>270</v>
      </c>
      <c r="I2128">
        <v>0</v>
      </c>
    </row>
    <row r="2129" spans="1:9" ht="15" customHeight="1">
      <c r="A2129" s="182" t="s">
        <v>3239</v>
      </c>
      <c r="B2129" t="s">
        <v>3153</v>
      </c>
      <c r="C2129" t="s">
        <v>160</v>
      </c>
      <c r="D2129" s="183">
        <v>-153486679958</v>
      </c>
      <c r="E2129" s="183">
        <v>-153486679958</v>
      </c>
      <c r="F2129" t="s">
        <v>360</v>
      </c>
      <c r="G2129" s="184">
        <v>-23784805.530000001</v>
      </c>
      <c r="H2129" t="s">
        <v>270</v>
      </c>
      <c r="I2129">
        <v>0</v>
      </c>
    </row>
    <row r="2130" spans="1:9" ht="15" customHeight="1">
      <c r="A2130" s="182" t="s">
        <v>5098</v>
      </c>
      <c r="B2130" t="s">
        <v>5099</v>
      </c>
      <c r="C2130" t="s">
        <v>160</v>
      </c>
      <c r="D2130" s="183">
        <v>-409412950</v>
      </c>
      <c r="E2130" s="183">
        <v>-409412950</v>
      </c>
      <c r="F2130" t="s">
        <v>360</v>
      </c>
      <c r="G2130" s="184">
        <v>-63443.99</v>
      </c>
      <c r="H2130" t="s">
        <v>270</v>
      </c>
      <c r="I2130">
        <v>0</v>
      </c>
    </row>
    <row r="2131" spans="1:9" ht="15" customHeight="1">
      <c r="A2131" s="182" t="s">
        <v>3240</v>
      </c>
      <c r="B2131" t="s">
        <v>3241</v>
      </c>
      <c r="C2131" s="183">
        <v>-12818250603</v>
      </c>
      <c r="D2131" s="183">
        <v>-8418971073</v>
      </c>
      <c r="E2131" s="183">
        <v>-21237221676</v>
      </c>
      <c r="F2131" t="s">
        <v>269</v>
      </c>
      <c r="G2131" s="184">
        <v>-1304631.71</v>
      </c>
      <c r="H2131" t="s">
        <v>270</v>
      </c>
      <c r="I2131">
        <v>0</v>
      </c>
    </row>
    <row r="2132" spans="1:9" ht="15" customHeight="1">
      <c r="A2132" s="182" t="s">
        <v>3242</v>
      </c>
      <c r="B2132" t="s">
        <v>3243</v>
      </c>
      <c r="C2132" s="183">
        <v>-12818250603</v>
      </c>
      <c r="D2132" t="s">
        <v>160</v>
      </c>
      <c r="E2132" s="183">
        <v>-12818250603</v>
      </c>
      <c r="F2132" t="s">
        <v>269</v>
      </c>
      <c r="G2132" t="s">
        <v>160</v>
      </c>
      <c r="H2132" t="s">
        <v>270</v>
      </c>
      <c r="I2132">
        <v>0</v>
      </c>
    </row>
    <row r="2133" spans="1:9" ht="15" customHeight="1">
      <c r="A2133" s="182" t="s">
        <v>3244</v>
      </c>
      <c r="B2133" t="s">
        <v>3243</v>
      </c>
      <c r="C2133" t="s">
        <v>160</v>
      </c>
      <c r="D2133" s="183">
        <v>-8418971073</v>
      </c>
      <c r="E2133" s="183">
        <v>-8418971073</v>
      </c>
      <c r="F2133" t="s">
        <v>360</v>
      </c>
      <c r="G2133" s="184">
        <v>-1304631.71</v>
      </c>
      <c r="H2133" t="s">
        <v>270</v>
      </c>
      <c r="I2133">
        <v>0</v>
      </c>
    </row>
    <row r="2134" spans="1:9" ht="15" customHeight="1">
      <c r="A2134" s="182" t="s">
        <v>5878</v>
      </c>
      <c r="B2134" t="s">
        <v>5873</v>
      </c>
      <c r="C2134" t="s">
        <v>160</v>
      </c>
      <c r="D2134" s="183">
        <v>-7544099330</v>
      </c>
      <c r="E2134" s="183">
        <v>-7544099330</v>
      </c>
      <c r="F2134" t="s">
        <v>269</v>
      </c>
      <c r="G2134" s="184">
        <v>-1169058.68</v>
      </c>
      <c r="H2134" t="s">
        <v>270</v>
      </c>
      <c r="I2134">
        <v>0</v>
      </c>
    </row>
    <row r="2135" spans="1:9" ht="15" customHeight="1">
      <c r="A2135" s="182" t="s">
        <v>5879</v>
      </c>
      <c r="B2135" t="s">
        <v>5880</v>
      </c>
      <c r="C2135" t="s">
        <v>160</v>
      </c>
      <c r="D2135" s="183">
        <v>-7544099330</v>
      </c>
      <c r="E2135" s="183">
        <v>-7544099330</v>
      </c>
      <c r="F2135" t="s">
        <v>269</v>
      </c>
      <c r="G2135" s="184">
        <v>-1169058.68</v>
      </c>
      <c r="H2135" t="s">
        <v>270</v>
      </c>
      <c r="I2135">
        <v>0</v>
      </c>
    </row>
    <row r="2136" spans="1:9" ht="15" customHeight="1">
      <c r="A2136" s="182" t="s">
        <v>5881</v>
      </c>
      <c r="B2136" t="s">
        <v>5882</v>
      </c>
      <c r="C2136" t="s">
        <v>160</v>
      </c>
      <c r="D2136" s="183">
        <v>-7544099330</v>
      </c>
      <c r="E2136" s="183">
        <v>-7544099330</v>
      </c>
      <c r="F2136" t="s">
        <v>360</v>
      </c>
      <c r="G2136" s="184">
        <v>-1169058.68</v>
      </c>
      <c r="H2136" t="s">
        <v>270</v>
      </c>
      <c r="I2136">
        <v>0</v>
      </c>
    </row>
    <row r="2137" spans="1:9" ht="15" customHeight="1">
      <c r="A2137" s="182" t="s">
        <v>3245</v>
      </c>
      <c r="B2137" t="s">
        <v>3187</v>
      </c>
      <c r="C2137" s="183">
        <v>-1026863732874</v>
      </c>
      <c r="D2137" s="183">
        <v>-31457636841</v>
      </c>
      <c r="E2137" s="183">
        <v>-1058321369715</v>
      </c>
      <c r="F2137" t="s">
        <v>269</v>
      </c>
      <c r="G2137" s="184">
        <v>-4874779.8499999996</v>
      </c>
      <c r="H2137" t="s">
        <v>270</v>
      </c>
      <c r="I2137">
        <v>0</v>
      </c>
    </row>
    <row r="2138" spans="1:9" ht="15" customHeight="1">
      <c r="A2138" s="182" t="s">
        <v>3246</v>
      </c>
      <c r="B2138" t="s">
        <v>3189</v>
      </c>
      <c r="C2138" s="183">
        <v>-1026863732874</v>
      </c>
      <c r="D2138" s="183">
        <v>-31457636841</v>
      </c>
      <c r="E2138" s="183">
        <v>-1058321369715</v>
      </c>
      <c r="F2138" t="s">
        <v>269</v>
      </c>
      <c r="G2138" s="184">
        <v>-4874779.8499999996</v>
      </c>
      <c r="H2138" t="s">
        <v>270</v>
      </c>
      <c r="I2138">
        <v>0</v>
      </c>
    </row>
    <row r="2139" spans="1:9" ht="15" customHeight="1">
      <c r="A2139" s="182" t="s">
        <v>3249</v>
      </c>
      <c r="B2139" t="s">
        <v>3250</v>
      </c>
      <c r="C2139" s="183">
        <v>-1026863732874</v>
      </c>
      <c r="D2139" t="s">
        <v>160</v>
      </c>
      <c r="E2139" s="183">
        <v>-1026863732874</v>
      </c>
      <c r="F2139" t="s">
        <v>269</v>
      </c>
      <c r="G2139" t="s">
        <v>160</v>
      </c>
      <c r="H2139" t="s">
        <v>270</v>
      </c>
      <c r="I2139">
        <v>0</v>
      </c>
    </row>
    <row r="2140" spans="1:9" ht="15" customHeight="1">
      <c r="A2140" s="182" t="s">
        <v>3247</v>
      </c>
      <c r="B2140" t="s">
        <v>3248</v>
      </c>
      <c r="C2140" t="s">
        <v>160</v>
      </c>
      <c r="D2140" s="183">
        <v>-31457636841</v>
      </c>
      <c r="E2140" s="183">
        <v>-31457636841</v>
      </c>
      <c r="F2140" t="s">
        <v>360</v>
      </c>
      <c r="G2140" s="184">
        <v>-4874779.8499999996</v>
      </c>
      <c r="H2140" t="s">
        <v>270</v>
      </c>
      <c r="I2140">
        <v>0</v>
      </c>
    </row>
    <row r="2141" spans="1:9" ht="15" customHeight="1">
      <c r="A2141" s="182" t="s">
        <v>3251</v>
      </c>
      <c r="B2141" t="s">
        <v>3252</v>
      </c>
      <c r="C2141" s="183">
        <v>-1485464290132</v>
      </c>
      <c r="D2141" s="183">
        <v>-64679253687</v>
      </c>
      <c r="E2141" s="183">
        <v>-1550143543819</v>
      </c>
      <c r="F2141" t="s">
        <v>269</v>
      </c>
      <c r="G2141" s="184">
        <v>-10361060.41</v>
      </c>
      <c r="H2141" t="s">
        <v>270</v>
      </c>
      <c r="I2141">
        <v>0</v>
      </c>
    </row>
    <row r="2142" spans="1:9" ht="15" customHeight="1">
      <c r="A2142" s="182" t="s">
        <v>3253</v>
      </c>
      <c r="B2142" t="s">
        <v>3254</v>
      </c>
      <c r="C2142" s="183">
        <v>-1213741535909</v>
      </c>
      <c r="D2142" s="183">
        <v>-51668212673</v>
      </c>
      <c r="E2142" s="183">
        <v>-1265409748582</v>
      </c>
      <c r="F2142" t="s">
        <v>269</v>
      </c>
      <c r="G2142" s="184">
        <v>-8273310.4100000001</v>
      </c>
      <c r="H2142" t="s">
        <v>270</v>
      </c>
      <c r="I2142">
        <v>0</v>
      </c>
    </row>
    <row r="2143" spans="1:9" ht="15" customHeight="1">
      <c r="A2143" s="182" t="s">
        <v>3255</v>
      </c>
      <c r="B2143" t="s">
        <v>3256</v>
      </c>
      <c r="C2143" s="183">
        <v>-17943046639</v>
      </c>
      <c r="D2143" s="183">
        <v>-2852843992</v>
      </c>
      <c r="E2143" s="183">
        <v>-20795890631</v>
      </c>
      <c r="F2143" t="s">
        <v>269</v>
      </c>
      <c r="G2143" s="184">
        <v>-455374.5</v>
      </c>
      <c r="H2143" t="s">
        <v>270</v>
      </c>
      <c r="I2143">
        <v>0</v>
      </c>
    </row>
    <row r="2144" spans="1:9" ht="15" customHeight="1">
      <c r="A2144" s="182" t="s">
        <v>3257</v>
      </c>
      <c r="B2144" t="s">
        <v>3258</v>
      </c>
      <c r="C2144" s="183">
        <v>-15656173432</v>
      </c>
      <c r="D2144" s="183">
        <v>-2852843992</v>
      </c>
      <c r="E2144" s="183">
        <v>-18509017424</v>
      </c>
      <c r="F2144" t="s">
        <v>269</v>
      </c>
      <c r="G2144" s="184">
        <v>-455374.5</v>
      </c>
      <c r="H2144" t="s">
        <v>270</v>
      </c>
      <c r="I2144">
        <v>0</v>
      </c>
    </row>
    <row r="2145" spans="1:9" ht="15" customHeight="1">
      <c r="A2145" s="182" t="s">
        <v>3259</v>
      </c>
      <c r="B2145" t="s">
        <v>3260</v>
      </c>
      <c r="C2145" s="183">
        <v>-15656173432</v>
      </c>
      <c r="D2145" s="183">
        <v>-2852843992</v>
      </c>
      <c r="E2145" s="183">
        <v>-18509017424</v>
      </c>
      <c r="F2145" t="s">
        <v>269</v>
      </c>
      <c r="G2145" s="184">
        <v>-455374.5</v>
      </c>
      <c r="H2145" t="s">
        <v>270</v>
      </c>
      <c r="I2145">
        <v>0</v>
      </c>
    </row>
    <row r="2146" spans="1:9" ht="15" customHeight="1">
      <c r="A2146" s="182" t="s">
        <v>3261</v>
      </c>
      <c r="B2146" t="s">
        <v>3262</v>
      </c>
      <c r="C2146" s="183">
        <v>-4224148688</v>
      </c>
      <c r="D2146" t="s">
        <v>160</v>
      </c>
      <c r="E2146" s="183">
        <v>-4224148688</v>
      </c>
      <c r="F2146" t="s">
        <v>269</v>
      </c>
      <c r="G2146" t="s">
        <v>160</v>
      </c>
      <c r="H2146" t="s">
        <v>270</v>
      </c>
      <c r="I2146">
        <v>0</v>
      </c>
    </row>
    <row r="2147" spans="1:9" ht="15" customHeight="1">
      <c r="A2147" s="182" t="s">
        <v>3263</v>
      </c>
      <c r="B2147" t="s">
        <v>3264</v>
      </c>
      <c r="C2147" s="183">
        <v>-4426401</v>
      </c>
      <c r="D2147" t="s">
        <v>160</v>
      </c>
      <c r="E2147" s="183">
        <v>-4426401</v>
      </c>
      <c r="F2147" t="s">
        <v>269</v>
      </c>
      <c r="G2147" t="s">
        <v>160</v>
      </c>
      <c r="H2147" t="s">
        <v>270</v>
      </c>
      <c r="I2147">
        <v>0</v>
      </c>
    </row>
    <row r="2148" spans="1:9" ht="15" customHeight="1">
      <c r="A2148" s="182" t="s">
        <v>3265</v>
      </c>
      <c r="B2148" t="s">
        <v>3266</v>
      </c>
      <c r="C2148" s="183">
        <v>-761684170</v>
      </c>
      <c r="D2148" t="s">
        <v>160</v>
      </c>
      <c r="E2148" s="183">
        <v>-761684170</v>
      </c>
      <c r="F2148" t="s">
        <v>269</v>
      </c>
      <c r="G2148" t="s">
        <v>160</v>
      </c>
      <c r="H2148" t="s">
        <v>270</v>
      </c>
      <c r="I2148">
        <v>0</v>
      </c>
    </row>
    <row r="2149" spans="1:9" ht="15" customHeight="1">
      <c r="A2149" s="182" t="s">
        <v>3267</v>
      </c>
      <c r="B2149" t="s">
        <v>5100</v>
      </c>
      <c r="C2149" s="183">
        <v>-6435768404</v>
      </c>
      <c r="D2149" t="s">
        <v>160</v>
      </c>
      <c r="E2149" s="183">
        <v>-6435768404</v>
      </c>
      <c r="F2149" t="s">
        <v>269</v>
      </c>
      <c r="G2149" t="s">
        <v>160</v>
      </c>
      <c r="H2149" t="s">
        <v>270</v>
      </c>
      <c r="I2149">
        <v>0</v>
      </c>
    </row>
    <row r="2150" spans="1:9" ht="15" customHeight="1">
      <c r="A2150" s="182" t="s">
        <v>5883</v>
      </c>
      <c r="B2150" t="s">
        <v>5884</v>
      </c>
      <c r="C2150" s="183">
        <v>-13189712</v>
      </c>
      <c r="D2150" t="s">
        <v>160</v>
      </c>
      <c r="E2150" s="183">
        <v>-13189712</v>
      </c>
      <c r="F2150" t="s">
        <v>269</v>
      </c>
      <c r="G2150" t="s">
        <v>160</v>
      </c>
      <c r="H2150" t="s">
        <v>270</v>
      </c>
      <c r="I2150">
        <v>0</v>
      </c>
    </row>
    <row r="2151" spans="1:9" ht="15" customHeight="1">
      <c r="A2151" s="182" t="s">
        <v>5453</v>
      </c>
      <c r="B2151" t="s">
        <v>5454</v>
      </c>
      <c r="C2151" s="183">
        <v>-4216956057</v>
      </c>
      <c r="D2151" t="s">
        <v>160</v>
      </c>
      <c r="E2151" s="183">
        <v>-4216956057</v>
      </c>
      <c r="F2151" t="s">
        <v>269</v>
      </c>
      <c r="G2151" t="s">
        <v>160</v>
      </c>
      <c r="H2151" t="s">
        <v>270</v>
      </c>
      <c r="I2151">
        <v>0</v>
      </c>
    </row>
    <row r="2152" spans="1:9" ht="15" customHeight="1">
      <c r="A2152" s="182" t="s">
        <v>3268</v>
      </c>
      <c r="B2152" t="s">
        <v>3269</v>
      </c>
      <c r="C2152" t="s">
        <v>160</v>
      </c>
      <c r="D2152" s="183">
        <v>-1485004592</v>
      </c>
      <c r="E2152" s="183">
        <v>-1485004592</v>
      </c>
      <c r="F2152" t="s">
        <v>360</v>
      </c>
      <c r="G2152" s="184">
        <v>-238131.32</v>
      </c>
      <c r="H2152" t="s">
        <v>270</v>
      </c>
      <c r="I2152">
        <v>0</v>
      </c>
    </row>
    <row r="2153" spans="1:9" ht="15" customHeight="1">
      <c r="A2153" s="182" t="s">
        <v>3270</v>
      </c>
      <c r="B2153" t="s">
        <v>3264</v>
      </c>
      <c r="C2153" t="s">
        <v>160</v>
      </c>
      <c r="D2153" s="183">
        <v>-224604</v>
      </c>
      <c r="E2153" s="183">
        <v>-224604</v>
      </c>
      <c r="F2153" t="s">
        <v>360</v>
      </c>
      <c r="G2153">
        <v>-35.619999999999997</v>
      </c>
      <c r="H2153" t="s">
        <v>270</v>
      </c>
      <c r="I2153">
        <v>0</v>
      </c>
    </row>
    <row r="2154" spans="1:9" ht="15" customHeight="1">
      <c r="A2154" s="182" t="s">
        <v>3271</v>
      </c>
      <c r="B2154" t="s">
        <v>3266</v>
      </c>
      <c r="C2154" t="s">
        <v>160</v>
      </c>
      <c r="D2154" s="183">
        <v>-651066006</v>
      </c>
      <c r="E2154" s="183">
        <v>-651066006</v>
      </c>
      <c r="F2154" t="s">
        <v>360</v>
      </c>
      <c r="G2154" s="184">
        <v>-103805.98</v>
      </c>
      <c r="H2154" t="s">
        <v>270</v>
      </c>
      <c r="I2154">
        <v>0</v>
      </c>
    </row>
    <row r="2155" spans="1:9" ht="15" customHeight="1">
      <c r="A2155" s="182" t="s">
        <v>3272</v>
      </c>
      <c r="B2155" t="s">
        <v>5101</v>
      </c>
      <c r="C2155" t="s">
        <v>160</v>
      </c>
      <c r="D2155" s="183">
        <v>-319699204</v>
      </c>
      <c r="E2155" s="183">
        <v>-319699204</v>
      </c>
      <c r="F2155" t="s">
        <v>360</v>
      </c>
      <c r="G2155" s="184">
        <v>-50310.02</v>
      </c>
      <c r="H2155" t="s">
        <v>270</v>
      </c>
      <c r="I2155">
        <v>0</v>
      </c>
    </row>
    <row r="2156" spans="1:9" ht="15" customHeight="1">
      <c r="A2156" s="182" t="s">
        <v>5885</v>
      </c>
      <c r="B2156" t="s">
        <v>5886</v>
      </c>
      <c r="C2156" t="s">
        <v>160</v>
      </c>
      <c r="D2156" s="183">
        <v>-396849586</v>
      </c>
      <c r="E2156" s="183">
        <v>-396849586</v>
      </c>
      <c r="F2156" t="s">
        <v>360</v>
      </c>
      <c r="G2156" s="184">
        <v>-63091.56</v>
      </c>
      <c r="H2156" t="s">
        <v>270</v>
      </c>
      <c r="I2156">
        <v>0</v>
      </c>
    </row>
    <row r="2157" spans="1:9" ht="15" customHeight="1">
      <c r="A2157" s="182" t="s">
        <v>4556</v>
      </c>
      <c r="B2157" t="s">
        <v>4557</v>
      </c>
      <c r="C2157" s="183">
        <v>-2286873207</v>
      </c>
      <c r="D2157" t="s">
        <v>160</v>
      </c>
      <c r="E2157" s="183">
        <v>-2286873207</v>
      </c>
      <c r="F2157" t="s">
        <v>269</v>
      </c>
      <c r="G2157" t="s">
        <v>160</v>
      </c>
      <c r="H2157" t="s">
        <v>270</v>
      </c>
      <c r="I2157">
        <v>0</v>
      </c>
    </row>
    <row r="2158" spans="1:9" ht="15" customHeight="1">
      <c r="A2158" s="182" t="s">
        <v>4558</v>
      </c>
      <c r="B2158" t="s">
        <v>4559</v>
      </c>
      <c r="C2158" s="183">
        <v>-2286873207</v>
      </c>
      <c r="D2158" t="s">
        <v>160</v>
      </c>
      <c r="E2158" s="183">
        <v>-2286873207</v>
      </c>
      <c r="F2158" t="s">
        <v>269</v>
      </c>
      <c r="G2158" t="s">
        <v>160</v>
      </c>
      <c r="H2158" t="s">
        <v>270</v>
      </c>
      <c r="I2158">
        <v>0</v>
      </c>
    </row>
    <row r="2159" spans="1:9" ht="15" customHeight="1">
      <c r="A2159" s="182" t="s">
        <v>4560</v>
      </c>
      <c r="B2159" t="s">
        <v>4561</v>
      </c>
      <c r="C2159" s="183">
        <v>-2286873207</v>
      </c>
      <c r="D2159" t="s">
        <v>160</v>
      </c>
      <c r="E2159" s="183">
        <v>-2286873207</v>
      </c>
      <c r="F2159" t="s">
        <v>269</v>
      </c>
      <c r="G2159" t="s">
        <v>160</v>
      </c>
      <c r="H2159" t="s">
        <v>270</v>
      </c>
      <c r="I2159">
        <v>0</v>
      </c>
    </row>
    <row r="2160" spans="1:9" ht="15" customHeight="1">
      <c r="A2160" s="182" t="s">
        <v>3275</v>
      </c>
      <c r="B2160" t="s">
        <v>3276</v>
      </c>
      <c r="C2160" s="183">
        <v>-523508085378</v>
      </c>
      <c r="D2160" s="183">
        <v>-47200089746</v>
      </c>
      <c r="E2160" s="183">
        <v>-570708175124</v>
      </c>
      <c r="F2160" t="s">
        <v>269</v>
      </c>
      <c r="G2160" s="184">
        <v>-7555649.5999999996</v>
      </c>
      <c r="H2160" t="s">
        <v>270</v>
      </c>
      <c r="I2160">
        <v>0</v>
      </c>
    </row>
    <row r="2161" spans="1:9" ht="15" customHeight="1">
      <c r="A2161" s="182" t="s">
        <v>3277</v>
      </c>
      <c r="B2161" t="s">
        <v>3278</v>
      </c>
      <c r="C2161" s="183">
        <v>-31084578968</v>
      </c>
      <c r="D2161" s="183">
        <v>-16070085299</v>
      </c>
      <c r="E2161" s="183">
        <v>-47154664267</v>
      </c>
      <c r="F2161" t="s">
        <v>269</v>
      </c>
      <c r="G2161" s="184">
        <v>-2568715.69</v>
      </c>
      <c r="H2161" t="s">
        <v>270</v>
      </c>
      <c r="I2161">
        <v>0</v>
      </c>
    </row>
    <row r="2162" spans="1:9" ht="15" customHeight="1">
      <c r="A2162" s="182" t="s">
        <v>3279</v>
      </c>
      <c r="B2162" t="s">
        <v>3260</v>
      </c>
      <c r="C2162" s="183">
        <v>-31084578968</v>
      </c>
      <c r="D2162" s="183">
        <v>-16070085299</v>
      </c>
      <c r="E2162" s="183">
        <v>-47154664267</v>
      </c>
      <c r="F2162" t="s">
        <v>269</v>
      </c>
      <c r="G2162" s="184">
        <v>-2568715.69</v>
      </c>
      <c r="H2162" t="s">
        <v>270</v>
      </c>
      <c r="I2162">
        <v>0</v>
      </c>
    </row>
    <row r="2163" spans="1:9" ht="15" customHeight="1">
      <c r="A2163" s="182" t="s">
        <v>5455</v>
      </c>
      <c r="B2163" t="s">
        <v>3287</v>
      </c>
      <c r="C2163" s="183">
        <v>-26914</v>
      </c>
      <c r="D2163" t="s">
        <v>160</v>
      </c>
      <c r="E2163" s="183">
        <v>-26914</v>
      </c>
      <c r="F2163" t="s">
        <v>269</v>
      </c>
      <c r="G2163" t="s">
        <v>160</v>
      </c>
      <c r="H2163" t="s">
        <v>270</v>
      </c>
      <c r="I2163">
        <v>0</v>
      </c>
    </row>
    <row r="2164" spans="1:9" ht="15" customHeight="1">
      <c r="A2164" s="182" t="s">
        <v>3280</v>
      </c>
      <c r="B2164" t="s">
        <v>3281</v>
      </c>
      <c r="C2164" s="183">
        <v>-7812694174</v>
      </c>
      <c r="D2164" t="s">
        <v>160</v>
      </c>
      <c r="E2164" s="183">
        <v>-7812694174</v>
      </c>
      <c r="F2164" t="s">
        <v>269</v>
      </c>
      <c r="G2164" t="s">
        <v>160</v>
      </c>
      <c r="H2164" t="s">
        <v>270</v>
      </c>
      <c r="I2164">
        <v>0</v>
      </c>
    </row>
    <row r="2165" spans="1:9" ht="15" customHeight="1">
      <c r="A2165" s="182" t="s">
        <v>3282</v>
      </c>
      <c r="B2165" t="s">
        <v>3283</v>
      </c>
      <c r="C2165" s="183">
        <v>-18799615760</v>
      </c>
      <c r="D2165" t="s">
        <v>160</v>
      </c>
      <c r="E2165" s="183">
        <v>-18799615760</v>
      </c>
      <c r="F2165" t="s">
        <v>269</v>
      </c>
      <c r="G2165" t="s">
        <v>160</v>
      </c>
      <c r="H2165" t="s">
        <v>270</v>
      </c>
      <c r="I2165">
        <v>0</v>
      </c>
    </row>
    <row r="2166" spans="1:9" ht="15" customHeight="1">
      <c r="A2166" s="182" t="s">
        <v>3284</v>
      </c>
      <c r="B2166" t="s">
        <v>3285</v>
      </c>
      <c r="C2166" s="183">
        <v>-4472242120</v>
      </c>
      <c r="D2166" t="s">
        <v>160</v>
      </c>
      <c r="E2166" s="183">
        <v>-4472242120</v>
      </c>
      <c r="F2166" t="s">
        <v>269</v>
      </c>
      <c r="G2166" t="s">
        <v>160</v>
      </c>
      <c r="H2166" t="s">
        <v>270</v>
      </c>
      <c r="I2166">
        <v>0</v>
      </c>
    </row>
    <row r="2167" spans="1:9" ht="15" customHeight="1">
      <c r="A2167" s="182" t="s">
        <v>3286</v>
      </c>
      <c r="B2167" t="s">
        <v>3287</v>
      </c>
      <c r="C2167" t="s">
        <v>160</v>
      </c>
      <c r="D2167" s="183">
        <v>-16070085299</v>
      </c>
      <c r="E2167" s="183">
        <v>-16070085299</v>
      </c>
      <c r="F2167" t="s">
        <v>360</v>
      </c>
      <c r="G2167" s="184">
        <v>-2568715.69</v>
      </c>
      <c r="H2167" t="s">
        <v>270</v>
      </c>
      <c r="I2167">
        <v>0</v>
      </c>
    </row>
    <row r="2168" spans="1:9" ht="15" customHeight="1">
      <c r="A2168" s="182" t="s">
        <v>3288</v>
      </c>
      <c r="B2168" t="s">
        <v>3289</v>
      </c>
      <c r="C2168" s="183">
        <v>-429451920459</v>
      </c>
      <c r="D2168" s="183">
        <v>-26766296644</v>
      </c>
      <c r="E2168" s="183">
        <v>-456218217103</v>
      </c>
      <c r="F2168" t="s">
        <v>269</v>
      </c>
      <c r="G2168" s="184">
        <v>-4288769.4000000004</v>
      </c>
      <c r="H2168" t="s">
        <v>270</v>
      </c>
      <c r="I2168">
        <v>0</v>
      </c>
    </row>
    <row r="2169" spans="1:9" ht="15" customHeight="1">
      <c r="A2169" s="182" t="s">
        <v>3290</v>
      </c>
      <c r="B2169" t="s">
        <v>3260</v>
      </c>
      <c r="C2169" s="183">
        <v>-429451920459</v>
      </c>
      <c r="D2169" s="183">
        <v>-26766296644</v>
      </c>
      <c r="E2169" s="183">
        <v>-456218217103</v>
      </c>
      <c r="F2169" t="s">
        <v>269</v>
      </c>
      <c r="G2169" s="184">
        <v>-4288769.4000000004</v>
      </c>
      <c r="H2169" t="s">
        <v>270</v>
      </c>
      <c r="I2169">
        <v>0</v>
      </c>
    </row>
    <row r="2170" spans="1:9" ht="15" customHeight="1">
      <c r="A2170" s="182" t="s">
        <v>3291</v>
      </c>
      <c r="B2170" t="s">
        <v>3292</v>
      </c>
      <c r="C2170" s="183">
        <v>-138335743322</v>
      </c>
      <c r="D2170" t="s">
        <v>160</v>
      </c>
      <c r="E2170" s="183">
        <v>-138335743322</v>
      </c>
      <c r="F2170" t="s">
        <v>269</v>
      </c>
      <c r="G2170" t="s">
        <v>160</v>
      </c>
      <c r="H2170" t="s">
        <v>270</v>
      </c>
      <c r="I2170">
        <v>0</v>
      </c>
    </row>
    <row r="2171" spans="1:9" ht="15" customHeight="1">
      <c r="A2171" s="182" t="s">
        <v>3293</v>
      </c>
      <c r="B2171" t="s">
        <v>3294</v>
      </c>
      <c r="C2171" s="183">
        <v>-82433300992</v>
      </c>
      <c r="D2171" t="s">
        <v>160</v>
      </c>
      <c r="E2171" s="183">
        <v>-82433300992</v>
      </c>
      <c r="F2171" t="s">
        <v>269</v>
      </c>
      <c r="G2171" t="s">
        <v>160</v>
      </c>
      <c r="H2171" t="s">
        <v>270</v>
      </c>
      <c r="I2171">
        <v>0</v>
      </c>
    </row>
    <row r="2172" spans="1:9" ht="15" customHeight="1">
      <c r="A2172" s="182" t="s">
        <v>5102</v>
      </c>
      <c r="B2172" t="s">
        <v>5103</v>
      </c>
      <c r="C2172" s="183">
        <v>-1624065601</v>
      </c>
      <c r="D2172" t="s">
        <v>160</v>
      </c>
      <c r="E2172" s="183">
        <v>-1624065601</v>
      </c>
      <c r="F2172" t="s">
        <v>269</v>
      </c>
      <c r="G2172" t="s">
        <v>160</v>
      </c>
      <c r="H2172" t="s">
        <v>270</v>
      </c>
      <c r="I2172">
        <v>0</v>
      </c>
    </row>
    <row r="2173" spans="1:9" ht="15" customHeight="1">
      <c r="A2173" s="182" t="s">
        <v>3295</v>
      </c>
      <c r="B2173" t="s">
        <v>3296</v>
      </c>
      <c r="C2173" s="183">
        <v>-34767238209</v>
      </c>
      <c r="D2173" t="s">
        <v>160</v>
      </c>
      <c r="E2173" s="183">
        <v>-34767238209</v>
      </c>
      <c r="F2173" t="s">
        <v>269</v>
      </c>
      <c r="G2173" t="s">
        <v>160</v>
      </c>
      <c r="H2173" t="s">
        <v>270</v>
      </c>
      <c r="I2173">
        <v>0</v>
      </c>
    </row>
    <row r="2174" spans="1:9" ht="15" customHeight="1">
      <c r="A2174" s="182" t="s">
        <v>3297</v>
      </c>
      <c r="B2174" t="s">
        <v>3298</v>
      </c>
      <c r="C2174" s="183">
        <v>-24227017391</v>
      </c>
      <c r="D2174" t="s">
        <v>160</v>
      </c>
      <c r="E2174" s="183">
        <v>-24227017391</v>
      </c>
      <c r="F2174" t="s">
        <v>269</v>
      </c>
      <c r="G2174" t="s">
        <v>160</v>
      </c>
      <c r="H2174" t="s">
        <v>270</v>
      </c>
      <c r="I2174">
        <v>0</v>
      </c>
    </row>
    <row r="2175" spans="1:9" ht="15" customHeight="1">
      <c r="A2175" s="182" t="s">
        <v>3301</v>
      </c>
      <c r="B2175" t="s">
        <v>3302</v>
      </c>
      <c r="C2175" s="183">
        <v>-111294641876</v>
      </c>
      <c r="D2175" t="s">
        <v>160</v>
      </c>
      <c r="E2175" s="183">
        <v>-111294641876</v>
      </c>
      <c r="F2175" t="s">
        <v>269</v>
      </c>
      <c r="G2175" t="s">
        <v>160</v>
      </c>
      <c r="H2175" t="s">
        <v>270</v>
      </c>
      <c r="I2175">
        <v>0</v>
      </c>
    </row>
    <row r="2176" spans="1:9" ht="15" customHeight="1">
      <c r="A2176" s="182" t="s">
        <v>3299</v>
      </c>
      <c r="B2176" t="s">
        <v>3300</v>
      </c>
      <c r="C2176" s="183">
        <v>-33422275040</v>
      </c>
      <c r="D2176" t="s">
        <v>160</v>
      </c>
      <c r="E2176" s="183">
        <v>-33422275040</v>
      </c>
      <c r="F2176" t="s">
        <v>269</v>
      </c>
      <c r="G2176" t="s">
        <v>160</v>
      </c>
      <c r="H2176" t="s">
        <v>270</v>
      </c>
      <c r="I2176">
        <v>0</v>
      </c>
    </row>
    <row r="2177" spans="1:9" ht="15" customHeight="1">
      <c r="A2177" s="182" t="s">
        <v>3303</v>
      </c>
      <c r="B2177" t="s">
        <v>3304</v>
      </c>
      <c r="C2177" s="183">
        <v>-3347143589</v>
      </c>
      <c r="D2177" t="s">
        <v>160</v>
      </c>
      <c r="E2177" s="183">
        <v>-3347143589</v>
      </c>
      <c r="F2177" t="s">
        <v>269</v>
      </c>
      <c r="G2177" t="s">
        <v>160</v>
      </c>
      <c r="H2177" t="s">
        <v>270</v>
      </c>
      <c r="I2177">
        <v>0</v>
      </c>
    </row>
    <row r="2178" spans="1:9" ht="15" customHeight="1">
      <c r="A2178" s="182" t="s">
        <v>5104</v>
      </c>
      <c r="B2178" t="s">
        <v>5105</v>
      </c>
      <c r="C2178" s="183">
        <v>-494439</v>
      </c>
      <c r="D2178" t="s">
        <v>160</v>
      </c>
      <c r="E2178" s="183">
        <v>-494439</v>
      </c>
      <c r="F2178" t="s">
        <v>269</v>
      </c>
      <c r="G2178" t="s">
        <v>160</v>
      </c>
      <c r="H2178" t="s">
        <v>270</v>
      </c>
      <c r="I2178">
        <v>0</v>
      </c>
    </row>
    <row r="2179" spans="1:9" ht="15" customHeight="1">
      <c r="A2179" s="182" t="s">
        <v>3305</v>
      </c>
      <c r="B2179" t="s">
        <v>3306</v>
      </c>
      <c r="C2179" t="s">
        <v>160</v>
      </c>
      <c r="D2179" s="183">
        <v>-26381345075</v>
      </c>
      <c r="E2179" s="183">
        <v>-26381345075</v>
      </c>
      <c r="F2179" t="s">
        <v>360</v>
      </c>
      <c r="G2179" s="184">
        <v>-4226812.5199999996</v>
      </c>
      <c r="H2179" t="s">
        <v>270</v>
      </c>
      <c r="I2179">
        <v>0</v>
      </c>
    </row>
    <row r="2180" spans="1:9" ht="15" customHeight="1">
      <c r="A2180" s="182" t="s">
        <v>3307</v>
      </c>
      <c r="B2180" t="s">
        <v>3308</v>
      </c>
      <c r="C2180" t="s">
        <v>160</v>
      </c>
      <c r="D2180" s="183">
        <v>-162022051</v>
      </c>
      <c r="E2180" s="183">
        <v>-162022051</v>
      </c>
      <c r="F2180" t="s">
        <v>360</v>
      </c>
      <c r="G2180" s="184">
        <v>-25993.03</v>
      </c>
      <c r="H2180" t="s">
        <v>270</v>
      </c>
      <c r="I2180">
        <v>0</v>
      </c>
    </row>
    <row r="2181" spans="1:9" ht="15" customHeight="1">
      <c r="A2181" s="182" t="s">
        <v>3309</v>
      </c>
      <c r="B2181" t="s">
        <v>3310</v>
      </c>
      <c r="C2181" t="s">
        <v>160</v>
      </c>
      <c r="D2181" s="183">
        <v>-19524937</v>
      </c>
      <c r="E2181" s="183">
        <v>-19524937</v>
      </c>
      <c r="F2181" t="s">
        <v>360</v>
      </c>
      <c r="G2181" s="184">
        <v>-3125.34</v>
      </c>
      <c r="H2181" t="s">
        <v>270</v>
      </c>
      <c r="I2181">
        <v>0</v>
      </c>
    </row>
    <row r="2182" spans="1:9" ht="15" customHeight="1">
      <c r="A2182" s="182" t="s">
        <v>5106</v>
      </c>
      <c r="B2182" t="s">
        <v>5103</v>
      </c>
      <c r="C2182" t="s">
        <v>160</v>
      </c>
      <c r="D2182" s="183">
        <v>-198059445</v>
      </c>
      <c r="E2182" s="183">
        <v>-198059445</v>
      </c>
      <c r="F2182" t="s">
        <v>360</v>
      </c>
      <c r="G2182" s="184">
        <v>-32010.21</v>
      </c>
      <c r="H2182" t="s">
        <v>270</v>
      </c>
      <c r="I2182">
        <v>0</v>
      </c>
    </row>
    <row r="2183" spans="1:9" ht="15" customHeight="1">
      <c r="A2183" s="182" t="s">
        <v>5887</v>
      </c>
      <c r="B2183" t="s">
        <v>5888</v>
      </c>
      <c r="C2183" t="s">
        <v>160</v>
      </c>
      <c r="D2183" s="183">
        <v>-5345136</v>
      </c>
      <c r="E2183" s="183">
        <v>-5345136</v>
      </c>
      <c r="F2183" t="s">
        <v>360</v>
      </c>
      <c r="G2183">
        <v>-828.3</v>
      </c>
      <c r="H2183" t="s">
        <v>270</v>
      </c>
      <c r="I2183">
        <v>0</v>
      </c>
    </row>
    <row r="2184" spans="1:9" ht="15" customHeight="1">
      <c r="A2184" s="182" t="s">
        <v>3311</v>
      </c>
      <c r="B2184" t="s">
        <v>3312</v>
      </c>
      <c r="C2184" s="183">
        <v>-13735825994</v>
      </c>
      <c r="D2184" s="183">
        <v>-1091005171</v>
      </c>
      <c r="E2184" s="183">
        <v>-14826831165</v>
      </c>
      <c r="F2184" t="s">
        <v>269</v>
      </c>
      <c r="G2184" s="184">
        <v>-175053.53</v>
      </c>
      <c r="H2184" t="s">
        <v>270</v>
      </c>
      <c r="I2184">
        <v>0</v>
      </c>
    </row>
    <row r="2185" spans="1:9" ht="15" customHeight="1">
      <c r="A2185" s="182" t="s">
        <v>3313</v>
      </c>
      <c r="B2185" t="s">
        <v>1721</v>
      </c>
      <c r="C2185" s="183">
        <v>-13735825994</v>
      </c>
      <c r="D2185" s="183">
        <v>-1091005171</v>
      </c>
      <c r="E2185" s="183">
        <v>-14826831165</v>
      </c>
      <c r="F2185" t="s">
        <v>269</v>
      </c>
      <c r="G2185" s="184">
        <v>-175053.53</v>
      </c>
      <c r="H2185" t="s">
        <v>270</v>
      </c>
      <c r="I2185">
        <v>0</v>
      </c>
    </row>
    <row r="2186" spans="1:9" ht="15" customHeight="1">
      <c r="A2186" s="182" t="s">
        <v>3314</v>
      </c>
      <c r="B2186" t="s">
        <v>3315</v>
      </c>
      <c r="C2186" s="183">
        <v>-13723554416</v>
      </c>
      <c r="D2186" t="s">
        <v>160</v>
      </c>
      <c r="E2186" s="183">
        <v>-13723554416</v>
      </c>
      <c r="F2186" t="s">
        <v>269</v>
      </c>
      <c r="G2186" t="s">
        <v>160</v>
      </c>
      <c r="H2186" t="s">
        <v>270</v>
      </c>
      <c r="I2186">
        <v>0</v>
      </c>
    </row>
    <row r="2187" spans="1:9" ht="15" customHeight="1">
      <c r="A2187" s="182" t="s">
        <v>3316</v>
      </c>
      <c r="B2187" t="s">
        <v>3317</v>
      </c>
      <c r="C2187" s="183">
        <v>-12271578</v>
      </c>
      <c r="D2187" t="s">
        <v>160</v>
      </c>
      <c r="E2187" s="183">
        <v>-12271578</v>
      </c>
      <c r="F2187" t="s">
        <v>269</v>
      </c>
      <c r="G2187" t="s">
        <v>160</v>
      </c>
      <c r="H2187" t="s">
        <v>270</v>
      </c>
      <c r="I2187">
        <v>0</v>
      </c>
    </row>
    <row r="2188" spans="1:9" ht="15" customHeight="1">
      <c r="A2188" s="182" t="s">
        <v>3318</v>
      </c>
      <c r="B2188" t="s">
        <v>3319</v>
      </c>
      <c r="C2188" t="s">
        <v>160</v>
      </c>
      <c r="D2188" s="183">
        <v>-33136226</v>
      </c>
      <c r="E2188" s="183">
        <v>-33136226</v>
      </c>
      <c r="F2188" t="s">
        <v>360</v>
      </c>
      <c r="G2188" s="184">
        <v>-5291.92</v>
      </c>
      <c r="H2188" t="s">
        <v>270</v>
      </c>
      <c r="I2188">
        <v>0</v>
      </c>
    </row>
    <row r="2189" spans="1:9" ht="15" customHeight="1">
      <c r="A2189" s="182" t="s">
        <v>3320</v>
      </c>
      <c r="B2189" t="s">
        <v>3321</v>
      </c>
      <c r="C2189" t="s">
        <v>160</v>
      </c>
      <c r="D2189" s="183">
        <v>-1057868945</v>
      </c>
      <c r="E2189" s="183">
        <v>-1057868945</v>
      </c>
      <c r="F2189" t="s">
        <v>360</v>
      </c>
      <c r="G2189" s="184">
        <v>-169761.61</v>
      </c>
      <c r="H2189" t="s">
        <v>270</v>
      </c>
      <c r="I2189">
        <v>0</v>
      </c>
    </row>
    <row r="2190" spans="1:9" ht="15" customHeight="1">
      <c r="A2190" s="182" t="s">
        <v>3322</v>
      </c>
      <c r="B2190" t="s">
        <v>3323</v>
      </c>
      <c r="C2190" s="183">
        <v>-4278281322</v>
      </c>
      <c r="D2190" s="183">
        <v>-65590245</v>
      </c>
      <c r="E2190" s="183">
        <v>-4343871567</v>
      </c>
      <c r="F2190" t="s">
        <v>269</v>
      </c>
      <c r="G2190" s="184">
        <v>-10496.08</v>
      </c>
      <c r="H2190" t="s">
        <v>270</v>
      </c>
      <c r="I2190">
        <v>0</v>
      </c>
    </row>
    <row r="2191" spans="1:9" ht="15" customHeight="1">
      <c r="A2191" s="182" t="s">
        <v>3324</v>
      </c>
      <c r="B2191" t="s">
        <v>3325</v>
      </c>
      <c r="C2191" s="183">
        <v>-4278281322</v>
      </c>
      <c r="D2191" s="183">
        <v>-65590245</v>
      </c>
      <c r="E2191" s="183">
        <v>-4343871567</v>
      </c>
      <c r="F2191" t="s">
        <v>269</v>
      </c>
      <c r="G2191" s="184">
        <v>-10496.08</v>
      </c>
      <c r="H2191" t="s">
        <v>270</v>
      </c>
      <c r="I2191">
        <v>0</v>
      </c>
    </row>
    <row r="2192" spans="1:9" ht="15" customHeight="1">
      <c r="A2192" s="182" t="s">
        <v>3326</v>
      </c>
      <c r="B2192" t="s">
        <v>3327</v>
      </c>
      <c r="C2192" s="183">
        <v>-4278281322</v>
      </c>
      <c r="D2192" t="s">
        <v>160</v>
      </c>
      <c r="E2192" s="183">
        <v>-4278281322</v>
      </c>
      <c r="F2192" t="s">
        <v>269</v>
      </c>
      <c r="G2192" t="s">
        <v>160</v>
      </c>
      <c r="H2192" t="s">
        <v>270</v>
      </c>
      <c r="I2192">
        <v>0</v>
      </c>
    </row>
    <row r="2193" spans="1:9" ht="15" customHeight="1">
      <c r="A2193" s="182" t="s">
        <v>3328</v>
      </c>
      <c r="B2193" t="s">
        <v>3327</v>
      </c>
      <c r="C2193" t="s">
        <v>160</v>
      </c>
      <c r="D2193" s="183">
        <v>-65590245</v>
      </c>
      <c r="E2193" s="183">
        <v>-65590245</v>
      </c>
      <c r="F2193" t="s">
        <v>360</v>
      </c>
      <c r="G2193" s="184">
        <v>-10496.08</v>
      </c>
      <c r="H2193" t="s">
        <v>270</v>
      </c>
      <c r="I2193">
        <v>0</v>
      </c>
    </row>
    <row r="2194" spans="1:9" ht="15" customHeight="1">
      <c r="A2194" s="182" t="s">
        <v>3329</v>
      </c>
      <c r="B2194" t="s">
        <v>3330</v>
      </c>
      <c r="C2194" s="183">
        <v>-17731698989</v>
      </c>
      <c r="D2194" t="s">
        <v>160</v>
      </c>
      <c r="E2194" s="183">
        <v>-17731698989</v>
      </c>
      <c r="F2194" t="s">
        <v>269</v>
      </c>
      <c r="G2194" t="s">
        <v>160</v>
      </c>
      <c r="H2194" t="s">
        <v>270</v>
      </c>
      <c r="I2194">
        <v>0</v>
      </c>
    </row>
    <row r="2195" spans="1:9" ht="15" customHeight="1">
      <c r="A2195" s="182" t="s">
        <v>3331</v>
      </c>
      <c r="B2195" t="s">
        <v>1721</v>
      </c>
      <c r="C2195" s="183">
        <v>-17731698989</v>
      </c>
      <c r="D2195" t="s">
        <v>160</v>
      </c>
      <c r="E2195" s="183">
        <v>-17731698989</v>
      </c>
      <c r="F2195" t="s">
        <v>269</v>
      </c>
      <c r="G2195" t="s">
        <v>160</v>
      </c>
      <c r="H2195" t="s">
        <v>270</v>
      </c>
      <c r="I2195">
        <v>0</v>
      </c>
    </row>
    <row r="2196" spans="1:9" ht="15" customHeight="1">
      <c r="A2196" s="182" t="s">
        <v>3332</v>
      </c>
      <c r="B2196" t="s">
        <v>4562</v>
      </c>
      <c r="C2196" s="183">
        <v>-968436419</v>
      </c>
      <c r="D2196" t="s">
        <v>160</v>
      </c>
      <c r="E2196" s="183">
        <v>-968436419</v>
      </c>
      <c r="F2196" t="s">
        <v>269</v>
      </c>
      <c r="G2196" t="s">
        <v>160</v>
      </c>
      <c r="H2196" t="s">
        <v>270</v>
      </c>
      <c r="I2196">
        <v>0</v>
      </c>
    </row>
    <row r="2197" spans="1:9" ht="15" customHeight="1">
      <c r="A2197" s="182" t="s">
        <v>3333</v>
      </c>
      <c r="B2197" t="s">
        <v>3334</v>
      </c>
      <c r="C2197" s="183">
        <v>-10178309365</v>
      </c>
      <c r="D2197" t="s">
        <v>160</v>
      </c>
      <c r="E2197" s="183">
        <v>-10178309365</v>
      </c>
      <c r="F2197" t="s">
        <v>269</v>
      </c>
      <c r="G2197" t="s">
        <v>160</v>
      </c>
      <c r="H2197" t="s">
        <v>270</v>
      </c>
      <c r="I2197">
        <v>0</v>
      </c>
    </row>
    <row r="2198" spans="1:9" ht="15" customHeight="1">
      <c r="A2198" s="182" t="s">
        <v>3335</v>
      </c>
      <c r="B2198" t="s">
        <v>3336</v>
      </c>
      <c r="C2198" s="183">
        <v>-2714106554</v>
      </c>
      <c r="D2198" t="s">
        <v>160</v>
      </c>
      <c r="E2198" s="183">
        <v>-2714106554</v>
      </c>
      <c r="F2198" t="s">
        <v>269</v>
      </c>
      <c r="G2198" t="s">
        <v>160</v>
      </c>
      <c r="H2198" t="s">
        <v>270</v>
      </c>
      <c r="I2198">
        <v>0</v>
      </c>
    </row>
    <row r="2199" spans="1:9" ht="15" customHeight="1">
      <c r="A2199" s="182" t="s">
        <v>3337</v>
      </c>
      <c r="B2199" t="s">
        <v>4563</v>
      </c>
      <c r="C2199" s="183">
        <v>-28461862</v>
      </c>
      <c r="D2199" t="s">
        <v>160</v>
      </c>
      <c r="E2199" s="183">
        <v>-28461862</v>
      </c>
      <c r="F2199" t="s">
        <v>269</v>
      </c>
      <c r="G2199" t="s">
        <v>160</v>
      </c>
      <c r="H2199" t="s">
        <v>270</v>
      </c>
      <c r="I2199">
        <v>0</v>
      </c>
    </row>
    <row r="2200" spans="1:9" ht="15" customHeight="1">
      <c r="A2200" s="182" t="s">
        <v>3338</v>
      </c>
      <c r="B2200" t="s">
        <v>4564</v>
      </c>
      <c r="C2200" s="183">
        <v>-356729168</v>
      </c>
      <c r="D2200" t="s">
        <v>160</v>
      </c>
      <c r="E2200" s="183">
        <v>-356729168</v>
      </c>
      <c r="F2200" t="s">
        <v>269</v>
      </c>
      <c r="G2200" t="s">
        <v>160</v>
      </c>
      <c r="H2200" t="s">
        <v>270</v>
      </c>
      <c r="I2200">
        <v>0</v>
      </c>
    </row>
    <row r="2201" spans="1:9" ht="15" customHeight="1">
      <c r="A2201" s="182" t="s">
        <v>3339</v>
      </c>
      <c r="B2201" t="s">
        <v>4565</v>
      </c>
      <c r="C2201" s="183">
        <v>-107796800</v>
      </c>
      <c r="D2201" t="s">
        <v>160</v>
      </c>
      <c r="E2201" s="183">
        <v>-107796800</v>
      </c>
      <c r="F2201" t="s">
        <v>269</v>
      </c>
      <c r="G2201" t="s">
        <v>160</v>
      </c>
      <c r="H2201" t="s">
        <v>270</v>
      </c>
      <c r="I2201">
        <v>0</v>
      </c>
    </row>
    <row r="2202" spans="1:9" ht="15" customHeight="1">
      <c r="A2202" s="182" t="s">
        <v>3340</v>
      </c>
      <c r="B2202" t="s">
        <v>3341</v>
      </c>
      <c r="C2202" s="183">
        <v>-659720290</v>
      </c>
      <c r="D2202" t="s">
        <v>160</v>
      </c>
      <c r="E2202" s="183">
        <v>-659720290</v>
      </c>
      <c r="F2202" t="s">
        <v>269</v>
      </c>
      <c r="G2202" t="s">
        <v>160</v>
      </c>
      <c r="H2202" t="s">
        <v>270</v>
      </c>
      <c r="I2202">
        <v>0</v>
      </c>
    </row>
    <row r="2203" spans="1:9" ht="15" customHeight="1">
      <c r="A2203" s="182" t="s">
        <v>3342</v>
      </c>
      <c r="B2203" t="s">
        <v>3343</v>
      </c>
      <c r="C2203" s="183">
        <v>-2187177800</v>
      </c>
      <c r="D2203" t="s">
        <v>160</v>
      </c>
      <c r="E2203" s="183">
        <v>-2187177800</v>
      </c>
      <c r="F2203" t="s">
        <v>269</v>
      </c>
      <c r="G2203" t="s">
        <v>160</v>
      </c>
      <c r="H2203" t="s">
        <v>270</v>
      </c>
      <c r="I2203">
        <v>0</v>
      </c>
    </row>
    <row r="2204" spans="1:9" ht="15" customHeight="1">
      <c r="A2204" s="182" t="s">
        <v>3344</v>
      </c>
      <c r="B2204" t="s">
        <v>4566</v>
      </c>
      <c r="C2204" s="183">
        <v>-22916648</v>
      </c>
      <c r="D2204" t="s">
        <v>160</v>
      </c>
      <c r="E2204" s="183">
        <v>-22916648</v>
      </c>
      <c r="F2204" t="s">
        <v>269</v>
      </c>
      <c r="G2204" t="s">
        <v>160</v>
      </c>
      <c r="H2204" t="s">
        <v>270</v>
      </c>
      <c r="I2204">
        <v>0</v>
      </c>
    </row>
    <row r="2205" spans="1:9" ht="15" customHeight="1">
      <c r="A2205" s="182" t="s">
        <v>3345</v>
      </c>
      <c r="B2205" t="s">
        <v>4567</v>
      </c>
      <c r="C2205" s="183">
        <v>-70777507</v>
      </c>
      <c r="D2205" t="s">
        <v>160</v>
      </c>
      <c r="E2205" s="183">
        <v>-70777507</v>
      </c>
      <c r="F2205" t="s">
        <v>269</v>
      </c>
      <c r="G2205" t="s">
        <v>160</v>
      </c>
      <c r="H2205" t="s">
        <v>270</v>
      </c>
      <c r="I2205">
        <v>0</v>
      </c>
    </row>
    <row r="2206" spans="1:9" ht="15" customHeight="1">
      <c r="A2206" s="182" t="s">
        <v>5107</v>
      </c>
      <c r="B2206" t="s">
        <v>5108</v>
      </c>
      <c r="C2206" s="183">
        <v>-423007377</v>
      </c>
      <c r="D2206" t="s">
        <v>160</v>
      </c>
      <c r="E2206" s="183">
        <v>-423007377</v>
      </c>
      <c r="F2206" t="s">
        <v>269</v>
      </c>
      <c r="G2206" t="s">
        <v>160</v>
      </c>
      <c r="H2206" t="s">
        <v>270</v>
      </c>
      <c r="I2206">
        <v>0</v>
      </c>
    </row>
    <row r="2207" spans="1:9" ht="15" customHeight="1">
      <c r="A2207" s="182" t="s">
        <v>5109</v>
      </c>
      <c r="B2207" t="s">
        <v>5110</v>
      </c>
      <c r="C2207" s="183">
        <v>-14259199</v>
      </c>
      <c r="D2207" t="s">
        <v>160</v>
      </c>
      <c r="E2207" s="183">
        <v>-14259199</v>
      </c>
      <c r="F2207" t="s">
        <v>269</v>
      </c>
      <c r="G2207" t="s">
        <v>160</v>
      </c>
      <c r="H2207" t="s">
        <v>270</v>
      </c>
      <c r="I2207">
        <v>0</v>
      </c>
    </row>
    <row r="2208" spans="1:9" ht="15" customHeight="1">
      <c r="A2208" s="182" t="s">
        <v>3346</v>
      </c>
      <c r="B2208" t="s">
        <v>3347</v>
      </c>
      <c r="C2208" s="183">
        <v>-25293365810</v>
      </c>
      <c r="D2208" s="183">
        <v>-3207112387</v>
      </c>
      <c r="E2208" s="183">
        <v>-28500478197</v>
      </c>
      <c r="F2208" t="s">
        <v>269</v>
      </c>
      <c r="G2208" s="184">
        <v>-512614.9</v>
      </c>
      <c r="H2208" t="s">
        <v>270</v>
      </c>
      <c r="I2208">
        <v>0</v>
      </c>
    </row>
    <row r="2209" spans="1:9" ht="15" customHeight="1">
      <c r="A2209" s="182" t="s">
        <v>3348</v>
      </c>
      <c r="B2209" t="s">
        <v>3349</v>
      </c>
      <c r="C2209" s="183">
        <v>-25293365810</v>
      </c>
      <c r="D2209" s="183">
        <v>-3207112387</v>
      </c>
      <c r="E2209" s="183">
        <v>-28500478197</v>
      </c>
      <c r="F2209" t="s">
        <v>269</v>
      </c>
      <c r="G2209" s="184">
        <v>-512614.9</v>
      </c>
      <c r="H2209" t="s">
        <v>270</v>
      </c>
      <c r="I2209">
        <v>0</v>
      </c>
    </row>
    <row r="2210" spans="1:9" ht="15" customHeight="1">
      <c r="A2210" s="182" t="s">
        <v>3350</v>
      </c>
      <c r="B2210" t="s">
        <v>3351</v>
      </c>
      <c r="C2210" s="183">
        <v>-25108994666</v>
      </c>
      <c r="D2210" t="s">
        <v>160</v>
      </c>
      <c r="E2210" s="183">
        <v>-25108994666</v>
      </c>
      <c r="F2210" t="s">
        <v>269</v>
      </c>
      <c r="G2210" t="s">
        <v>160</v>
      </c>
      <c r="H2210" t="s">
        <v>270</v>
      </c>
      <c r="I2210">
        <v>0</v>
      </c>
    </row>
    <row r="2211" spans="1:9" ht="15" customHeight="1">
      <c r="A2211" s="182" t="s">
        <v>4568</v>
      </c>
      <c r="B2211" t="s">
        <v>4569</v>
      </c>
      <c r="C2211" s="183">
        <v>-184371144</v>
      </c>
      <c r="D2211" t="s">
        <v>160</v>
      </c>
      <c r="E2211" s="183">
        <v>-184371144</v>
      </c>
      <c r="F2211" t="s">
        <v>269</v>
      </c>
      <c r="G2211" t="s">
        <v>160</v>
      </c>
      <c r="H2211" t="s">
        <v>270</v>
      </c>
      <c r="I2211">
        <v>0</v>
      </c>
    </row>
    <row r="2212" spans="1:9" ht="15" customHeight="1">
      <c r="A2212" s="182" t="s">
        <v>3352</v>
      </c>
      <c r="B2212" t="s">
        <v>3353</v>
      </c>
      <c r="C2212" t="s">
        <v>160</v>
      </c>
      <c r="D2212" s="183">
        <v>-3207112387</v>
      </c>
      <c r="E2212" s="183">
        <v>-3207112387</v>
      </c>
      <c r="F2212" t="s">
        <v>360</v>
      </c>
      <c r="G2212" s="184">
        <v>-512614.9</v>
      </c>
      <c r="H2212" t="s">
        <v>270</v>
      </c>
      <c r="I2212">
        <v>0</v>
      </c>
    </row>
    <row r="2213" spans="1:9" ht="15" customHeight="1">
      <c r="A2213" s="182" t="s">
        <v>5456</v>
      </c>
      <c r="B2213" t="s">
        <v>5457</v>
      </c>
      <c r="C2213" s="183">
        <v>-1932413836</v>
      </c>
      <c r="D2213" t="s">
        <v>160</v>
      </c>
      <c r="E2213" s="183">
        <v>-1932413836</v>
      </c>
      <c r="F2213" t="s">
        <v>269</v>
      </c>
      <c r="G2213" t="s">
        <v>160</v>
      </c>
      <c r="H2213" t="s">
        <v>270</v>
      </c>
      <c r="I2213">
        <v>0</v>
      </c>
    </row>
    <row r="2214" spans="1:9" ht="15" customHeight="1">
      <c r="A2214" s="182" t="s">
        <v>5458</v>
      </c>
      <c r="B2214" t="s">
        <v>5459</v>
      </c>
      <c r="C2214" s="183">
        <v>-1932413836</v>
      </c>
      <c r="D2214" t="s">
        <v>160</v>
      </c>
      <c r="E2214" s="183">
        <v>-1932413836</v>
      </c>
      <c r="F2214" t="s">
        <v>269</v>
      </c>
      <c r="G2214" t="s">
        <v>160</v>
      </c>
      <c r="H2214" t="s">
        <v>270</v>
      </c>
      <c r="I2214">
        <v>0</v>
      </c>
    </row>
    <row r="2215" spans="1:9" ht="15" customHeight="1">
      <c r="A2215" s="182" t="s">
        <v>5460</v>
      </c>
      <c r="B2215" t="s">
        <v>5461</v>
      </c>
      <c r="C2215" s="183">
        <v>-1921873250</v>
      </c>
      <c r="D2215" t="s">
        <v>160</v>
      </c>
      <c r="E2215" s="183">
        <v>-1921873250</v>
      </c>
      <c r="F2215" t="s">
        <v>269</v>
      </c>
      <c r="G2215" t="s">
        <v>160</v>
      </c>
      <c r="H2215" t="s">
        <v>270</v>
      </c>
      <c r="I2215">
        <v>0</v>
      </c>
    </row>
    <row r="2216" spans="1:9" ht="15" customHeight="1">
      <c r="A2216" s="182" t="s">
        <v>5462</v>
      </c>
      <c r="B2216" t="s">
        <v>5463</v>
      </c>
      <c r="C2216" s="183">
        <v>-10540586</v>
      </c>
      <c r="D2216" t="s">
        <v>160</v>
      </c>
      <c r="E2216" s="183">
        <v>-10540586</v>
      </c>
      <c r="F2216" t="s">
        <v>269</v>
      </c>
      <c r="G2216" t="s">
        <v>160</v>
      </c>
      <c r="H2216" t="s">
        <v>270</v>
      </c>
      <c r="I2216">
        <v>0</v>
      </c>
    </row>
    <row r="2217" spans="1:9" ht="15" customHeight="1">
      <c r="A2217" s="182" t="s">
        <v>3354</v>
      </c>
      <c r="B2217" t="s">
        <v>3355</v>
      </c>
      <c r="C2217" s="183">
        <v>-11985888054</v>
      </c>
      <c r="D2217" s="183">
        <v>-895660951</v>
      </c>
      <c r="E2217" s="183">
        <v>-12881549005</v>
      </c>
      <c r="F2217" t="s">
        <v>269</v>
      </c>
      <c r="G2217" s="184">
        <v>-144023.69</v>
      </c>
      <c r="H2217" t="s">
        <v>270</v>
      </c>
      <c r="I2217">
        <v>0</v>
      </c>
    </row>
    <row r="2218" spans="1:9" ht="15" customHeight="1">
      <c r="A2218" s="182" t="s">
        <v>3356</v>
      </c>
      <c r="B2218" t="s">
        <v>3357</v>
      </c>
      <c r="C2218" s="183">
        <v>-10193764780</v>
      </c>
      <c r="D2218" s="183">
        <v>-771876973</v>
      </c>
      <c r="E2218" s="183">
        <v>-10965641753</v>
      </c>
      <c r="F2218" t="s">
        <v>269</v>
      </c>
      <c r="G2218" s="184">
        <v>-123780.84</v>
      </c>
      <c r="H2218" t="s">
        <v>270</v>
      </c>
      <c r="I2218">
        <v>0</v>
      </c>
    </row>
    <row r="2219" spans="1:9" ht="15" customHeight="1">
      <c r="A2219" s="182" t="s">
        <v>3358</v>
      </c>
      <c r="B2219" t="s">
        <v>3359</v>
      </c>
      <c r="C2219" s="183">
        <v>-10193764780</v>
      </c>
      <c r="D2219" s="183">
        <v>-771876973</v>
      </c>
      <c r="E2219" s="183">
        <v>-10965641753</v>
      </c>
      <c r="F2219" t="s">
        <v>269</v>
      </c>
      <c r="G2219" s="184">
        <v>-123780.84</v>
      </c>
      <c r="H2219" t="s">
        <v>270</v>
      </c>
      <c r="I2219">
        <v>0</v>
      </c>
    </row>
    <row r="2220" spans="1:9" ht="15" customHeight="1">
      <c r="A2220" s="182" t="s">
        <v>3360</v>
      </c>
      <c r="B2220" t="s">
        <v>3361</v>
      </c>
      <c r="C2220" s="183">
        <v>-5558130230</v>
      </c>
      <c r="D2220" t="s">
        <v>160</v>
      </c>
      <c r="E2220" s="183">
        <v>-5558130230</v>
      </c>
      <c r="F2220" t="s">
        <v>269</v>
      </c>
      <c r="G2220" t="s">
        <v>160</v>
      </c>
      <c r="H2220" t="s">
        <v>270</v>
      </c>
      <c r="I2220">
        <v>0</v>
      </c>
    </row>
    <row r="2221" spans="1:9" ht="15" customHeight="1">
      <c r="A2221" s="182" t="s">
        <v>3362</v>
      </c>
      <c r="B2221" t="s">
        <v>4570</v>
      </c>
      <c r="C2221" s="183">
        <v>-277130415</v>
      </c>
      <c r="D2221" t="s">
        <v>160</v>
      </c>
      <c r="E2221" s="183">
        <v>-277130415</v>
      </c>
      <c r="F2221" t="s">
        <v>269</v>
      </c>
      <c r="G2221" t="s">
        <v>160</v>
      </c>
      <c r="H2221" t="s">
        <v>270</v>
      </c>
      <c r="I2221">
        <v>0</v>
      </c>
    </row>
    <row r="2222" spans="1:9" ht="15" customHeight="1">
      <c r="A2222" s="182" t="s">
        <v>3363</v>
      </c>
      <c r="B2222" t="s">
        <v>3364</v>
      </c>
      <c r="C2222" s="183">
        <v>-3191698034</v>
      </c>
      <c r="D2222" t="s">
        <v>160</v>
      </c>
      <c r="E2222" s="183">
        <v>-3191698034</v>
      </c>
      <c r="F2222" t="s">
        <v>269</v>
      </c>
      <c r="G2222" t="s">
        <v>160</v>
      </c>
      <c r="H2222" t="s">
        <v>270</v>
      </c>
      <c r="I2222">
        <v>0</v>
      </c>
    </row>
    <row r="2223" spans="1:9" ht="15" customHeight="1">
      <c r="A2223" s="182" t="s">
        <v>3365</v>
      </c>
      <c r="B2223" t="s">
        <v>3366</v>
      </c>
      <c r="C2223" s="183">
        <v>-15708739</v>
      </c>
      <c r="D2223" t="s">
        <v>160</v>
      </c>
      <c r="E2223" s="183">
        <v>-15708739</v>
      </c>
      <c r="F2223" t="s">
        <v>269</v>
      </c>
      <c r="G2223" t="s">
        <v>160</v>
      </c>
      <c r="H2223" t="s">
        <v>270</v>
      </c>
      <c r="I2223">
        <v>0</v>
      </c>
    </row>
    <row r="2224" spans="1:9" ht="15" customHeight="1">
      <c r="A2224" s="182" t="s">
        <v>3367</v>
      </c>
      <c r="B2224" t="s">
        <v>3368</v>
      </c>
      <c r="C2224" s="183">
        <v>-991805574</v>
      </c>
      <c r="D2224" t="s">
        <v>160</v>
      </c>
      <c r="E2224" s="183">
        <v>-991805574</v>
      </c>
      <c r="F2224" t="s">
        <v>269</v>
      </c>
      <c r="G2224" t="s">
        <v>160</v>
      </c>
      <c r="H2224" t="s">
        <v>270</v>
      </c>
      <c r="I2224">
        <v>0</v>
      </c>
    </row>
    <row r="2225" spans="1:9" ht="15" customHeight="1">
      <c r="A2225" s="182" t="s">
        <v>3369</v>
      </c>
      <c r="B2225" t="s">
        <v>3370</v>
      </c>
      <c r="C2225" s="183">
        <v>-13362</v>
      </c>
      <c r="D2225" t="s">
        <v>160</v>
      </c>
      <c r="E2225" s="183">
        <v>-13362</v>
      </c>
      <c r="F2225" t="s">
        <v>269</v>
      </c>
      <c r="G2225" t="s">
        <v>160</v>
      </c>
      <c r="H2225" t="s">
        <v>270</v>
      </c>
      <c r="I2225">
        <v>0</v>
      </c>
    </row>
    <row r="2226" spans="1:9" ht="15" customHeight="1">
      <c r="A2226" s="182" t="s">
        <v>3371</v>
      </c>
      <c r="B2226" t="s">
        <v>3372</v>
      </c>
      <c r="C2226" s="183">
        <v>-13869689</v>
      </c>
      <c r="D2226" t="s">
        <v>160</v>
      </c>
      <c r="E2226" s="183">
        <v>-13869689</v>
      </c>
      <c r="F2226" t="s">
        <v>269</v>
      </c>
      <c r="G2226" t="s">
        <v>160</v>
      </c>
      <c r="H2226" t="s">
        <v>270</v>
      </c>
      <c r="I2226">
        <v>0</v>
      </c>
    </row>
    <row r="2227" spans="1:9" ht="15" customHeight="1">
      <c r="A2227" s="182" t="s">
        <v>3373</v>
      </c>
      <c r="B2227" t="s">
        <v>3374</v>
      </c>
      <c r="C2227" s="183">
        <v>-12033180</v>
      </c>
      <c r="D2227" t="s">
        <v>160</v>
      </c>
      <c r="E2227" s="183">
        <v>-12033180</v>
      </c>
      <c r="F2227" t="s">
        <v>269</v>
      </c>
      <c r="G2227" t="s">
        <v>160</v>
      </c>
      <c r="H2227" t="s">
        <v>270</v>
      </c>
      <c r="I2227">
        <v>0</v>
      </c>
    </row>
    <row r="2228" spans="1:9" ht="15" customHeight="1">
      <c r="A2228" s="182" t="s">
        <v>3375</v>
      </c>
      <c r="B2228" t="s">
        <v>3376</v>
      </c>
      <c r="C2228" s="183">
        <v>-1465185</v>
      </c>
      <c r="D2228" t="s">
        <v>160</v>
      </c>
      <c r="E2228" s="183">
        <v>-1465185</v>
      </c>
      <c r="F2228" t="s">
        <v>269</v>
      </c>
      <c r="G2228" t="s">
        <v>160</v>
      </c>
      <c r="H2228" t="s">
        <v>270</v>
      </c>
      <c r="I2228">
        <v>0</v>
      </c>
    </row>
    <row r="2229" spans="1:9" ht="15" customHeight="1">
      <c r="A2229" s="182" t="s">
        <v>3377</v>
      </c>
      <c r="B2229" t="s">
        <v>3378</v>
      </c>
      <c r="C2229" s="183">
        <v>-102910737</v>
      </c>
      <c r="D2229" t="s">
        <v>160</v>
      </c>
      <c r="E2229" s="183">
        <v>-102910737</v>
      </c>
      <c r="F2229" t="s">
        <v>269</v>
      </c>
      <c r="G2229" t="s">
        <v>160</v>
      </c>
      <c r="H2229" t="s">
        <v>270</v>
      </c>
      <c r="I2229">
        <v>0</v>
      </c>
    </row>
    <row r="2230" spans="1:9" ht="15" customHeight="1">
      <c r="A2230" s="182" t="s">
        <v>4571</v>
      </c>
      <c r="B2230" t="s">
        <v>4572</v>
      </c>
      <c r="C2230" s="183">
        <v>-6277275</v>
      </c>
      <c r="D2230" t="s">
        <v>160</v>
      </c>
      <c r="E2230" s="183">
        <v>-6277275</v>
      </c>
      <c r="F2230" t="s">
        <v>269</v>
      </c>
      <c r="G2230" t="s">
        <v>160</v>
      </c>
      <c r="H2230" t="s">
        <v>270</v>
      </c>
      <c r="I2230">
        <v>0</v>
      </c>
    </row>
    <row r="2231" spans="1:9" ht="15" customHeight="1">
      <c r="A2231" s="182" t="s">
        <v>4573</v>
      </c>
      <c r="B2231" t="s">
        <v>4574</v>
      </c>
      <c r="C2231" s="183">
        <v>-1628099</v>
      </c>
      <c r="D2231" t="s">
        <v>160</v>
      </c>
      <c r="E2231" s="183">
        <v>-1628099</v>
      </c>
      <c r="F2231" t="s">
        <v>269</v>
      </c>
      <c r="G2231" t="s">
        <v>160</v>
      </c>
      <c r="H2231" t="s">
        <v>270</v>
      </c>
      <c r="I2231">
        <v>0</v>
      </c>
    </row>
    <row r="2232" spans="1:9" ht="15" customHeight="1">
      <c r="A2232" s="182" t="s">
        <v>4575</v>
      </c>
      <c r="B2232" t="s">
        <v>4576</v>
      </c>
      <c r="C2232" s="183">
        <v>-14767100</v>
      </c>
      <c r="D2232" t="s">
        <v>160</v>
      </c>
      <c r="E2232" s="183">
        <v>-14767100</v>
      </c>
      <c r="F2232" t="s">
        <v>269</v>
      </c>
      <c r="G2232" t="s">
        <v>160</v>
      </c>
      <c r="H2232" t="s">
        <v>270</v>
      </c>
      <c r="I2232">
        <v>0</v>
      </c>
    </row>
    <row r="2233" spans="1:9" ht="15" customHeight="1">
      <c r="A2233" s="182" t="s">
        <v>4577</v>
      </c>
      <c r="B2233" t="s">
        <v>4578</v>
      </c>
      <c r="C2233" s="183">
        <v>-2055564</v>
      </c>
      <c r="D2233" t="s">
        <v>160</v>
      </c>
      <c r="E2233" s="183">
        <v>-2055564</v>
      </c>
      <c r="F2233" t="s">
        <v>269</v>
      </c>
      <c r="G2233" t="s">
        <v>160</v>
      </c>
      <c r="H2233" t="s">
        <v>270</v>
      </c>
      <c r="I2233">
        <v>0</v>
      </c>
    </row>
    <row r="2234" spans="1:9" ht="15" customHeight="1">
      <c r="A2234" s="182" t="s">
        <v>4579</v>
      </c>
      <c r="B2234" t="s">
        <v>4580</v>
      </c>
      <c r="C2234" s="183">
        <v>-733825</v>
      </c>
      <c r="D2234" t="s">
        <v>160</v>
      </c>
      <c r="E2234" s="183">
        <v>-733825</v>
      </c>
      <c r="F2234" t="s">
        <v>269</v>
      </c>
      <c r="G2234" t="s">
        <v>160</v>
      </c>
      <c r="H2234" t="s">
        <v>270</v>
      </c>
      <c r="I2234">
        <v>0</v>
      </c>
    </row>
    <row r="2235" spans="1:9" ht="15" customHeight="1">
      <c r="A2235" s="182" t="s">
        <v>4581</v>
      </c>
      <c r="B2235" t="s">
        <v>4582</v>
      </c>
      <c r="C2235" s="183">
        <v>-2970150</v>
      </c>
      <c r="D2235" t="s">
        <v>160</v>
      </c>
      <c r="E2235" s="183">
        <v>-2970150</v>
      </c>
      <c r="F2235" t="s">
        <v>269</v>
      </c>
      <c r="G2235" t="s">
        <v>160</v>
      </c>
      <c r="H2235" t="s">
        <v>270</v>
      </c>
      <c r="I2235">
        <v>0</v>
      </c>
    </row>
    <row r="2236" spans="1:9" ht="15" customHeight="1">
      <c r="A2236" s="182" t="s">
        <v>5464</v>
      </c>
      <c r="B2236" t="s">
        <v>5465</v>
      </c>
      <c r="C2236" s="183">
        <v>-567622</v>
      </c>
      <c r="D2236" t="s">
        <v>160</v>
      </c>
      <c r="E2236" s="183">
        <v>-567622</v>
      </c>
      <c r="F2236" t="s">
        <v>269</v>
      </c>
      <c r="G2236" t="s">
        <v>160</v>
      </c>
      <c r="H2236" t="s">
        <v>270</v>
      </c>
      <c r="I2236">
        <v>0</v>
      </c>
    </row>
    <row r="2237" spans="1:9" ht="15" customHeight="1">
      <c r="A2237" s="182" t="s">
        <v>3379</v>
      </c>
      <c r="B2237" t="s">
        <v>3380</v>
      </c>
      <c r="C2237" t="s">
        <v>160</v>
      </c>
      <c r="D2237" s="183">
        <v>-750999326</v>
      </c>
      <c r="E2237" s="183">
        <v>-750999326</v>
      </c>
      <c r="F2237" t="s">
        <v>360</v>
      </c>
      <c r="G2237" s="184">
        <v>-120399.98</v>
      </c>
      <c r="H2237" t="s">
        <v>270</v>
      </c>
      <c r="I2237">
        <v>0</v>
      </c>
    </row>
    <row r="2238" spans="1:9" ht="15" customHeight="1">
      <c r="A2238" s="182" t="s">
        <v>3381</v>
      </c>
      <c r="B2238" t="s">
        <v>3382</v>
      </c>
      <c r="C2238" t="s">
        <v>160</v>
      </c>
      <c r="D2238" s="183">
        <v>-17563480</v>
      </c>
      <c r="E2238" s="183">
        <v>-17563480</v>
      </c>
      <c r="F2238" t="s">
        <v>360</v>
      </c>
      <c r="G2238" s="184">
        <v>-2832.74</v>
      </c>
      <c r="H2238" t="s">
        <v>270</v>
      </c>
      <c r="I2238">
        <v>0</v>
      </c>
    </row>
    <row r="2239" spans="1:9" ht="15" customHeight="1">
      <c r="A2239" s="182" t="s">
        <v>3383</v>
      </c>
      <c r="B2239" t="s">
        <v>3384</v>
      </c>
      <c r="C2239" t="s">
        <v>160</v>
      </c>
      <c r="D2239" s="183">
        <v>-3178466</v>
      </c>
      <c r="E2239" s="183">
        <v>-3178466</v>
      </c>
      <c r="F2239" t="s">
        <v>360</v>
      </c>
      <c r="G2239">
        <v>-527.07000000000005</v>
      </c>
      <c r="H2239" t="s">
        <v>270</v>
      </c>
      <c r="I2239">
        <v>0</v>
      </c>
    </row>
    <row r="2240" spans="1:9" ht="15" customHeight="1">
      <c r="A2240" s="182" t="s">
        <v>3385</v>
      </c>
      <c r="B2240" t="s">
        <v>3386</v>
      </c>
      <c r="C2240" t="s">
        <v>160</v>
      </c>
      <c r="D2240" s="183">
        <v>-135701</v>
      </c>
      <c r="E2240" s="183">
        <v>-135701</v>
      </c>
      <c r="F2240" t="s">
        <v>360</v>
      </c>
      <c r="G2240">
        <v>-21.05</v>
      </c>
      <c r="H2240" t="s">
        <v>270</v>
      </c>
      <c r="I2240">
        <v>0</v>
      </c>
    </row>
    <row r="2241" spans="1:9" ht="15" customHeight="1">
      <c r="A2241" s="182" t="s">
        <v>3387</v>
      </c>
      <c r="B2241" t="s">
        <v>3388</v>
      </c>
      <c r="C2241" s="183">
        <v>-1350838210</v>
      </c>
      <c r="D2241" s="183">
        <v>-14233437</v>
      </c>
      <c r="E2241" s="183">
        <v>-1365071647</v>
      </c>
      <c r="F2241" t="s">
        <v>269</v>
      </c>
      <c r="G2241" s="184">
        <v>-2289.31</v>
      </c>
      <c r="H2241" t="s">
        <v>270</v>
      </c>
      <c r="I2241">
        <v>0</v>
      </c>
    </row>
    <row r="2242" spans="1:9" ht="15" customHeight="1">
      <c r="A2242" s="182" t="s">
        <v>3389</v>
      </c>
      <c r="B2242" t="s">
        <v>3359</v>
      </c>
      <c r="C2242" s="183">
        <v>-1350838210</v>
      </c>
      <c r="D2242" s="183">
        <v>-14233437</v>
      </c>
      <c r="E2242" s="183">
        <v>-1365071647</v>
      </c>
      <c r="F2242" t="s">
        <v>269</v>
      </c>
      <c r="G2242" s="184">
        <v>-2289.31</v>
      </c>
      <c r="H2242" t="s">
        <v>270</v>
      </c>
      <c r="I2242">
        <v>0</v>
      </c>
    </row>
    <row r="2243" spans="1:9" ht="15" customHeight="1">
      <c r="A2243" s="182" t="s">
        <v>3390</v>
      </c>
      <c r="B2243" t="s">
        <v>4583</v>
      </c>
      <c r="C2243" s="183">
        <v>-1225355889</v>
      </c>
      <c r="D2243" t="s">
        <v>160</v>
      </c>
      <c r="E2243" s="183">
        <v>-1225355889</v>
      </c>
      <c r="F2243" t="s">
        <v>269</v>
      </c>
      <c r="G2243" t="s">
        <v>160</v>
      </c>
      <c r="H2243" t="s">
        <v>270</v>
      </c>
      <c r="I2243">
        <v>0</v>
      </c>
    </row>
    <row r="2244" spans="1:9" ht="15" customHeight="1">
      <c r="A2244" s="182" t="s">
        <v>3391</v>
      </c>
      <c r="B2244" t="s">
        <v>3392</v>
      </c>
      <c r="C2244" s="183">
        <v>-57337378</v>
      </c>
      <c r="D2244" t="s">
        <v>160</v>
      </c>
      <c r="E2244" s="183">
        <v>-57337378</v>
      </c>
      <c r="F2244" t="s">
        <v>269</v>
      </c>
      <c r="G2244" t="s">
        <v>160</v>
      </c>
      <c r="H2244" t="s">
        <v>270</v>
      </c>
      <c r="I2244">
        <v>0</v>
      </c>
    </row>
    <row r="2245" spans="1:9" ht="15" customHeight="1">
      <c r="A2245" s="182" t="s">
        <v>3393</v>
      </c>
      <c r="B2245" t="s">
        <v>3394</v>
      </c>
      <c r="C2245" s="183">
        <v>-8837193</v>
      </c>
      <c r="D2245" t="s">
        <v>160</v>
      </c>
      <c r="E2245" s="183">
        <v>-8837193</v>
      </c>
      <c r="F2245" t="s">
        <v>269</v>
      </c>
      <c r="G2245" t="s">
        <v>160</v>
      </c>
      <c r="H2245" t="s">
        <v>270</v>
      </c>
      <c r="I2245">
        <v>0</v>
      </c>
    </row>
    <row r="2246" spans="1:9" ht="15" customHeight="1">
      <c r="A2246" s="182" t="s">
        <v>5889</v>
      </c>
      <c r="B2246" t="s">
        <v>5890</v>
      </c>
      <c r="C2246" s="183">
        <v>-518883</v>
      </c>
      <c r="D2246" t="s">
        <v>160</v>
      </c>
      <c r="E2246" s="183">
        <v>-518883</v>
      </c>
      <c r="F2246" t="s">
        <v>269</v>
      </c>
      <c r="G2246" t="s">
        <v>160</v>
      </c>
      <c r="H2246" t="s">
        <v>270</v>
      </c>
      <c r="I2246">
        <v>0</v>
      </c>
    </row>
    <row r="2247" spans="1:9" ht="15" customHeight="1">
      <c r="A2247" s="182" t="s">
        <v>3395</v>
      </c>
      <c r="B2247" t="s">
        <v>3396</v>
      </c>
      <c r="C2247" s="183">
        <v>-1689483</v>
      </c>
      <c r="D2247" t="s">
        <v>160</v>
      </c>
      <c r="E2247" s="183">
        <v>-1689483</v>
      </c>
      <c r="F2247" t="s">
        <v>269</v>
      </c>
      <c r="G2247" t="s">
        <v>160</v>
      </c>
      <c r="H2247" t="s">
        <v>270</v>
      </c>
      <c r="I2247">
        <v>0</v>
      </c>
    </row>
    <row r="2248" spans="1:9" ht="15" customHeight="1">
      <c r="A2248" s="182" t="s">
        <v>3397</v>
      </c>
      <c r="B2248" t="s">
        <v>3398</v>
      </c>
      <c r="C2248" s="183">
        <v>-7699071</v>
      </c>
      <c r="D2248" t="s">
        <v>160</v>
      </c>
      <c r="E2248" s="183">
        <v>-7699071</v>
      </c>
      <c r="F2248" t="s">
        <v>269</v>
      </c>
      <c r="G2248" t="s">
        <v>160</v>
      </c>
      <c r="H2248" t="s">
        <v>270</v>
      </c>
      <c r="I2248">
        <v>0</v>
      </c>
    </row>
    <row r="2249" spans="1:9" ht="15" customHeight="1">
      <c r="A2249" s="182" t="s">
        <v>3399</v>
      </c>
      <c r="B2249" t="s">
        <v>3400</v>
      </c>
      <c r="C2249" s="183">
        <v>-45277113</v>
      </c>
      <c r="D2249" t="s">
        <v>160</v>
      </c>
      <c r="E2249" s="183">
        <v>-45277113</v>
      </c>
      <c r="F2249" t="s">
        <v>269</v>
      </c>
      <c r="G2249" t="s">
        <v>160</v>
      </c>
      <c r="H2249" t="s">
        <v>270</v>
      </c>
      <c r="I2249">
        <v>0</v>
      </c>
    </row>
    <row r="2250" spans="1:9" ht="15" customHeight="1">
      <c r="A2250" s="182" t="s">
        <v>5113</v>
      </c>
      <c r="B2250" t="s">
        <v>5114</v>
      </c>
      <c r="C2250" s="183">
        <v>-4123200</v>
      </c>
      <c r="D2250" t="s">
        <v>160</v>
      </c>
      <c r="E2250" s="183">
        <v>-4123200</v>
      </c>
      <c r="F2250" t="s">
        <v>269</v>
      </c>
      <c r="G2250" t="s">
        <v>160</v>
      </c>
      <c r="H2250" t="s">
        <v>270</v>
      </c>
      <c r="I2250">
        <v>0</v>
      </c>
    </row>
    <row r="2251" spans="1:9" ht="15" customHeight="1">
      <c r="A2251" s="182" t="s">
        <v>3401</v>
      </c>
      <c r="B2251" t="s">
        <v>3402</v>
      </c>
      <c r="C2251" t="s">
        <v>160</v>
      </c>
      <c r="D2251" s="183">
        <v>-12558415</v>
      </c>
      <c r="E2251" s="183">
        <v>-12558415</v>
      </c>
      <c r="F2251" t="s">
        <v>360</v>
      </c>
      <c r="G2251" s="184">
        <v>-2029.48</v>
      </c>
      <c r="H2251" t="s">
        <v>270</v>
      </c>
      <c r="I2251">
        <v>0</v>
      </c>
    </row>
    <row r="2252" spans="1:9" ht="15" customHeight="1">
      <c r="A2252" s="182" t="s">
        <v>3403</v>
      </c>
      <c r="B2252" t="s">
        <v>3404</v>
      </c>
      <c r="C2252" t="s">
        <v>160</v>
      </c>
      <c r="D2252" s="183">
        <v>-1675022</v>
      </c>
      <c r="E2252" s="183">
        <v>-1675022</v>
      </c>
      <c r="F2252" t="s">
        <v>360</v>
      </c>
      <c r="G2252">
        <v>-259.83</v>
      </c>
      <c r="H2252" t="s">
        <v>270</v>
      </c>
      <c r="I2252">
        <v>0</v>
      </c>
    </row>
    <row r="2253" spans="1:9" ht="15" customHeight="1">
      <c r="A2253" s="182" t="s">
        <v>3405</v>
      </c>
      <c r="B2253" t="s">
        <v>3406</v>
      </c>
      <c r="C2253" s="183">
        <v>-29787540</v>
      </c>
      <c r="D2253" s="183">
        <v>-3202764</v>
      </c>
      <c r="E2253" s="183">
        <v>-32990304</v>
      </c>
      <c r="F2253" t="s">
        <v>269</v>
      </c>
      <c r="G2253">
        <v>-500</v>
      </c>
      <c r="H2253" t="s">
        <v>270</v>
      </c>
      <c r="I2253">
        <v>0</v>
      </c>
    </row>
    <row r="2254" spans="1:9" ht="15" customHeight="1">
      <c r="A2254" s="182" t="s">
        <v>3407</v>
      </c>
      <c r="B2254" t="s">
        <v>3408</v>
      </c>
      <c r="C2254" s="183">
        <v>-27561040</v>
      </c>
      <c r="D2254" s="183">
        <v>-2475865</v>
      </c>
      <c r="E2254" s="183">
        <v>-30036905</v>
      </c>
      <c r="F2254" t="s">
        <v>269</v>
      </c>
      <c r="G2254">
        <v>-386.52</v>
      </c>
      <c r="H2254" t="s">
        <v>270</v>
      </c>
      <c r="I2254">
        <v>0</v>
      </c>
    </row>
    <row r="2255" spans="1:9" ht="15" customHeight="1">
      <c r="A2255" s="182" t="s">
        <v>3409</v>
      </c>
      <c r="B2255" t="s">
        <v>3410</v>
      </c>
      <c r="C2255" s="183">
        <v>-27561040</v>
      </c>
      <c r="D2255" t="s">
        <v>160</v>
      </c>
      <c r="E2255" s="183">
        <v>-27561040</v>
      </c>
      <c r="F2255" t="s">
        <v>269</v>
      </c>
      <c r="G2255" t="s">
        <v>160</v>
      </c>
      <c r="H2255" t="s">
        <v>270</v>
      </c>
      <c r="I2255">
        <v>0</v>
      </c>
    </row>
    <row r="2256" spans="1:9" ht="15" customHeight="1">
      <c r="A2256" s="182" t="s">
        <v>5891</v>
      </c>
      <c r="B2256" t="s">
        <v>3410</v>
      </c>
      <c r="C2256" t="s">
        <v>160</v>
      </c>
      <c r="D2256" s="183">
        <v>-2475865</v>
      </c>
      <c r="E2256" s="183">
        <v>-2475865</v>
      </c>
      <c r="F2256" t="s">
        <v>360</v>
      </c>
      <c r="G2256">
        <v>-386.52</v>
      </c>
      <c r="H2256" t="s">
        <v>270</v>
      </c>
      <c r="I2256">
        <v>0</v>
      </c>
    </row>
    <row r="2257" spans="1:9" ht="15" customHeight="1">
      <c r="A2257" s="182" t="s">
        <v>3411</v>
      </c>
      <c r="B2257" t="s">
        <v>3412</v>
      </c>
      <c r="C2257" s="183">
        <v>-2226500</v>
      </c>
      <c r="D2257" s="183">
        <v>-726899</v>
      </c>
      <c r="E2257" s="183">
        <v>-2953399</v>
      </c>
      <c r="F2257" t="s">
        <v>269</v>
      </c>
      <c r="G2257">
        <v>-113.48</v>
      </c>
      <c r="H2257" t="s">
        <v>270</v>
      </c>
      <c r="I2257">
        <v>0</v>
      </c>
    </row>
    <row r="2258" spans="1:9" ht="15" customHeight="1">
      <c r="A2258" s="182" t="s">
        <v>3413</v>
      </c>
      <c r="B2258" t="s">
        <v>3414</v>
      </c>
      <c r="C2258" s="183">
        <v>-2226500</v>
      </c>
      <c r="D2258" t="s">
        <v>160</v>
      </c>
      <c r="E2258" s="183">
        <v>-2226500</v>
      </c>
      <c r="F2258" t="s">
        <v>269</v>
      </c>
      <c r="G2258" t="s">
        <v>160</v>
      </c>
      <c r="H2258" t="s">
        <v>270</v>
      </c>
      <c r="I2258">
        <v>0</v>
      </c>
    </row>
    <row r="2259" spans="1:9" ht="15" customHeight="1">
      <c r="A2259" s="182" t="s">
        <v>5892</v>
      </c>
      <c r="B2259" t="s">
        <v>3414</v>
      </c>
      <c r="C2259" t="s">
        <v>160</v>
      </c>
      <c r="D2259" s="183">
        <v>-726899</v>
      </c>
      <c r="E2259" s="183">
        <v>-726899</v>
      </c>
      <c r="F2259" t="s">
        <v>360</v>
      </c>
      <c r="G2259">
        <v>-113.48</v>
      </c>
      <c r="H2259" t="s">
        <v>270</v>
      </c>
      <c r="I2259">
        <v>0</v>
      </c>
    </row>
    <row r="2260" spans="1:9" ht="15" customHeight="1">
      <c r="A2260" s="182" t="s">
        <v>3415</v>
      </c>
      <c r="B2260" t="s">
        <v>3416</v>
      </c>
      <c r="C2260" s="183">
        <v>-411497524</v>
      </c>
      <c r="D2260" s="183">
        <v>-106347777</v>
      </c>
      <c r="E2260" s="183">
        <v>-517845301</v>
      </c>
      <c r="F2260" t="s">
        <v>269</v>
      </c>
      <c r="G2260" s="184">
        <v>-17453.54</v>
      </c>
      <c r="H2260" t="s">
        <v>270</v>
      </c>
      <c r="I2260">
        <v>0</v>
      </c>
    </row>
    <row r="2261" spans="1:9" ht="15" customHeight="1">
      <c r="A2261" s="182" t="s">
        <v>3417</v>
      </c>
      <c r="B2261" t="s">
        <v>1721</v>
      </c>
      <c r="C2261" s="183">
        <v>-411497524</v>
      </c>
      <c r="D2261" s="183">
        <v>-106347777</v>
      </c>
      <c r="E2261" s="183">
        <v>-517845301</v>
      </c>
      <c r="F2261" t="s">
        <v>269</v>
      </c>
      <c r="G2261" s="184">
        <v>-17453.54</v>
      </c>
      <c r="H2261" t="s">
        <v>270</v>
      </c>
      <c r="I2261">
        <v>0</v>
      </c>
    </row>
    <row r="2262" spans="1:9" ht="15" customHeight="1">
      <c r="A2262" s="182" t="s">
        <v>3418</v>
      </c>
      <c r="B2262" t="s">
        <v>3419</v>
      </c>
      <c r="C2262" s="183">
        <v>-383120185</v>
      </c>
      <c r="D2262" t="s">
        <v>160</v>
      </c>
      <c r="E2262" s="183">
        <v>-383120185</v>
      </c>
      <c r="F2262" t="s">
        <v>269</v>
      </c>
      <c r="G2262" t="s">
        <v>160</v>
      </c>
      <c r="H2262" t="s">
        <v>270</v>
      </c>
      <c r="I2262">
        <v>0</v>
      </c>
    </row>
    <row r="2263" spans="1:9" ht="15" customHeight="1">
      <c r="A2263" s="182" t="s">
        <v>3420</v>
      </c>
      <c r="B2263" t="s">
        <v>3421</v>
      </c>
      <c r="C2263" s="183">
        <v>-4922960</v>
      </c>
      <c r="D2263" t="s">
        <v>160</v>
      </c>
      <c r="E2263" s="183">
        <v>-4922960</v>
      </c>
      <c r="F2263" t="s">
        <v>269</v>
      </c>
      <c r="G2263" t="s">
        <v>160</v>
      </c>
      <c r="H2263" t="s">
        <v>270</v>
      </c>
      <c r="I2263">
        <v>0</v>
      </c>
    </row>
    <row r="2264" spans="1:9" ht="15" customHeight="1">
      <c r="A2264" s="182" t="s">
        <v>3422</v>
      </c>
      <c r="B2264" t="s">
        <v>3423</v>
      </c>
      <c r="C2264" s="183">
        <v>-2425037</v>
      </c>
      <c r="D2264" t="s">
        <v>160</v>
      </c>
      <c r="E2264" s="183">
        <v>-2425037</v>
      </c>
      <c r="F2264" t="s">
        <v>269</v>
      </c>
      <c r="G2264" t="s">
        <v>160</v>
      </c>
      <c r="H2264" t="s">
        <v>270</v>
      </c>
      <c r="I2264">
        <v>0</v>
      </c>
    </row>
    <row r="2265" spans="1:9" ht="15" customHeight="1">
      <c r="A2265" s="182" t="s">
        <v>3424</v>
      </c>
      <c r="B2265" t="s">
        <v>3425</v>
      </c>
      <c r="C2265" s="183">
        <v>-20801489</v>
      </c>
      <c r="D2265" t="s">
        <v>160</v>
      </c>
      <c r="E2265" s="183">
        <v>-20801489</v>
      </c>
      <c r="F2265" t="s">
        <v>269</v>
      </c>
      <c r="G2265" t="s">
        <v>160</v>
      </c>
      <c r="H2265" t="s">
        <v>270</v>
      </c>
      <c r="I2265">
        <v>0</v>
      </c>
    </row>
    <row r="2266" spans="1:9" ht="15" customHeight="1">
      <c r="A2266" s="182" t="s">
        <v>5893</v>
      </c>
      <c r="B2266" t="s">
        <v>5894</v>
      </c>
      <c r="C2266" s="183">
        <v>-227853</v>
      </c>
      <c r="D2266" t="s">
        <v>160</v>
      </c>
      <c r="E2266" s="183">
        <v>-227853</v>
      </c>
      <c r="F2266" t="s">
        <v>269</v>
      </c>
      <c r="G2266" t="s">
        <v>160</v>
      </c>
      <c r="H2266" t="s">
        <v>270</v>
      </c>
      <c r="I2266">
        <v>0</v>
      </c>
    </row>
    <row r="2267" spans="1:9" ht="15" customHeight="1">
      <c r="A2267" s="182" t="s">
        <v>4586</v>
      </c>
      <c r="B2267" t="s">
        <v>4587</v>
      </c>
      <c r="C2267" t="s">
        <v>160</v>
      </c>
      <c r="D2267" s="183">
        <v>-104744319</v>
      </c>
      <c r="E2267" s="183">
        <v>-104744319</v>
      </c>
      <c r="F2267" t="s">
        <v>360</v>
      </c>
      <c r="G2267" s="184">
        <v>-17194.37</v>
      </c>
      <c r="H2267" t="s">
        <v>270</v>
      </c>
      <c r="I2267">
        <v>0</v>
      </c>
    </row>
    <row r="2268" spans="1:9" ht="15" customHeight="1">
      <c r="A2268" s="182" t="s">
        <v>3426</v>
      </c>
      <c r="B2268" t="s">
        <v>3427</v>
      </c>
      <c r="C2268" t="s">
        <v>160</v>
      </c>
      <c r="D2268" s="183">
        <v>-1603458</v>
      </c>
      <c r="E2268" s="183">
        <v>-1603458</v>
      </c>
      <c r="F2268" t="s">
        <v>360</v>
      </c>
      <c r="G2268">
        <v>-259.17</v>
      </c>
      <c r="H2268" t="s">
        <v>270</v>
      </c>
      <c r="I2268">
        <v>0</v>
      </c>
    </row>
    <row r="2269" spans="1:9" ht="15" customHeight="1">
      <c r="A2269" s="182" t="s">
        <v>3428</v>
      </c>
      <c r="B2269" t="s">
        <v>3429</v>
      </c>
      <c r="C2269" s="183">
        <v>-625106918542</v>
      </c>
      <c r="D2269" t="s">
        <v>160</v>
      </c>
      <c r="E2269" s="183">
        <v>-625106918542</v>
      </c>
      <c r="F2269" t="s">
        <v>269</v>
      </c>
      <c r="G2269" t="s">
        <v>160</v>
      </c>
      <c r="H2269" t="s">
        <v>270</v>
      </c>
      <c r="I2269">
        <v>0</v>
      </c>
    </row>
    <row r="2270" spans="1:9" ht="15" customHeight="1">
      <c r="A2270" s="182" t="s">
        <v>3430</v>
      </c>
      <c r="B2270" t="s">
        <v>3431</v>
      </c>
      <c r="C2270" s="183">
        <v>-362364891763</v>
      </c>
      <c r="D2270" t="s">
        <v>160</v>
      </c>
      <c r="E2270" s="183">
        <v>-362364891763</v>
      </c>
      <c r="F2270" t="s">
        <v>269</v>
      </c>
      <c r="G2270" t="s">
        <v>160</v>
      </c>
      <c r="H2270" t="s">
        <v>270</v>
      </c>
      <c r="I2270">
        <v>0</v>
      </c>
    </row>
    <row r="2271" spans="1:9" ht="15" customHeight="1">
      <c r="A2271" s="182" t="s">
        <v>3432</v>
      </c>
      <c r="B2271" t="s">
        <v>3433</v>
      </c>
      <c r="C2271" s="183">
        <v>-111199220263</v>
      </c>
      <c r="D2271" t="s">
        <v>160</v>
      </c>
      <c r="E2271" s="183">
        <v>-111199220263</v>
      </c>
      <c r="F2271" t="s">
        <v>269</v>
      </c>
      <c r="G2271" t="s">
        <v>160</v>
      </c>
      <c r="H2271" t="s">
        <v>270</v>
      </c>
      <c r="I2271">
        <v>0</v>
      </c>
    </row>
    <row r="2272" spans="1:9" ht="15" customHeight="1">
      <c r="A2272" s="182" t="s">
        <v>3434</v>
      </c>
      <c r="B2272" t="s">
        <v>3435</v>
      </c>
      <c r="C2272" s="183">
        <v>-109274780149</v>
      </c>
      <c r="D2272" t="s">
        <v>160</v>
      </c>
      <c r="E2272" s="183">
        <v>-109274780149</v>
      </c>
      <c r="F2272" t="s">
        <v>269</v>
      </c>
      <c r="G2272" t="s">
        <v>160</v>
      </c>
      <c r="H2272" t="s">
        <v>270</v>
      </c>
      <c r="I2272">
        <v>0</v>
      </c>
    </row>
    <row r="2273" spans="1:9" ht="15" customHeight="1">
      <c r="A2273" s="182" t="s">
        <v>3436</v>
      </c>
      <c r="B2273" t="s">
        <v>3437</v>
      </c>
      <c r="C2273" s="183">
        <v>-522294013</v>
      </c>
      <c r="D2273" t="s">
        <v>160</v>
      </c>
      <c r="E2273" s="183">
        <v>-522294013</v>
      </c>
      <c r="F2273" t="s">
        <v>269</v>
      </c>
      <c r="G2273" t="s">
        <v>160</v>
      </c>
      <c r="H2273" t="s">
        <v>270</v>
      </c>
      <c r="I2273">
        <v>0</v>
      </c>
    </row>
    <row r="2274" spans="1:9" ht="15" customHeight="1">
      <c r="A2274" s="182" t="s">
        <v>3438</v>
      </c>
      <c r="B2274" t="s">
        <v>3439</v>
      </c>
      <c r="C2274" s="183">
        <v>-173983336</v>
      </c>
      <c r="D2274" t="s">
        <v>160</v>
      </c>
      <c r="E2274" s="183">
        <v>-173983336</v>
      </c>
      <c r="F2274" t="s">
        <v>269</v>
      </c>
      <c r="G2274" t="s">
        <v>160</v>
      </c>
      <c r="H2274" t="s">
        <v>270</v>
      </c>
      <c r="I2274">
        <v>0</v>
      </c>
    </row>
    <row r="2275" spans="1:9" ht="15" customHeight="1">
      <c r="A2275" s="182" t="s">
        <v>3440</v>
      </c>
      <c r="B2275" t="s">
        <v>3441</v>
      </c>
      <c r="C2275" s="183">
        <v>-1228162765</v>
      </c>
      <c r="D2275" t="s">
        <v>160</v>
      </c>
      <c r="E2275" s="183">
        <v>-1228162765</v>
      </c>
      <c r="F2275" t="s">
        <v>269</v>
      </c>
      <c r="G2275" t="s">
        <v>160</v>
      </c>
      <c r="H2275" t="s">
        <v>270</v>
      </c>
      <c r="I2275">
        <v>0</v>
      </c>
    </row>
    <row r="2276" spans="1:9" ht="15" customHeight="1">
      <c r="A2276" s="182" t="s">
        <v>3442</v>
      </c>
      <c r="B2276" t="s">
        <v>3443</v>
      </c>
      <c r="C2276" s="183">
        <v>-5791451951</v>
      </c>
      <c r="D2276" t="s">
        <v>160</v>
      </c>
      <c r="E2276" s="183">
        <v>-5791451951</v>
      </c>
      <c r="F2276" t="s">
        <v>269</v>
      </c>
      <c r="G2276" t="s">
        <v>160</v>
      </c>
      <c r="H2276" t="s">
        <v>270</v>
      </c>
      <c r="I2276">
        <v>0</v>
      </c>
    </row>
    <row r="2277" spans="1:9" ht="15" customHeight="1">
      <c r="A2277" s="182" t="s">
        <v>3444</v>
      </c>
      <c r="B2277" t="s">
        <v>3445</v>
      </c>
      <c r="C2277" s="183">
        <v>-5791451951</v>
      </c>
      <c r="D2277" t="s">
        <v>160</v>
      </c>
      <c r="E2277" s="183">
        <v>-5791451951</v>
      </c>
      <c r="F2277" t="s">
        <v>269</v>
      </c>
      <c r="G2277" t="s">
        <v>160</v>
      </c>
      <c r="H2277" t="s">
        <v>270</v>
      </c>
      <c r="I2277">
        <v>0</v>
      </c>
    </row>
    <row r="2278" spans="1:9" ht="15" customHeight="1">
      <c r="A2278" s="182" t="s">
        <v>3446</v>
      </c>
      <c r="B2278" t="s">
        <v>3447</v>
      </c>
      <c r="C2278" s="183">
        <v>-243311261992</v>
      </c>
      <c r="D2278" t="s">
        <v>160</v>
      </c>
      <c r="E2278" s="183">
        <v>-243311261992</v>
      </c>
      <c r="F2278" t="s">
        <v>269</v>
      </c>
      <c r="G2278" t="s">
        <v>160</v>
      </c>
      <c r="H2278" t="s">
        <v>270</v>
      </c>
      <c r="I2278">
        <v>0</v>
      </c>
    </row>
    <row r="2279" spans="1:9" ht="15" customHeight="1">
      <c r="A2279" s="182" t="s">
        <v>3448</v>
      </c>
      <c r="B2279" t="s">
        <v>3449</v>
      </c>
      <c r="C2279" s="183">
        <v>-243311261992</v>
      </c>
      <c r="D2279" t="s">
        <v>160</v>
      </c>
      <c r="E2279" s="183">
        <v>-243311261992</v>
      </c>
      <c r="F2279" t="s">
        <v>269</v>
      </c>
      <c r="G2279" t="s">
        <v>160</v>
      </c>
      <c r="H2279" t="s">
        <v>270</v>
      </c>
      <c r="I2279">
        <v>0</v>
      </c>
    </row>
    <row r="2280" spans="1:9" ht="15" customHeight="1">
      <c r="A2280" s="182" t="s">
        <v>3450</v>
      </c>
      <c r="B2280" t="s">
        <v>3451</v>
      </c>
      <c r="C2280" s="183">
        <v>-2062957557</v>
      </c>
      <c r="D2280" t="s">
        <v>160</v>
      </c>
      <c r="E2280" s="183">
        <v>-2062957557</v>
      </c>
      <c r="F2280" t="s">
        <v>269</v>
      </c>
      <c r="G2280" t="s">
        <v>160</v>
      </c>
      <c r="H2280" t="s">
        <v>270</v>
      </c>
      <c r="I2280">
        <v>0</v>
      </c>
    </row>
    <row r="2281" spans="1:9" ht="15" customHeight="1">
      <c r="A2281" s="182" t="s">
        <v>3452</v>
      </c>
      <c r="B2281" t="s">
        <v>3453</v>
      </c>
      <c r="C2281" s="183">
        <v>-2062957557</v>
      </c>
      <c r="D2281" t="s">
        <v>160</v>
      </c>
      <c r="E2281" s="183">
        <v>-2062957557</v>
      </c>
      <c r="F2281" t="s">
        <v>269</v>
      </c>
      <c r="G2281" t="s">
        <v>160</v>
      </c>
      <c r="H2281" t="s">
        <v>270</v>
      </c>
      <c r="I2281">
        <v>0</v>
      </c>
    </row>
    <row r="2282" spans="1:9" ht="15" customHeight="1">
      <c r="A2282" s="182" t="s">
        <v>3454</v>
      </c>
      <c r="B2282" t="s">
        <v>3455</v>
      </c>
      <c r="C2282" s="183">
        <v>-262742026779</v>
      </c>
      <c r="D2282" t="s">
        <v>160</v>
      </c>
      <c r="E2282" s="183">
        <v>-262742026779</v>
      </c>
      <c r="F2282" t="s">
        <v>269</v>
      </c>
      <c r="G2282" t="s">
        <v>160</v>
      </c>
      <c r="H2282" t="s">
        <v>270</v>
      </c>
      <c r="I2282">
        <v>0</v>
      </c>
    </row>
    <row r="2283" spans="1:9" ht="15" customHeight="1">
      <c r="A2283" s="182" t="s">
        <v>3456</v>
      </c>
      <c r="B2283" t="s">
        <v>3457</v>
      </c>
      <c r="C2283" s="183">
        <v>-61776708093</v>
      </c>
      <c r="D2283" t="s">
        <v>160</v>
      </c>
      <c r="E2283" s="183">
        <v>-61776708093</v>
      </c>
      <c r="F2283" t="s">
        <v>269</v>
      </c>
      <c r="G2283" t="s">
        <v>160</v>
      </c>
      <c r="H2283" t="s">
        <v>270</v>
      </c>
      <c r="I2283">
        <v>0</v>
      </c>
    </row>
    <row r="2284" spans="1:9" ht="15" customHeight="1">
      <c r="A2284" s="182" t="s">
        <v>3458</v>
      </c>
      <c r="B2284" t="s">
        <v>3459</v>
      </c>
      <c r="C2284" s="183">
        <v>-61776708093</v>
      </c>
      <c r="D2284" t="s">
        <v>160</v>
      </c>
      <c r="E2284" s="183">
        <v>-61776708093</v>
      </c>
      <c r="F2284" t="s">
        <v>269</v>
      </c>
      <c r="G2284" t="s">
        <v>160</v>
      </c>
      <c r="H2284" t="s">
        <v>270</v>
      </c>
      <c r="I2284">
        <v>0</v>
      </c>
    </row>
    <row r="2285" spans="1:9" ht="15" customHeight="1">
      <c r="A2285" s="182" t="s">
        <v>3460</v>
      </c>
      <c r="B2285" t="s">
        <v>3461</v>
      </c>
      <c r="C2285" s="183">
        <v>-200965318686</v>
      </c>
      <c r="D2285" t="s">
        <v>160</v>
      </c>
      <c r="E2285" s="183">
        <v>-200965318686</v>
      </c>
      <c r="F2285" t="s">
        <v>269</v>
      </c>
      <c r="G2285" t="s">
        <v>160</v>
      </c>
      <c r="H2285" t="s">
        <v>270</v>
      </c>
      <c r="I2285">
        <v>0</v>
      </c>
    </row>
    <row r="2286" spans="1:9" ht="15" customHeight="1">
      <c r="A2286" s="182" t="s">
        <v>3462</v>
      </c>
      <c r="B2286" t="s">
        <v>3463</v>
      </c>
      <c r="C2286" s="183">
        <v>-200965318686</v>
      </c>
      <c r="D2286" t="s">
        <v>160</v>
      </c>
      <c r="E2286" s="183">
        <v>-200965318686</v>
      </c>
      <c r="F2286" t="s">
        <v>269</v>
      </c>
      <c r="G2286" t="s">
        <v>160</v>
      </c>
      <c r="H2286" t="s">
        <v>270</v>
      </c>
      <c r="I2286">
        <v>0</v>
      </c>
    </row>
    <row r="2287" spans="1:9" ht="15" customHeight="1">
      <c r="A2287" s="182" t="s">
        <v>4588</v>
      </c>
      <c r="B2287" t="s">
        <v>4589</v>
      </c>
      <c r="C2287" s="183">
        <v>-28481006115</v>
      </c>
      <c r="D2287" t="s">
        <v>160</v>
      </c>
      <c r="E2287" s="183">
        <v>-28481006115</v>
      </c>
      <c r="F2287" t="s">
        <v>269</v>
      </c>
      <c r="G2287" t="s">
        <v>160</v>
      </c>
      <c r="H2287" t="s">
        <v>270</v>
      </c>
      <c r="I2287">
        <v>0</v>
      </c>
    </row>
    <row r="2288" spans="1:9" ht="15" customHeight="1">
      <c r="A2288" s="182" t="s">
        <v>4590</v>
      </c>
      <c r="B2288" t="s">
        <v>4591</v>
      </c>
      <c r="C2288" s="183">
        <v>-17917759075</v>
      </c>
      <c r="D2288" t="s">
        <v>160</v>
      </c>
      <c r="E2288" s="183">
        <v>-17917759075</v>
      </c>
      <c r="F2288" t="s">
        <v>269</v>
      </c>
      <c r="G2288" t="s">
        <v>160</v>
      </c>
      <c r="H2288" t="s">
        <v>270</v>
      </c>
      <c r="I2288">
        <v>0</v>
      </c>
    </row>
    <row r="2289" spans="1:9" ht="15" customHeight="1">
      <c r="A2289" s="182" t="s">
        <v>4592</v>
      </c>
      <c r="B2289" t="s">
        <v>4593</v>
      </c>
      <c r="C2289" s="183">
        <v>-17917759075</v>
      </c>
      <c r="D2289" t="s">
        <v>160</v>
      </c>
      <c r="E2289" s="183">
        <v>-17917759075</v>
      </c>
      <c r="F2289" t="s">
        <v>269</v>
      </c>
      <c r="G2289" t="s">
        <v>160</v>
      </c>
      <c r="H2289" t="s">
        <v>270</v>
      </c>
      <c r="I2289">
        <v>0</v>
      </c>
    </row>
    <row r="2290" spans="1:9" ht="15" customHeight="1">
      <c r="A2290" s="182" t="s">
        <v>4594</v>
      </c>
      <c r="B2290" t="s">
        <v>5466</v>
      </c>
      <c r="C2290" s="183">
        <v>-17182059911</v>
      </c>
      <c r="D2290" t="s">
        <v>160</v>
      </c>
      <c r="E2290" s="183">
        <v>-17182059911</v>
      </c>
      <c r="F2290" t="s">
        <v>269</v>
      </c>
      <c r="G2290" t="s">
        <v>160</v>
      </c>
      <c r="H2290" t="s">
        <v>270</v>
      </c>
      <c r="I2290">
        <v>0</v>
      </c>
    </row>
    <row r="2291" spans="1:9" ht="15" customHeight="1">
      <c r="A2291" s="182" t="s">
        <v>5467</v>
      </c>
      <c r="B2291" t="s">
        <v>5468</v>
      </c>
      <c r="C2291" s="183">
        <v>-735699164</v>
      </c>
      <c r="D2291" t="s">
        <v>160</v>
      </c>
      <c r="E2291" s="183">
        <v>-735699164</v>
      </c>
      <c r="F2291" t="s">
        <v>269</v>
      </c>
      <c r="G2291" t="s">
        <v>160</v>
      </c>
      <c r="H2291" t="s">
        <v>270</v>
      </c>
      <c r="I2291">
        <v>0</v>
      </c>
    </row>
    <row r="2292" spans="1:9" ht="15" customHeight="1">
      <c r="A2292" s="182" t="s">
        <v>4595</v>
      </c>
      <c r="B2292" t="s">
        <v>4596</v>
      </c>
      <c r="C2292" s="183">
        <v>-10563247040</v>
      </c>
      <c r="D2292" t="s">
        <v>160</v>
      </c>
      <c r="E2292" s="183">
        <v>-10563247040</v>
      </c>
      <c r="F2292" t="s">
        <v>269</v>
      </c>
      <c r="G2292" t="s">
        <v>160</v>
      </c>
      <c r="H2292" t="s">
        <v>270</v>
      </c>
      <c r="I2292">
        <v>0</v>
      </c>
    </row>
    <row r="2293" spans="1:9" ht="15" customHeight="1">
      <c r="A2293" s="182" t="s">
        <v>4597</v>
      </c>
      <c r="B2293" t="s">
        <v>4598</v>
      </c>
      <c r="C2293" s="183">
        <v>-10563247040</v>
      </c>
      <c r="D2293" t="s">
        <v>160</v>
      </c>
      <c r="E2293" s="183">
        <v>-10563247040</v>
      </c>
      <c r="F2293" t="s">
        <v>269</v>
      </c>
      <c r="G2293" t="s">
        <v>160</v>
      </c>
      <c r="H2293" t="s">
        <v>270</v>
      </c>
      <c r="I2293">
        <v>0</v>
      </c>
    </row>
    <row r="2294" spans="1:9" ht="15" customHeight="1">
      <c r="A2294" s="182" t="s">
        <v>4599</v>
      </c>
      <c r="B2294" t="s">
        <v>4600</v>
      </c>
      <c r="C2294" s="183">
        <v>-10563247040</v>
      </c>
      <c r="D2294" t="s">
        <v>160</v>
      </c>
      <c r="E2294" s="183">
        <v>-10563247040</v>
      </c>
      <c r="F2294" t="s">
        <v>269</v>
      </c>
      <c r="G2294" t="s">
        <v>160</v>
      </c>
      <c r="H2294" t="s">
        <v>270</v>
      </c>
      <c r="I2294">
        <v>0</v>
      </c>
    </row>
    <row r="2295" spans="1:9" ht="15" customHeight="1">
      <c r="A2295" s="182" t="s">
        <v>3464</v>
      </c>
      <c r="B2295" t="s">
        <v>3465</v>
      </c>
      <c r="C2295" s="183">
        <v>-6716591181</v>
      </c>
      <c r="D2295" s="183">
        <v>-719617984</v>
      </c>
      <c r="E2295" s="183">
        <v>-7436209165</v>
      </c>
      <c r="F2295" t="s">
        <v>269</v>
      </c>
      <c r="G2295" s="184">
        <v>-118262.62</v>
      </c>
      <c r="H2295" t="s">
        <v>270</v>
      </c>
      <c r="I2295">
        <v>0</v>
      </c>
    </row>
    <row r="2296" spans="1:9" ht="15" customHeight="1">
      <c r="A2296" s="182" t="s">
        <v>3466</v>
      </c>
      <c r="B2296" t="s">
        <v>3467</v>
      </c>
      <c r="C2296" s="183">
        <v>-6716591181</v>
      </c>
      <c r="D2296" s="183">
        <v>-719617984</v>
      </c>
      <c r="E2296" s="183">
        <v>-7436209165</v>
      </c>
      <c r="F2296" t="s">
        <v>269</v>
      </c>
      <c r="G2296" s="184">
        <v>-118262.62</v>
      </c>
      <c r="H2296" t="s">
        <v>270</v>
      </c>
      <c r="I2296">
        <v>0</v>
      </c>
    </row>
    <row r="2297" spans="1:9" ht="15" customHeight="1">
      <c r="A2297" s="182" t="s">
        <v>3468</v>
      </c>
      <c r="B2297" t="s">
        <v>1721</v>
      </c>
      <c r="C2297" s="183">
        <v>-6715334681</v>
      </c>
      <c r="D2297" s="183">
        <v>-709136398</v>
      </c>
      <c r="E2297" s="183">
        <v>-7424471079</v>
      </c>
      <c r="F2297" t="s">
        <v>269</v>
      </c>
      <c r="G2297" s="184">
        <v>-116509.82</v>
      </c>
      <c r="H2297" t="s">
        <v>270</v>
      </c>
      <c r="I2297">
        <v>0</v>
      </c>
    </row>
    <row r="2298" spans="1:9" ht="15" customHeight="1">
      <c r="A2298" s="182" t="s">
        <v>4601</v>
      </c>
      <c r="B2298" t="s">
        <v>4602</v>
      </c>
      <c r="C2298" s="183">
        <v>-23218574</v>
      </c>
      <c r="D2298" t="s">
        <v>160</v>
      </c>
      <c r="E2298" s="183">
        <v>-23218574</v>
      </c>
      <c r="F2298" t="s">
        <v>269</v>
      </c>
      <c r="G2298" t="s">
        <v>160</v>
      </c>
      <c r="H2298" t="s">
        <v>270</v>
      </c>
      <c r="I2298">
        <v>0</v>
      </c>
    </row>
    <row r="2299" spans="1:9" ht="15" customHeight="1">
      <c r="A2299" s="182" t="s">
        <v>3469</v>
      </c>
      <c r="B2299" t="s">
        <v>3470</v>
      </c>
      <c r="C2299" s="183">
        <v>-94140000</v>
      </c>
      <c r="D2299" t="s">
        <v>160</v>
      </c>
      <c r="E2299" s="183">
        <v>-94140000</v>
      </c>
      <c r="F2299" t="s">
        <v>269</v>
      </c>
      <c r="G2299" t="s">
        <v>160</v>
      </c>
      <c r="H2299" t="s">
        <v>270</v>
      </c>
      <c r="I2299">
        <v>0</v>
      </c>
    </row>
    <row r="2300" spans="1:9" ht="15" customHeight="1">
      <c r="A2300" s="182" t="s">
        <v>5117</v>
      </c>
      <c r="B2300" t="s">
        <v>5118</v>
      </c>
      <c r="C2300" s="183">
        <v>-235599204</v>
      </c>
      <c r="D2300" t="s">
        <v>160</v>
      </c>
      <c r="E2300" s="183">
        <v>-235599204</v>
      </c>
      <c r="F2300" t="s">
        <v>269</v>
      </c>
      <c r="G2300" t="s">
        <v>160</v>
      </c>
      <c r="H2300" t="s">
        <v>270</v>
      </c>
      <c r="I2300">
        <v>0</v>
      </c>
    </row>
    <row r="2301" spans="1:9" ht="15" customHeight="1">
      <c r="A2301" s="182" t="s">
        <v>5119</v>
      </c>
      <c r="B2301" t="s">
        <v>5120</v>
      </c>
      <c r="C2301" s="183">
        <v>-17476993</v>
      </c>
      <c r="D2301" t="s">
        <v>160</v>
      </c>
      <c r="E2301" s="183">
        <v>-17476993</v>
      </c>
      <c r="F2301" t="s">
        <v>269</v>
      </c>
      <c r="G2301" t="s">
        <v>160</v>
      </c>
      <c r="H2301" t="s">
        <v>270</v>
      </c>
      <c r="I2301">
        <v>0</v>
      </c>
    </row>
    <row r="2302" spans="1:9" ht="15" customHeight="1">
      <c r="A2302" s="182" t="s">
        <v>5121</v>
      </c>
      <c r="B2302" t="s">
        <v>5122</v>
      </c>
      <c r="C2302" s="183">
        <v>-433871541</v>
      </c>
      <c r="D2302" t="s">
        <v>160</v>
      </c>
      <c r="E2302" s="183">
        <v>-433871541</v>
      </c>
      <c r="F2302" t="s">
        <v>269</v>
      </c>
      <c r="G2302" t="s">
        <v>160</v>
      </c>
      <c r="H2302" t="s">
        <v>270</v>
      </c>
      <c r="I2302">
        <v>0</v>
      </c>
    </row>
    <row r="2303" spans="1:9" ht="15" customHeight="1">
      <c r="A2303" s="182" t="s">
        <v>5123</v>
      </c>
      <c r="B2303" t="s">
        <v>5124</v>
      </c>
      <c r="C2303" s="183">
        <v>-31671705</v>
      </c>
      <c r="D2303" t="s">
        <v>160</v>
      </c>
      <c r="E2303" s="183">
        <v>-31671705</v>
      </c>
      <c r="F2303" t="s">
        <v>269</v>
      </c>
      <c r="G2303" t="s">
        <v>160</v>
      </c>
      <c r="H2303" t="s">
        <v>270</v>
      </c>
      <c r="I2303">
        <v>0</v>
      </c>
    </row>
    <row r="2304" spans="1:9" ht="15" customHeight="1">
      <c r="A2304" s="182" t="s">
        <v>5125</v>
      </c>
      <c r="B2304" t="s">
        <v>5126</v>
      </c>
      <c r="C2304" s="183">
        <v>-324139892</v>
      </c>
      <c r="D2304" t="s">
        <v>160</v>
      </c>
      <c r="E2304" s="183">
        <v>-324139892</v>
      </c>
      <c r="F2304" t="s">
        <v>269</v>
      </c>
      <c r="G2304" t="s">
        <v>160</v>
      </c>
      <c r="H2304" t="s">
        <v>270</v>
      </c>
      <c r="I2304">
        <v>0</v>
      </c>
    </row>
    <row r="2305" spans="1:9" ht="15" customHeight="1">
      <c r="A2305" s="182" t="s">
        <v>5127</v>
      </c>
      <c r="B2305" t="s">
        <v>5128</v>
      </c>
      <c r="C2305" s="183">
        <v>-9036735</v>
      </c>
      <c r="D2305" t="s">
        <v>160</v>
      </c>
      <c r="E2305" s="183">
        <v>-9036735</v>
      </c>
      <c r="F2305" t="s">
        <v>269</v>
      </c>
      <c r="G2305" t="s">
        <v>160</v>
      </c>
      <c r="H2305" t="s">
        <v>270</v>
      </c>
      <c r="I2305">
        <v>0</v>
      </c>
    </row>
    <row r="2306" spans="1:9" ht="15" customHeight="1">
      <c r="A2306" s="182" t="s">
        <v>5895</v>
      </c>
      <c r="B2306" t="s">
        <v>5896</v>
      </c>
      <c r="C2306" s="183">
        <v>-3914741035</v>
      </c>
      <c r="D2306" t="s">
        <v>160</v>
      </c>
      <c r="E2306" s="183">
        <v>-3914741035</v>
      </c>
      <c r="F2306" t="s">
        <v>269</v>
      </c>
      <c r="G2306" t="s">
        <v>160</v>
      </c>
      <c r="H2306" t="s">
        <v>270</v>
      </c>
      <c r="I2306">
        <v>0</v>
      </c>
    </row>
    <row r="2307" spans="1:9" ht="15" customHeight="1">
      <c r="A2307" s="182" t="s">
        <v>5897</v>
      </c>
      <c r="B2307" t="s">
        <v>5898</v>
      </c>
      <c r="C2307" s="183">
        <v>-1631439002</v>
      </c>
      <c r="D2307" t="s">
        <v>160</v>
      </c>
      <c r="E2307" s="183">
        <v>-1631439002</v>
      </c>
      <c r="F2307" t="s">
        <v>269</v>
      </c>
      <c r="G2307" t="s">
        <v>160</v>
      </c>
      <c r="H2307" t="s">
        <v>270</v>
      </c>
      <c r="I2307">
        <v>0</v>
      </c>
    </row>
    <row r="2308" spans="1:9" ht="15" customHeight="1">
      <c r="A2308" s="182" t="s">
        <v>5129</v>
      </c>
      <c r="B2308" t="s">
        <v>5130</v>
      </c>
      <c r="C2308" t="s">
        <v>160</v>
      </c>
      <c r="D2308" s="183">
        <v>-88066032</v>
      </c>
      <c r="E2308" s="183">
        <v>-88066032</v>
      </c>
      <c r="F2308" t="s">
        <v>360</v>
      </c>
      <c r="G2308" s="184">
        <v>-14511.08</v>
      </c>
      <c r="H2308" t="s">
        <v>270</v>
      </c>
      <c r="I2308">
        <v>0</v>
      </c>
    </row>
    <row r="2309" spans="1:9" ht="15" customHeight="1">
      <c r="A2309" s="182" t="s">
        <v>5131</v>
      </c>
      <c r="B2309" t="s">
        <v>5132</v>
      </c>
      <c r="C2309" t="s">
        <v>160</v>
      </c>
      <c r="D2309" s="183">
        <v>-615163327</v>
      </c>
      <c r="E2309" s="183">
        <v>-615163327</v>
      </c>
      <c r="F2309" t="s">
        <v>360</v>
      </c>
      <c r="G2309" s="184">
        <v>-101012.4</v>
      </c>
      <c r="H2309" t="s">
        <v>270</v>
      </c>
      <c r="I2309">
        <v>0</v>
      </c>
    </row>
    <row r="2310" spans="1:9" ht="15" customHeight="1">
      <c r="A2310" s="182" t="s">
        <v>5133</v>
      </c>
      <c r="B2310" t="s">
        <v>5134</v>
      </c>
      <c r="C2310" t="s">
        <v>160</v>
      </c>
      <c r="D2310" s="183">
        <v>-1515034</v>
      </c>
      <c r="E2310" s="183">
        <v>-1515034</v>
      </c>
      <c r="F2310" t="s">
        <v>360</v>
      </c>
      <c r="G2310">
        <v>-251.88</v>
      </c>
      <c r="H2310" t="s">
        <v>270</v>
      </c>
      <c r="I2310">
        <v>0</v>
      </c>
    </row>
    <row r="2311" spans="1:9" ht="15" customHeight="1">
      <c r="A2311" s="182" t="s">
        <v>5899</v>
      </c>
      <c r="B2311" t="s">
        <v>5900</v>
      </c>
      <c r="C2311" t="s">
        <v>160</v>
      </c>
      <c r="D2311" s="183">
        <v>-4392005</v>
      </c>
      <c r="E2311" s="183">
        <v>-4392005</v>
      </c>
      <c r="F2311" t="s">
        <v>360</v>
      </c>
      <c r="G2311">
        <v>-734.46</v>
      </c>
      <c r="H2311" t="s">
        <v>270</v>
      </c>
      <c r="I2311">
        <v>0</v>
      </c>
    </row>
    <row r="2312" spans="1:9" ht="15" customHeight="1">
      <c r="A2312" s="182" t="s">
        <v>5469</v>
      </c>
      <c r="B2312" t="s">
        <v>5470</v>
      </c>
      <c r="C2312" s="183">
        <v>-1256500</v>
      </c>
      <c r="D2312" s="183">
        <v>-10481586</v>
      </c>
      <c r="E2312" s="183">
        <v>-11738086</v>
      </c>
      <c r="F2312" t="s">
        <v>269</v>
      </c>
      <c r="G2312" s="184">
        <v>-1752.8</v>
      </c>
      <c r="H2312" t="s">
        <v>270</v>
      </c>
      <c r="I2312">
        <v>0</v>
      </c>
    </row>
    <row r="2313" spans="1:9" ht="15" customHeight="1">
      <c r="A2313" s="182" t="s">
        <v>5901</v>
      </c>
      <c r="B2313" t="s">
        <v>5472</v>
      </c>
      <c r="C2313" s="183">
        <v>-1256500</v>
      </c>
      <c r="D2313" t="s">
        <v>160</v>
      </c>
      <c r="E2313" s="183">
        <v>-1256500</v>
      </c>
      <c r="F2313" t="s">
        <v>269</v>
      </c>
      <c r="G2313" t="s">
        <v>160</v>
      </c>
      <c r="H2313" t="s">
        <v>270</v>
      </c>
      <c r="I2313">
        <v>0</v>
      </c>
    </row>
    <row r="2314" spans="1:9" ht="15" customHeight="1">
      <c r="A2314" s="182" t="s">
        <v>5471</v>
      </c>
      <c r="B2314" t="s">
        <v>5472</v>
      </c>
      <c r="C2314" t="s">
        <v>160</v>
      </c>
      <c r="D2314" s="183">
        <v>-10481586</v>
      </c>
      <c r="E2314" s="183">
        <v>-10481586</v>
      </c>
      <c r="F2314" t="s">
        <v>360</v>
      </c>
      <c r="G2314" s="184">
        <v>-1752.8</v>
      </c>
      <c r="H2314" t="s">
        <v>270</v>
      </c>
      <c r="I2314">
        <v>0</v>
      </c>
    </row>
    <row r="2315" spans="1:9" ht="15" customHeight="1">
      <c r="A2315" s="182" t="s">
        <v>3471</v>
      </c>
      <c r="B2315" t="s">
        <v>3472</v>
      </c>
      <c r="C2315" s="183">
        <v>-134610716675</v>
      </c>
      <c r="D2315" s="183">
        <v>-12275951385</v>
      </c>
      <c r="E2315" s="183">
        <v>-146886668060</v>
      </c>
      <c r="F2315" t="s">
        <v>269</v>
      </c>
      <c r="G2315" s="184">
        <v>-1969856.01</v>
      </c>
      <c r="H2315" t="s">
        <v>270</v>
      </c>
      <c r="I2315">
        <v>0</v>
      </c>
    </row>
    <row r="2316" spans="1:9" ht="15" customHeight="1">
      <c r="A2316" s="182" t="s">
        <v>3473</v>
      </c>
      <c r="B2316" t="s">
        <v>3474</v>
      </c>
      <c r="C2316" s="183">
        <v>-134610716675</v>
      </c>
      <c r="D2316" s="183">
        <v>-12275951385</v>
      </c>
      <c r="E2316" s="183">
        <v>-146886668060</v>
      </c>
      <c r="F2316" t="s">
        <v>269</v>
      </c>
      <c r="G2316" s="184">
        <v>-1969856.01</v>
      </c>
      <c r="H2316" t="s">
        <v>270</v>
      </c>
      <c r="I2316">
        <v>0</v>
      </c>
    </row>
    <row r="2317" spans="1:9" ht="15" customHeight="1">
      <c r="A2317" s="182" t="s">
        <v>3475</v>
      </c>
      <c r="B2317" t="s">
        <v>3097</v>
      </c>
      <c r="C2317" s="183">
        <v>-101765103</v>
      </c>
      <c r="D2317" s="183">
        <v>-34780536</v>
      </c>
      <c r="E2317" s="183">
        <v>-136545639</v>
      </c>
      <c r="F2317" t="s">
        <v>269</v>
      </c>
      <c r="G2317" s="183">
        <v>-5400</v>
      </c>
      <c r="H2317" t="s">
        <v>270</v>
      </c>
      <c r="I2317">
        <v>0</v>
      </c>
    </row>
    <row r="2318" spans="1:9" ht="15" customHeight="1">
      <c r="A2318" s="182" t="s">
        <v>3476</v>
      </c>
      <c r="B2318" t="s">
        <v>1721</v>
      </c>
      <c r="C2318" s="183">
        <v>-101765103</v>
      </c>
      <c r="D2318" s="183">
        <v>-34780536</v>
      </c>
      <c r="E2318" s="183">
        <v>-136545639</v>
      </c>
      <c r="F2318" t="s">
        <v>269</v>
      </c>
      <c r="G2318" s="183">
        <v>-5400</v>
      </c>
      <c r="H2318" t="s">
        <v>270</v>
      </c>
      <c r="I2318">
        <v>0</v>
      </c>
    </row>
    <row r="2319" spans="1:9" ht="15" customHeight="1">
      <c r="A2319" s="182" t="s">
        <v>3477</v>
      </c>
      <c r="B2319" t="s">
        <v>3478</v>
      </c>
      <c r="C2319" s="183">
        <v>-101765103</v>
      </c>
      <c r="D2319" t="s">
        <v>160</v>
      </c>
      <c r="E2319" s="183">
        <v>-101765103</v>
      </c>
      <c r="F2319" t="s">
        <v>269</v>
      </c>
      <c r="G2319" t="s">
        <v>160</v>
      </c>
      <c r="H2319" t="s">
        <v>270</v>
      </c>
      <c r="I2319">
        <v>0</v>
      </c>
    </row>
    <row r="2320" spans="1:9" ht="15" customHeight="1">
      <c r="A2320" s="182" t="s">
        <v>5135</v>
      </c>
      <c r="B2320" t="s">
        <v>5136</v>
      </c>
      <c r="C2320" t="s">
        <v>160</v>
      </c>
      <c r="D2320" s="183">
        <v>-34780536</v>
      </c>
      <c r="E2320" s="183">
        <v>-34780536</v>
      </c>
      <c r="F2320" t="s">
        <v>360</v>
      </c>
      <c r="G2320" s="183">
        <v>-5400</v>
      </c>
      <c r="H2320" t="s">
        <v>270</v>
      </c>
      <c r="I2320">
        <v>0</v>
      </c>
    </row>
    <row r="2321" spans="1:9" ht="15" customHeight="1">
      <c r="A2321" s="182" t="s">
        <v>3479</v>
      </c>
      <c r="B2321" t="s">
        <v>3480</v>
      </c>
      <c r="C2321" s="183">
        <v>-31341282370</v>
      </c>
      <c r="D2321" t="s">
        <v>160</v>
      </c>
      <c r="E2321" s="183">
        <v>-31341282370</v>
      </c>
      <c r="F2321" t="s">
        <v>269</v>
      </c>
      <c r="G2321" t="s">
        <v>160</v>
      </c>
      <c r="H2321" t="s">
        <v>270</v>
      </c>
      <c r="I2321">
        <v>0</v>
      </c>
    </row>
    <row r="2322" spans="1:9" ht="15" customHeight="1">
      <c r="A2322" s="182" t="s">
        <v>3481</v>
      </c>
      <c r="B2322" t="s">
        <v>1721</v>
      </c>
      <c r="C2322" s="183">
        <v>-31341282370</v>
      </c>
      <c r="D2322" t="s">
        <v>160</v>
      </c>
      <c r="E2322" s="183">
        <v>-31341282370</v>
      </c>
      <c r="F2322" t="s">
        <v>269</v>
      </c>
      <c r="G2322" t="s">
        <v>160</v>
      </c>
      <c r="H2322" t="s">
        <v>270</v>
      </c>
      <c r="I2322">
        <v>0</v>
      </c>
    </row>
    <row r="2323" spans="1:9" ht="15" customHeight="1">
      <c r="A2323" s="182" t="s">
        <v>3482</v>
      </c>
      <c r="B2323" t="s">
        <v>3483</v>
      </c>
      <c r="C2323" s="183">
        <v>-200485479</v>
      </c>
      <c r="D2323" t="s">
        <v>160</v>
      </c>
      <c r="E2323" s="183">
        <v>-200485479</v>
      </c>
      <c r="F2323" t="s">
        <v>269</v>
      </c>
      <c r="G2323" t="s">
        <v>160</v>
      </c>
      <c r="H2323" t="s">
        <v>270</v>
      </c>
      <c r="I2323">
        <v>0</v>
      </c>
    </row>
    <row r="2324" spans="1:9" ht="15" customHeight="1">
      <c r="A2324" s="182" t="s">
        <v>3484</v>
      </c>
      <c r="B2324" t="s">
        <v>3485</v>
      </c>
      <c r="C2324" s="183">
        <v>-2531717496</v>
      </c>
      <c r="D2324" t="s">
        <v>160</v>
      </c>
      <c r="E2324" s="183">
        <v>-2531717496</v>
      </c>
      <c r="F2324" t="s">
        <v>269</v>
      </c>
      <c r="G2324" t="s">
        <v>160</v>
      </c>
      <c r="H2324" t="s">
        <v>270</v>
      </c>
      <c r="I2324">
        <v>0</v>
      </c>
    </row>
    <row r="2325" spans="1:9" ht="15" customHeight="1">
      <c r="A2325" s="182" t="s">
        <v>3486</v>
      </c>
      <c r="B2325" t="s">
        <v>3487</v>
      </c>
      <c r="C2325" s="183">
        <v>-1311051502</v>
      </c>
      <c r="D2325" t="s">
        <v>160</v>
      </c>
      <c r="E2325" s="183">
        <v>-1311051502</v>
      </c>
      <c r="F2325" t="s">
        <v>269</v>
      </c>
      <c r="G2325" t="s">
        <v>160</v>
      </c>
      <c r="H2325" t="s">
        <v>270</v>
      </c>
      <c r="I2325">
        <v>0</v>
      </c>
    </row>
    <row r="2326" spans="1:9" ht="15" customHeight="1">
      <c r="A2326" s="182" t="s">
        <v>3488</v>
      </c>
      <c r="B2326" t="s">
        <v>5137</v>
      </c>
      <c r="C2326" s="183">
        <v>-779066500</v>
      </c>
      <c r="D2326" t="s">
        <v>160</v>
      </c>
      <c r="E2326" s="183">
        <v>-779066500</v>
      </c>
      <c r="F2326" t="s">
        <v>269</v>
      </c>
      <c r="G2326" t="s">
        <v>160</v>
      </c>
      <c r="H2326" t="s">
        <v>270</v>
      </c>
      <c r="I2326">
        <v>0</v>
      </c>
    </row>
    <row r="2327" spans="1:9" ht="15" customHeight="1">
      <c r="A2327" s="182" t="s">
        <v>3489</v>
      </c>
      <c r="B2327" t="s">
        <v>3490</v>
      </c>
      <c r="C2327" s="183">
        <v>-720242216</v>
      </c>
      <c r="D2327" t="s">
        <v>160</v>
      </c>
      <c r="E2327" s="183">
        <v>-720242216</v>
      </c>
      <c r="F2327" t="s">
        <v>269</v>
      </c>
      <c r="G2327" t="s">
        <v>160</v>
      </c>
      <c r="H2327" t="s">
        <v>270</v>
      </c>
      <c r="I2327">
        <v>0</v>
      </c>
    </row>
    <row r="2328" spans="1:9" ht="15" customHeight="1">
      <c r="A2328" s="182" t="s">
        <v>3491</v>
      </c>
      <c r="B2328" t="s">
        <v>5138</v>
      </c>
      <c r="C2328" s="183">
        <v>-3762513185</v>
      </c>
      <c r="D2328" t="s">
        <v>160</v>
      </c>
      <c r="E2328" s="183">
        <v>-3762513185</v>
      </c>
      <c r="F2328" t="s">
        <v>269</v>
      </c>
      <c r="G2328" t="s">
        <v>160</v>
      </c>
      <c r="H2328" t="s">
        <v>270</v>
      </c>
      <c r="I2328">
        <v>0</v>
      </c>
    </row>
    <row r="2329" spans="1:9" ht="15" customHeight="1">
      <c r="A2329" s="182" t="s">
        <v>3492</v>
      </c>
      <c r="B2329" t="s">
        <v>4603</v>
      </c>
      <c r="C2329" s="183">
        <v>-257203358</v>
      </c>
      <c r="D2329" t="s">
        <v>160</v>
      </c>
      <c r="E2329" s="183">
        <v>-257203358</v>
      </c>
      <c r="F2329" t="s">
        <v>269</v>
      </c>
      <c r="G2329" t="s">
        <v>160</v>
      </c>
      <c r="H2329" t="s">
        <v>270</v>
      </c>
      <c r="I2329">
        <v>0</v>
      </c>
    </row>
    <row r="2330" spans="1:9" ht="15" customHeight="1">
      <c r="A2330" s="182" t="s">
        <v>3493</v>
      </c>
      <c r="B2330" t="s">
        <v>4604</v>
      </c>
      <c r="C2330" s="183">
        <v>-550276792</v>
      </c>
      <c r="D2330" t="s">
        <v>160</v>
      </c>
      <c r="E2330" s="183">
        <v>-550276792</v>
      </c>
      <c r="F2330" t="s">
        <v>269</v>
      </c>
      <c r="G2330" t="s">
        <v>160</v>
      </c>
      <c r="H2330" t="s">
        <v>270</v>
      </c>
      <c r="I2330">
        <v>0</v>
      </c>
    </row>
    <row r="2331" spans="1:9" ht="15" customHeight="1">
      <c r="A2331" s="182" t="s">
        <v>3494</v>
      </c>
      <c r="B2331" t="s">
        <v>3495</v>
      </c>
      <c r="C2331" s="183">
        <v>-344921200</v>
      </c>
      <c r="D2331" t="s">
        <v>160</v>
      </c>
      <c r="E2331" s="183">
        <v>-344921200</v>
      </c>
      <c r="F2331" t="s">
        <v>269</v>
      </c>
      <c r="G2331" t="s">
        <v>160</v>
      </c>
      <c r="H2331" t="s">
        <v>270</v>
      </c>
      <c r="I2331">
        <v>0</v>
      </c>
    </row>
    <row r="2332" spans="1:9" ht="15" customHeight="1">
      <c r="A2332" s="182" t="s">
        <v>3496</v>
      </c>
      <c r="B2332" t="s">
        <v>3497</v>
      </c>
      <c r="C2332" s="183">
        <v>-6031944568</v>
      </c>
      <c r="D2332" t="s">
        <v>160</v>
      </c>
      <c r="E2332" s="183">
        <v>-6031944568</v>
      </c>
      <c r="F2332" t="s">
        <v>269</v>
      </c>
      <c r="G2332" t="s">
        <v>160</v>
      </c>
      <c r="H2332" t="s">
        <v>270</v>
      </c>
      <c r="I2332">
        <v>0</v>
      </c>
    </row>
    <row r="2333" spans="1:9" ht="15" customHeight="1">
      <c r="A2333" s="182" t="s">
        <v>3498</v>
      </c>
      <c r="B2333" t="s">
        <v>3499</v>
      </c>
      <c r="C2333" s="183">
        <v>-1031024989</v>
      </c>
      <c r="D2333" t="s">
        <v>160</v>
      </c>
      <c r="E2333" s="183">
        <v>-1031024989</v>
      </c>
      <c r="F2333" t="s">
        <v>269</v>
      </c>
      <c r="G2333" t="s">
        <v>160</v>
      </c>
      <c r="H2333" t="s">
        <v>270</v>
      </c>
      <c r="I2333">
        <v>0</v>
      </c>
    </row>
    <row r="2334" spans="1:9" ht="15" customHeight="1">
      <c r="A2334" s="182" t="s">
        <v>3500</v>
      </c>
      <c r="B2334" t="s">
        <v>3501</v>
      </c>
      <c r="C2334" s="183">
        <v>-326612638</v>
      </c>
      <c r="D2334" t="s">
        <v>160</v>
      </c>
      <c r="E2334" s="183">
        <v>-326612638</v>
      </c>
      <c r="F2334" t="s">
        <v>269</v>
      </c>
      <c r="G2334" t="s">
        <v>160</v>
      </c>
      <c r="H2334" t="s">
        <v>270</v>
      </c>
      <c r="I2334">
        <v>0</v>
      </c>
    </row>
    <row r="2335" spans="1:9" ht="15" customHeight="1">
      <c r="A2335" s="182" t="s">
        <v>3502</v>
      </c>
      <c r="B2335" t="s">
        <v>3503</v>
      </c>
      <c r="C2335" s="183">
        <v>-464848570</v>
      </c>
      <c r="D2335" t="s">
        <v>160</v>
      </c>
      <c r="E2335" s="183">
        <v>-464848570</v>
      </c>
      <c r="F2335" t="s">
        <v>269</v>
      </c>
      <c r="G2335" t="s">
        <v>160</v>
      </c>
      <c r="H2335" t="s">
        <v>270</v>
      </c>
      <c r="I2335">
        <v>0</v>
      </c>
    </row>
    <row r="2336" spans="1:9" ht="15" customHeight="1">
      <c r="A2336" s="182" t="s">
        <v>3504</v>
      </c>
      <c r="B2336" t="s">
        <v>3505</v>
      </c>
      <c r="C2336" s="183">
        <v>-143677701</v>
      </c>
      <c r="D2336" t="s">
        <v>160</v>
      </c>
      <c r="E2336" s="183">
        <v>-143677701</v>
      </c>
      <c r="F2336" t="s">
        <v>269</v>
      </c>
      <c r="G2336" t="s">
        <v>160</v>
      </c>
      <c r="H2336" t="s">
        <v>270</v>
      </c>
      <c r="I2336">
        <v>0</v>
      </c>
    </row>
    <row r="2337" spans="1:9" ht="15" customHeight="1">
      <c r="A2337" s="182" t="s">
        <v>3506</v>
      </c>
      <c r="B2337" t="s">
        <v>5139</v>
      </c>
      <c r="C2337" s="183">
        <v>-946884000</v>
      </c>
      <c r="D2337" t="s">
        <v>160</v>
      </c>
      <c r="E2337" s="183">
        <v>-946884000</v>
      </c>
      <c r="F2337" t="s">
        <v>269</v>
      </c>
      <c r="G2337" t="s">
        <v>160</v>
      </c>
      <c r="H2337" t="s">
        <v>270</v>
      </c>
      <c r="I2337">
        <v>0</v>
      </c>
    </row>
    <row r="2338" spans="1:9" ht="15" customHeight="1">
      <c r="A2338" s="182" t="s">
        <v>3507</v>
      </c>
      <c r="B2338" t="s">
        <v>4605</v>
      </c>
      <c r="C2338" s="183">
        <v>-98474952</v>
      </c>
      <c r="D2338" t="s">
        <v>160</v>
      </c>
      <c r="E2338" s="183">
        <v>-98474952</v>
      </c>
      <c r="F2338" t="s">
        <v>269</v>
      </c>
      <c r="G2338" t="s">
        <v>160</v>
      </c>
      <c r="H2338" t="s">
        <v>270</v>
      </c>
      <c r="I2338">
        <v>0</v>
      </c>
    </row>
    <row r="2339" spans="1:9" ht="15" customHeight="1">
      <c r="A2339" s="182" t="s">
        <v>3508</v>
      </c>
      <c r="B2339" t="s">
        <v>4606</v>
      </c>
      <c r="C2339" s="183">
        <v>-408881135</v>
      </c>
      <c r="D2339" t="s">
        <v>160</v>
      </c>
      <c r="E2339" s="183">
        <v>-408881135</v>
      </c>
      <c r="F2339" t="s">
        <v>269</v>
      </c>
      <c r="G2339" t="s">
        <v>160</v>
      </c>
      <c r="H2339" t="s">
        <v>270</v>
      </c>
      <c r="I2339">
        <v>0</v>
      </c>
    </row>
    <row r="2340" spans="1:9" ht="15" customHeight="1">
      <c r="A2340" s="182" t="s">
        <v>3509</v>
      </c>
      <c r="B2340" t="s">
        <v>4607</v>
      </c>
      <c r="C2340" s="183">
        <v>-154374926</v>
      </c>
      <c r="D2340" t="s">
        <v>160</v>
      </c>
      <c r="E2340" s="183">
        <v>-154374926</v>
      </c>
      <c r="F2340" t="s">
        <v>269</v>
      </c>
      <c r="G2340" t="s">
        <v>160</v>
      </c>
      <c r="H2340" t="s">
        <v>270</v>
      </c>
      <c r="I2340">
        <v>0</v>
      </c>
    </row>
    <row r="2341" spans="1:9" ht="15" customHeight="1">
      <c r="A2341" s="182" t="s">
        <v>3510</v>
      </c>
      <c r="B2341" t="s">
        <v>4608</v>
      </c>
      <c r="C2341" s="183">
        <v>-848677186</v>
      </c>
      <c r="D2341" t="s">
        <v>160</v>
      </c>
      <c r="E2341" s="183">
        <v>-848677186</v>
      </c>
      <c r="F2341" t="s">
        <v>269</v>
      </c>
      <c r="G2341" t="s">
        <v>160</v>
      </c>
      <c r="H2341" t="s">
        <v>270</v>
      </c>
      <c r="I2341">
        <v>0</v>
      </c>
    </row>
    <row r="2342" spans="1:9" ht="15" customHeight="1">
      <c r="A2342" s="182" t="s">
        <v>3512</v>
      </c>
      <c r="B2342" t="s">
        <v>3511</v>
      </c>
      <c r="C2342" s="183">
        <v>-155416575</v>
      </c>
      <c r="D2342" t="s">
        <v>160</v>
      </c>
      <c r="E2342" s="183">
        <v>-155416575</v>
      </c>
      <c r="F2342" t="s">
        <v>269</v>
      </c>
      <c r="G2342" t="s">
        <v>160</v>
      </c>
      <c r="H2342" t="s">
        <v>270</v>
      </c>
      <c r="I2342">
        <v>0</v>
      </c>
    </row>
    <row r="2343" spans="1:9" ht="15" customHeight="1">
      <c r="A2343" s="182" t="s">
        <v>3513</v>
      </c>
      <c r="B2343" t="s">
        <v>3514</v>
      </c>
      <c r="C2343" s="183">
        <v>-21912322</v>
      </c>
      <c r="D2343" t="s">
        <v>160</v>
      </c>
      <c r="E2343" s="183">
        <v>-21912322</v>
      </c>
      <c r="F2343" t="s">
        <v>269</v>
      </c>
      <c r="G2343" t="s">
        <v>160</v>
      </c>
      <c r="H2343" t="s">
        <v>270</v>
      </c>
      <c r="I2343">
        <v>0</v>
      </c>
    </row>
    <row r="2344" spans="1:9" ht="15" customHeight="1">
      <c r="A2344" s="182" t="s">
        <v>3515</v>
      </c>
      <c r="B2344" t="s">
        <v>3516</v>
      </c>
      <c r="C2344" s="183">
        <v>-24925425</v>
      </c>
      <c r="D2344" t="s">
        <v>160</v>
      </c>
      <c r="E2344" s="183">
        <v>-24925425</v>
      </c>
      <c r="F2344" t="s">
        <v>269</v>
      </c>
      <c r="G2344" t="s">
        <v>160</v>
      </c>
      <c r="H2344" t="s">
        <v>270</v>
      </c>
      <c r="I2344">
        <v>0</v>
      </c>
    </row>
    <row r="2345" spans="1:9" ht="15" customHeight="1">
      <c r="A2345" s="182" t="s">
        <v>3517</v>
      </c>
      <c r="B2345" t="s">
        <v>5140</v>
      </c>
      <c r="C2345" s="183">
        <v>-406518933</v>
      </c>
      <c r="D2345" t="s">
        <v>160</v>
      </c>
      <c r="E2345" s="183">
        <v>-406518933</v>
      </c>
      <c r="F2345" t="s">
        <v>269</v>
      </c>
      <c r="G2345" t="s">
        <v>160</v>
      </c>
      <c r="H2345" t="s">
        <v>270</v>
      </c>
      <c r="I2345">
        <v>0</v>
      </c>
    </row>
    <row r="2346" spans="1:9" ht="15" customHeight="1">
      <c r="A2346" s="182" t="s">
        <v>3518</v>
      </c>
      <c r="B2346" t="s">
        <v>5141</v>
      </c>
      <c r="C2346" s="183">
        <v>-3106200214</v>
      </c>
      <c r="D2346" t="s">
        <v>160</v>
      </c>
      <c r="E2346" s="183">
        <v>-3106200214</v>
      </c>
      <c r="F2346" t="s">
        <v>269</v>
      </c>
      <c r="G2346" t="s">
        <v>160</v>
      </c>
      <c r="H2346" t="s">
        <v>270</v>
      </c>
      <c r="I2346">
        <v>0</v>
      </c>
    </row>
    <row r="2347" spans="1:9" ht="15" customHeight="1">
      <c r="A2347" s="182" t="s">
        <v>3519</v>
      </c>
      <c r="B2347" t="s">
        <v>5142</v>
      </c>
      <c r="C2347" s="183">
        <v>-816099561</v>
      </c>
      <c r="D2347" t="s">
        <v>160</v>
      </c>
      <c r="E2347" s="183">
        <v>-816099561</v>
      </c>
      <c r="F2347" t="s">
        <v>269</v>
      </c>
      <c r="G2347" t="s">
        <v>160</v>
      </c>
      <c r="H2347" t="s">
        <v>270</v>
      </c>
      <c r="I2347">
        <v>0</v>
      </c>
    </row>
    <row r="2348" spans="1:9" ht="15" customHeight="1">
      <c r="A2348" s="182" t="s">
        <v>3520</v>
      </c>
      <c r="B2348" t="s">
        <v>5143</v>
      </c>
      <c r="C2348" s="183">
        <v>-689847226</v>
      </c>
      <c r="D2348" t="s">
        <v>160</v>
      </c>
      <c r="E2348" s="183">
        <v>-689847226</v>
      </c>
      <c r="F2348" t="s">
        <v>269</v>
      </c>
      <c r="G2348" t="s">
        <v>160</v>
      </c>
      <c r="H2348" t="s">
        <v>270</v>
      </c>
      <c r="I2348">
        <v>0</v>
      </c>
    </row>
    <row r="2349" spans="1:9" ht="15" customHeight="1">
      <c r="A2349" s="182" t="s">
        <v>3521</v>
      </c>
      <c r="B2349" t="s">
        <v>5144</v>
      </c>
      <c r="C2349" s="183">
        <v>-201509696</v>
      </c>
      <c r="D2349" t="s">
        <v>160</v>
      </c>
      <c r="E2349" s="183">
        <v>-201509696</v>
      </c>
      <c r="F2349" t="s">
        <v>269</v>
      </c>
      <c r="G2349" t="s">
        <v>160</v>
      </c>
      <c r="H2349" t="s">
        <v>270</v>
      </c>
      <c r="I2349">
        <v>0</v>
      </c>
    </row>
    <row r="2350" spans="1:9" ht="15" customHeight="1">
      <c r="A2350" s="182" t="s">
        <v>3522</v>
      </c>
      <c r="B2350" t="s">
        <v>3523</v>
      </c>
      <c r="C2350" s="183">
        <v>-24465599</v>
      </c>
      <c r="D2350" t="s">
        <v>160</v>
      </c>
      <c r="E2350" s="183">
        <v>-24465599</v>
      </c>
      <c r="F2350" t="s">
        <v>269</v>
      </c>
      <c r="G2350" t="s">
        <v>160</v>
      </c>
      <c r="H2350" t="s">
        <v>270</v>
      </c>
      <c r="I2350">
        <v>0</v>
      </c>
    </row>
    <row r="2351" spans="1:9" ht="15" customHeight="1">
      <c r="A2351" s="182" t="s">
        <v>4609</v>
      </c>
      <c r="B2351" t="s">
        <v>4610</v>
      </c>
      <c r="C2351" s="183">
        <v>-345266727</v>
      </c>
      <c r="D2351" t="s">
        <v>160</v>
      </c>
      <c r="E2351" s="183">
        <v>-345266727</v>
      </c>
      <c r="F2351" t="s">
        <v>269</v>
      </c>
      <c r="G2351" t="s">
        <v>160</v>
      </c>
      <c r="H2351" t="s">
        <v>270</v>
      </c>
      <c r="I2351">
        <v>0</v>
      </c>
    </row>
    <row r="2352" spans="1:9" ht="15" customHeight="1">
      <c r="A2352" s="182" t="s">
        <v>4611</v>
      </c>
      <c r="B2352" t="s">
        <v>4612</v>
      </c>
      <c r="C2352" s="183">
        <v>-2543461181</v>
      </c>
      <c r="D2352" t="s">
        <v>160</v>
      </c>
      <c r="E2352" s="183">
        <v>-2543461181</v>
      </c>
      <c r="F2352" t="s">
        <v>269</v>
      </c>
      <c r="G2352" t="s">
        <v>160</v>
      </c>
      <c r="H2352" t="s">
        <v>270</v>
      </c>
      <c r="I2352">
        <v>0</v>
      </c>
    </row>
    <row r="2353" spans="1:9" ht="15" customHeight="1">
      <c r="A2353" s="182" t="s">
        <v>4613</v>
      </c>
      <c r="B2353" t="s">
        <v>4614</v>
      </c>
      <c r="C2353" s="183">
        <v>-800999652</v>
      </c>
      <c r="D2353" t="s">
        <v>160</v>
      </c>
      <c r="E2353" s="183">
        <v>-800999652</v>
      </c>
      <c r="F2353" t="s">
        <v>269</v>
      </c>
      <c r="G2353" t="s">
        <v>160</v>
      </c>
      <c r="H2353" t="s">
        <v>270</v>
      </c>
      <c r="I2353">
        <v>0</v>
      </c>
    </row>
    <row r="2354" spans="1:9" ht="15" customHeight="1">
      <c r="A2354" s="182" t="s">
        <v>4615</v>
      </c>
      <c r="B2354" t="s">
        <v>4616</v>
      </c>
      <c r="C2354" s="183">
        <v>-404003863</v>
      </c>
      <c r="D2354" t="s">
        <v>160</v>
      </c>
      <c r="E2354" s="183">
        <v>-404003863</v>
      </c>
      <c r="F2354" t="s">
        <v>269</v>
      </c>
      <c r="G2354" t="s">
        <v>160</v>
      </c>
      <c r="H2354" t="s">
        <v>270</v>
      </c>
      <c r="I2354">
        <v>0</v>
      </c>
    </row>
    <row r="2355" spans="1:9" ht="15" customHeight="1">
      <c r="A2355" s="182" t="s">
        <v>4617</v>
      </c>
      <c r="B2355" t="s">
        <v>4618</v>
      </c>
      <c r="C2355" s="183">
        <v>-191916590</v>
      </c>
      <c r="D2355" t="s">
        <v>160</v>
      </c>
      <c r="E2355" s="183">
        <v>-191916590</v>
      </c>
      <c r="F2355" t="s">
        <v>269</v>
      </c>
      <c r="G2355" t="s">
        <v>160</v>
      </c>
      <c r="H2355" t="s">
        <v>270</v>
      </c>
      <c r="I2355">
        <v>0</v>
      </c>
    </row>
    <row r="2356" spans="1:9" ht="15" customHeight="1">
      <c r="A2356" s="182" t="s">
        <v>5145</v>
      </c>
      <c r="B2356" t="s">
        <v>5146</v>
      </c>
      <c r="C2356" s="183">
        <v>-343034590</v>
      </c>
      <c r="D2356" t="s">
        <v>160</v>
      </c>
      <c r="E2356" s="183">
        <v>-343034590</v>
      </c>
      <c r="F2356" t="s">
        <v>269</v>
      </c>
      <c r="G2356" t="s">
        <v>160</v>
      </c>
      <c r="H2356" t="s">
        <v>270</v>
      </c>
      <c r="I2356">
        <v>0</v>
      </c>
    </row>
    <row r="2357" spans="1:9" ht="15" customHeight="1">
      <c r="A2357" s="182" t="s">
        <v>5147</v>
      </c>
      <c r="B2357" t="s">
        <v>5148</v>
      </c>
      <c r="C2357" s="183">
        <v>-51996250</v>
      </c>
      <c r="D2357" t="s">
        <v>160</v>
      </c>
      <c r="E2357" s="183">
        <v>-51996250</v>
      </c>
      <c r="F2357" t="s">
        <v>269</v>
      </c>
      <c r="G2357" t="s">
        <v>160</v>
      </c>
      <c r="H2357" t="s">
        <v>270</v>
      </c>
      <c r="I2357">
        <v>0</v>
      </c>
    </row>
    <row r="2358" spans="1:9" ht="15" customHeight="1">
      <c r="A2358" s="182" t="s">
        <v>5149</v>
      </c>
      <c r="B2358" t="s">
        <v>5150</v>
      </c>
      <c r="C2358" s="183">
        <v>-154154578</v>
      </c>
      <c r="D2358" t="s">
        <v>160</v>
      </c>
      <c r="E2358" s="183">
        <v>-154154578</v>
      </c>
      <c r="F2358" t="s">
        <v>269</v>
      </c>
      <c r="G2358" t="s">
        <v>160</v>
      </c>
      <c r="H2358" t="s">
        <v>270</v>
      </c>
      <c r="I2358">
        <v>0</v>
      </c>
    </row>
    <row r="2359" spans="1:9" ht="15" customHeight="1">
      <c r="A2359" s="182" t="s">
        <v>5151</v>
      </c>
      <c r="B2359" t="s">
        <v>5152</v>
      </c>
      <c r="C2359" s="183">
        <v>-138974994</v>
      </c>
      <c r="D2359" t="s">
        <v>160</v>
      </c>
      <c r="E2359" s="183">
        <v>-138974994</v>
      </c>
      <c r="F2359" t="s">
        <v>269</v>
      </c>
      <c r="G2359" t="s">
        <v>160</v>
      </c>
      <c r="H2359" t="s">
        <v>270</v>
      </c>
      <c r="I2359">
        <v>0</v>
      </c>
    </row>
    <row r="2360" spans="1:9" ht="15" customHeight="1">
      <c r="A2360" s="182" t="s">
        <v>5902</v>
      </c>
      <c r="B2360" t="s">
        <v>5903</v>
      </c>
      <c r="C2360" s="183">
        <v>-7700001</v>
      </c>
      <c r="D2360" t="s">
        <v>160</v>
      </c>
      <c r="E2360" s="183">
        <v>-7700001</v>
      </c>
      <c r="F2360" t="s">
        <v>269</v>
      </c>
      <c r="G2360" t="s">
        <v>160</v>
      </c>
      <c r="H2360" t="s">
        <v>270</v>
      </c>
      <c r="I2360">
        <v>0</v>
      </c>
    </row>
    <row r="2361" spans="1:9" ht="15" customHeight="1">
      <c r="A2361" s="182" t="s">
        <v>3524</v>
      </c>
      <c r="B2361" t="s">
        <v>3525</v>
      </c>
      <c r="C2361" s="183">
        <v>-2163396525</v>
      </c>
      <c r="D2361" s="183">
        <v>-7054579625</v>
      </c>
      <c r="E2361" s="183">
        <v>-9217976150</v>
      </c>
      <c r="F2361" t="s">
        <v>269</v>
      </c>
      <c r="G2361" s="184">
        <v>-1134211.24</v>
      </c>
      <c r="H2361" t="s">
        <v>270</v>
      </c>
      <c r="I2361">
        <v>0</v>
      </c>
    </row>
    <row r="2362" spans="1:9" ht="15" customHeight="1">
      <c r="A2362" s="182" t="s">
        <v>3526</v>
      </c>
      <c r="B2362" t="s">
        <v>1721</v>
      </c>
      <c r="C2362" s="183">
        <v>-2163396525</v>
      </c>
      <c r="D2362" s="183">
        <v>-2609628749</v>
      </c>
      <c r="E2362" s="183">
        <v>-4773025274</v>
      </c>
      <c r="F2362" t="s">
        <v>269</v>
      </c>
      <c r="G2362" s="184">
        <v>-418247.99</v>
      </c>
      <c r="H2362" t="s">
        <v>270</v>
      </c>
      <c r="I2362">
        <v>0</v>
      </c>
    </row>
    <row r="2363" spans="1:9" ht="15" customHeight="1">
      <c r="A2363" s="182" t="s">
        <v>3527</v>
      </c>
      <c r="B2363" t="s">
        <v>3528</v>
      </c>
      <c r="C2363" s="183">
        <v>-1916510153</v>
      </c>
      <c r="D2363" t="s">
        <v>160</v>
      </c>
      <c r="E2363" s="183">
        <v>-1916510153</v>
      </c>
      <c r="F2363" t="s">
        <v>269</v>
      </c>
      <c r="G2363" t="s">
        <v>160</v>
      </c>
      <c r="H2363" t="s">
        <v>270</v>
      </c>
      <c r="I2363">
        <v>0</v>
      </c>
    </row>
    <row r="2364" spans="1:9" ht="15" customHeight="1">
      <c r="A2364" s="182" t="s">
        <v>3529</v>
      </c>
      <c r="B2364" t="s">
        <v>3530</v>
      </c>
      <c r="C2364" s="183">
        <v>-241851223</v>
      </c>
      <c r="D2364" t="s">
        <v>160</v>
      </c>
      <c r="E2364" s="183">
        <v>-241851223</v>
      </c>
      <c r="F2364" t="s">
        <v>269</v>
      </c>
      <c r="G2364" t="s">
        <v>160</v>
      </c>
      <c r="H2364" t="s">
        <v>270</v>
      </c>
      <c r="I2364">
        <v>0</v>
      </c>
    </row>
    <row r="2365" spans="1:9" ht="15" customHeight="1">
      <c r="A2365" s="182" t="s">
        <v>3531</v>
      </c>
      <c r="B2365" t="s">
        <v>3532</v>
      </c>
      <c r="C2365" s="183">
        <v>-5035149</v>
      </c>
      <c r="D2365" t="s">
        <v>160</v>
      </c>
      <c r="E2365" s="183">
        <v>-5035149</v>
      </c>
      <c r="F2365" t="s">
        <v>269</v>
      </c>
      <c r="G2365" t="s">
        <v>160</v>
      </c>
      <c r="H2365" t="s">
        <v>270</v>
      </c>
      <c r="I2365">
        <v>0</v>
      </c>
    </row>
    <row r="2366" spans="1:9" ht="15" customHeight="1">
      <c r="A2366" s="182" t="s">
        <v>3533</v>
      </c>
      <c r="B2366" t="s">
        <v>3534</v>
      </c>
      <c r="C2366" t="s">
        <v>160</v>
      </c>
      <c r="D2366" s="183">
        <v>-1714951311</v>
      </c>
      <c r="E2366" s="183">
        <v>-1714951311</v>
      </c>
      <c r="F2366" t="s">
        <v>360</v>
      </c>
      <c r="G2366" s="184">
        <v>-274652.55</v>
      </c>
      <c r="H2366" t="s">
        <v>270</v>
      </c>
      <c r="I2366">
        <v>0</v>
      </c>
    </row>
    <row r="2367" spans="1:9" ht="15" customHeight="1">
      <c r="A2367" s="182" t="s">
        <v>3535</v>
      </c>
      <c r="B2367" t="s">
        <v>3536</v>
      </c>
      <c r="C2367" t="s">
        <v>160</v>
      </c>
      <c r="D2367" s="183">
        <v>-889126391</v>
      </c>
      <c r="E2367" s="183">
        <v>-889126391</v>
      </c>
      <c r="F2367" t="s">
        <v>360</v>
      </c>
      <c r="G2367" s="184">
        <v>-142704.71</v>
      </c>
      <c r="H2367" t="s">
        <v>270</v>
      </c>
      <c r="I2367">
        <v>0</v>
      </c>
    </row>
    <row r="2368" spans="1:9" ht="15" customHeight="1">
      <c r="A2368" s="182" t="s">
        <v>3537</v>
      </c>
      <c r="B2368" t="s">
        <v>3538</v>
      </c>
      <c r="C2368" t="s">
        <v>160</v>
      </c>
      <c r="D2368" s="183">
        <v>-5260331</v>
      </c>
      <c r="E2368" s="183">
        <v>-5260331</v>
      </c>
      <c r="F2368" t="s">
        <v>360</v>
      </c>
      <c r="G2368">
        <v>-842.73</v>
      </c>
      <c r="H2368" t="s">
        <v>270</v>
      </c>
      <c r="I2368">
        <v>0</v>
      </c>
    </row>
    <row r="2369" spans="1:9" ht="15" customHeight="1">
      <c r="A2369" s="182" t="s">
        <v>5904</v>
      </c>
      <c r="B2369" t="s">
        <v>5905</v>
      </c>
      <c r="C2369" t="s">
        <v>160</v>
      </c>
      <c r="D2369" s="183">
        <v>-290716</v>
      </c>
      <c r="E2369" s="183">
        <v>-290716</v>
      </c>
      <c r="F2369" t="s">
        <v>360</v>
      </c>
      <c r="G2369">
        <v>-48</v>
      </c>
      <c r="H2369" t="s">
        <v>270</v>
      </c>
      <c r="I2369">
        <v>0</v>
      </c>
    </row>
    <row r="2370" spans="1:9" ht="15" customHeight="1">
      <c r="A2370" s="182" t="s">
        <v>3539</v>
      </c>
      <c r="B2370" t="s">
        <v>1790</v>
      </c>
      <c r="C2370" t="s">
        <v>160</v>
      </c>
      <c r="D2370" s="183">
        <v>-4444950876</v>
      </c>
      <c r="E2370" s="183">
        <v>-4444950876</v>
      </c>
      <c r="F2370" t="s">
        <v>269</v>
      </c>
      <c r="G2370" s="184">
        <v>-715963.25</v>
      </c>
      <c r="H2370" t="s">
        <v>270</v>
      </c>
      <c r="I2370">
        <v>0</v>
      </c>
    </row>
    <row r="2371" spans="1:9" ht="15" customHeight="1">
      <c r="A2371" s="182" t="s">
        <v>3540</v>
      </c>
      <c r="B2371" t="s">
        <v>3541</v>
      </c>
      <c r="C2371" t="s">
        <v>160</v>
      </c>
      <c r="D2371" s="183">
        <v>-3794861572</v>
      </c>
      <c r="E2371" s="183">
        <v>-3794861572</v>
      </c>
      <c r="F2371" t="s">
        <v>360</v>
      </c>
      <c r="G2371" s="184">
        <v>-611957.53</v>
      </c>
      <c r="H2371" t="s">
        <v>270</v>
      </c>
      <c r="I2371">
        <v>0</v>
      </c>
    </row>
    <row r="2372" spans="1:9" ht="15" customHeight="1">
      <c r="A2372" s="182" t="s">
        <v>3542</v>
      </c>
      <c r="B2372" t="s">
        <v>3543</v>
      </c>
      <c r="C2372" t="s">
        <v>160</v>
      </c>
      <c r="D2372" s="183">
        <v>-650089304</v>
      </c>
      <c r="E2372" s="183">
        <v>-650089304</v>
      </c>
      <c r="F2372" t="s">
        <v>360</v>
      </c>
      <c r="G2372" s="184">
        <v>-104005.72</v>
      </c>
      <c r="H2372" t="s">
        <v>270</v>
      </c>
      <c r="I2372">
        <v>0</v>
      </c>
    </row>
    <row r="2373" spans="1:9" ht="15" customHeight="1">
      <c r="A2373" s="182" t="s">
        <v>3544</v>
      </c>
      <c r="B2373" t="s">
        <v>3545</v>
      </c>
      <c r="C2373" t="s">
        <v>160</v>
      </c>
      <c r="D2373" s="183">
        <v>-1456232186</v>
      </c>
      <c r="E2373" s="183">
        <v>-1456232186</v>
      </c>
      <c r="F2373" t="s">
        <v>269</v>
      </c>
      <c r="G2373" s="184">
        <v>-231068.25</v>
      </c>
      <c r="H2373" t="s">
        <v>270</v>
      </c>
      <c r="I2373">
        <v>0</v>
      </c>
    </row>
    <row r="2374" spans="1:9" ht="15" customHeight="1">
      <c r="A2374" s="182" t="s">
        <v>3546</v>
      </c>
      <c r="B2374" t="s">
        <v>3547</v>
      </c>
      <c r="C2374" t="s">
        <v>160</v>
      </c>
      <c r="D2374" s="183">
        <v>-1456232186</v>
      </c>
      <c r="E2374" s="183">
        <v>-1456232186</v>
      </c>
      <c r="F2374" t="s">
        <v>269</v>
      </c>
      <c r="G2374" s="184">
        <v>-231068.25</v>
      </c>
      <c r="H2374" t="s">
        <v>270</v>
      </c>
      <c r="I2374">
        <v>0</v>
      </c>
    </row>
    <row r="2375" spans="1:9" ht="15" customHeight="1">
      <c r="A2375" s="182" t="s">
        <v>3548</v>
      </c>
      <c r="B2375" t="s">
        <v>3549</v>
      </c>
      <c r="C2375" t="s">
        <v>160</v>
      </c>
      <c r="D2375" s="183">
        <v>-1456232186</v>
      </c>
      <c r="E2375" s="183">
        <v>-1456232186</v>
      </c>
      <c r="F2375" t="s">
        <v>360</v>
      </c>
      <c r="G2375" s="184">
        <v>-231068.25</v>
      </c>
      <c r="H2375" t="s">
        <v>270</v>
      </c>
      <c r="I2375">
        <v>0</v>
      </c>
    </row>
    <row r="2376" spans="1:9" ht="15" customHeight="1">
      <c r="A2376" s="182" t="s">
        <v>3550</v>
      </c>
      <c r="B2376" t="s">
        <v>3551</v>
      </c>
      <c r="C2376" t="s">
        <v>160</v>
      </c>
      <c r="D2376" s="183">
        <v>-32203779</v>
      </c>
      <c r="E2376" s="183">
        <v>-32203779</v>
      </c>
      <c r="F2376" t="s">
        <v>269</v>
      </c>
      <c r="G2376" s="184">
        <v>-5140.25</v>
      </c>
      <c r="H2376" t="s">
        <v>270</v>
      </c>
      <c r="I2376">
        <v>0</v>
      </c>
    </row>
    <row r="2377" spans="1:9" ht="15" customHeight="1">
      <c r="A2377" s="182" t="s">
        <v>3552</v>
      </c>
      <c r="B2377" t="s">
        <v>3553</v>
      </c>
      <c r="C2377" t="s">
        <v>160</v>
      </c>
      <c r="D2377" s="183">
        <v>-32203779</v>
      </c>
      <c r="E2377" s="183">
        <v>-32203779</v>
      </c>
      <c r="F2377" t="s">
        <v>269</v>
      </c>
      <c r="G2377" s="184">
        <v>-5140.25</v>
      </c>
      <c r="H2377" t="s">
        <v>270</v>
      </c>
      <c r="I2377">
        <v>0</v>
      </c>
    </row>
    <row r="2378" spans="1:9" ht="15" customHeight="1">
      <c r="A2378" s="182" t="s">
        <v>3554</v>
      </c>
      <c r="B2378" t="s">
        <v>3555</v>
      </c>
      <c r="C2378" t="s">
        <v>160</v>
      </c>
      <c r="D2378" s="183">
        <v>-32203779</v>
      </c>
      <c r="E2378" s="183">
        <v>-32203779</v>
      </c>
      <c r="F2378" t="s">
        <v>360</v>
      </c>
      <c r="G2378" s="184">
        <v>-5140.25</v>
      </c>
      <c r="H2378" t="s">
        <v>270</v>
      </c>
      <c r="I2378">
        <v>0</v>
      </c>
    </row>
    <row r="2379" spans="1:9" ht="15" customHeight="1">
      <c r="A2379" s="182" t="s">
        <v>4619</v>
      </c>
      <c r="B2379" t="s">
        <v>4620</v>
      </c>
      <c r="C2379" s="183">
        <v>-6431730519</v>
      </c>
      <c r="D2379" s="183">
        <v>-3170857198</v>
      </c>
      <c r="E2379" s="183">
        <v>-9602587717</v>
      </c>
      <c r="F2379" t="s">
        <v>269</v>
      </c>
      <c r="G2379" s="184">
        <v>-509868.96</v>
      </c>
      <c r="H2379" t="s">
        <v>270</v>
      </c>
      <c r="I2379">
        <v>0</v>
      </c>
    </row>
    <row r="2380" spans="1:9" ht="15" customHeight="1">
      <c r="A2380" s="182" t="s">
        <v>4621</v>
      </c>
      <c r="B2380" t="s">
        <v>4622</v>
      </c>
      <c r="C2380" s="183">
        <v>-6431730519</v>
      </c>
      <c r="D2380" s="183">
        <v>-3170857198</v>
      </c>
      <c r="E2380" s="183">
        <v>-9602587717</v>
      </c>
      <c r="F2380" t="s">
        <v>269</v>
      </c>
      <c r="G2380" s="184">
        <v>-509868.96</v>
      </c>
      <c r="H2380" t="s">
        <v>270</v>
      </c>
      <c r="I2380">
        <v>0</v>
      </c>
    </row>
    <row r="2381" spans="1:9" ht="15" customHeight="1">
      <c r="A2381" s="182" t="s">
        <v>4623</v>
      </c>
      <c r="B2381" t="s">
        <v>3595</v>
      </c>
      <c r="C2381" s="183">
        <v>-3533206457</v>
      </c>
      <c r="D2381" t="s">
        <v>160</v>
      </c>
      <c r="E2381" s="183">
        <v>-3533206457</v>
      </c>
      <c r="F2381" t="s">
        <v>269</v>
      </c>
      <c r="G2381" t="s">
        <v>160</v>
      </c>
      <c r="H2381" t="s">
        <v>270</v>
      </c>
      <c r="I2381">
        <v>0</v>
      </c>
    </row>
    <row r="2382" spans="1:9" ht="15" customHeight="1">
      <c r="A2382" s="182" t="s">
        <v>4624</v>
      </c>
      <c r="B2382" t="s">
        <v>3600</v>
      </c>
      <c r="C2382" s="183">
        <v>-32500000</v>
      </c>
      <c r="D2382" t="s">
        <v>160</v>
      </c>
      <c r="E2382" s="183">
        <v>-32500000</v>
      </c>
      <c r="F2382" t="s">
        <v>269</v>
      </c>
      <c r="G2382" t="s">
        <v>160</v>
      </c>
      <c r="H2382" t="s">
        <v>270</v>
      </c>
      <c r="I2382">
        <v>0</v>
      </c>
    </row>
    <row r="2383" spans="1:9" ht="15" customHeight="1">
      <c r="A2383" s="182" t="s">
        <v>4625</v>
      </c>
      <c r="B2383" t="s">
        <v>4626</v>
      </c>
      <c r="C2383" s="183">
        <v>-688340000</v>
      </c>
      <c r="D2383" t="s">
        <v>160</v>
      </c>
      <c r="E2383" s="183">
        <v>-688340000</v>
      </c>
      <c r="F2383" t="s">
        <v>269</v>
      </c>
      <c r="G2383" t="s">
        <v>160</v>
      </c>
      <c r="H2383" t="s">
        <v>270</v>
      </c>
      <c r="I2383">
        <v>0</v>
      </c>
    </row>
    <row r="2384" spans="1:9" ht="15" customHeight="1">
      <c r="A2384" s="182" t="s">
        <v>4627</v>
      </c>
      <c r="B2384" t="s">
        <v>4628</v>
      </c>
      <c r="C2384" s="183">
        <v>-60990000</v>
      </c>
      <c r="D2384" t="s">
        <v>160</v>
      </c>
      <c r="E2384" s="183">
        <v>-60990000</v>
      </c>
      <c r="F2384" t="s">
        <v>269</v>
      </c>
      <c r="G2384" t="s">
        <v>160</v>
      </c>
      <c r="H2384" t="s">
        <v>270</v>
      </c>
      <c r="I2384">
        <v>0</v>
      </c>
    </row>
    <row r="2385" spans="1:9" ht="15" customHeight="1">
      <c r="A2385" s="182" t="s">
        <v>4629</v>
      </c>
      <c r="B2385" t="s">
        <v>4630</v>
      </c>
      <c r="C2385" s="183">
        <v>-41430000</v>
      </c>
      <c r="D2385" t="s">
        <v>160</v>
      </c>
      <c r="E2385" s="183">
        <v>-41430000</v>
      </c>
      <c r="F2385" t="s">
        <v>269</v>
      </c>
      <c r="G2385" t="s">
        <v>160</v>
      </c>
      <c r="H2385" t="s">
        <v>270</v>
      </c>
      <c r="I2385">
        <v>0</v>
      </c>
    </row>
    <row r="2386" spans="1:9" ht="15" customHeight="1">
      <c r="A2386" s="182" t="s">
        <v>4631</v>
      </c>
      <c r="B2386" t="s">
        <v>4632</v>
      </c>
      <c r="C2386" s="183">
        <v>-57400000</v>
      </c>
      <c r="D2386" t="s">
        <v>160</v>
      </c>
      <c r="E2386" s="183">
        <v>-57400000</v>
      </c>
      <c r="F2386" t="s">
        <v>269</v>
      </c>
      <c r="G2386" t="s">
        <v>160</v>
      </c>
      <c r="H2386" t="s">
        <v>270</v>
      </c>
      <c r="I2386">
        <v>0</v>
      </c>
    </row>
    <row r="2387" spans="1:9" ht="15" customHeight="1">
      <c r="A2387" s="182" t="s">
        <v>4633</v>
      </c>
      <c r="B2387" t="s">
        <v>3604</v>
      </c>
      <c r="C2387" s="183">
        <v>-35100000</v>
      </c>
      <c r="D2387" t="s">
        <v>160</v>
      </c>
      <c r="E2387" s="183">
        <v>-35100000</v>
      </c>
      <c r="F2387" t="s">
        <v>269</v>
      </c>
      <c r="G2387" t="s">
        <v>160</v>
      </c>
      <c r="H2387" t="s">
        <v>270</v>
      </c>
      <c r="I2387">
        <v>0</v>
      </c>
    </row>
    <row r="2388" spans="1:9" ht="15" customHeight="1">
      <c r="A2388" s="182" t="s">
        <v>4634</v>
      </c>
      <c r="B2388" t="s">
        <v>3605</v>
      </c>
      <c r="C2388" s="183">
        <v>-1859346514</v>
      </c>
      <c r="D2388" t="s">
        <v>160</v>
      </c>
      <c r="E2388" s="183">
        <v>-1859346514</v>
      </c>
      <c r="F2388" t="s">
        <v>269</v>
      </c>
      <c r="G2388" t="s">
        <v>160</v>
      </c>
      <c r="H2388" t="s">
        <v>270</v>
      </c>
      <c r="I2388">
        <v>0</v>
      </c>
    </row>
    <row r="2389" spans="1:9" ht="15" customHeight="1">
      <c r="A2389" s="182" t="s">
        <v>4635</v>
      </c>
      <c r="B2389" t="s">
        <v>3606</v>
      </c>
      <c r="C2389" s="183">
        <v>-39009091</v>
      </c>
      <c r="D2389" t="s">
        <v>160</v>
      </c>
      <c r="E2389" s="183">
        <v>-39009091</v>
      </c>
      <c r="F2389" t="s">
        <v>269</v>
      </c>
      <c r="G2389" t="s">
        <v>160</v>
      </c>
      <c r="H2389" t="s">
        <v>270</v>
      </c>
      <c r="I2389">
        <v>0</v>
      </c>
    </row>
    <row r="2390" spans="1:9" ht="15" customHeight="1">
      <c r="A2390" s="182" t="s">
        <v>5153</v>
      </c>
      <c r="B2390" t="s">
        <v>5154</v>
      </c>
      <c r="C2390" s="183">
        <v>-30838215</v>
      </c>
      <c r="D2390" t="s">
        <v>160</v>
      </c>
      <c r="E2390" s="183">
        <v>-30838215</v>
      </c>
      <c r="F2390" t="s">
        <v>269</v>
      </c>
      <c r="G2390" t="s">
        <v>160</v>
      </c>
      <c r="H2390" t="s">
        <v>270</v>
      </c>
      <c r="I2390">
        <v>0</v>
      </c>
    </row>
    <row r="2391" spans="1:9" ht="15" customHeight="1">
      <c r="A2391" s="182" t="s">
        <v>4636</v>
      </c>
      <c r="B2391" t="s">
        <v>4637</v>
      </c>
      <c r="C2391" s="183">
        <v>-4150242</v>
      </c>
      <c r="D2391" t="s">
        <v>160</v>
      </c>
      <c r="E2391" s="183">
        <v>-4150242</v>
      </c>
      <c r="F2391" t="s">
        <v>269</v>
      </c>
      <c r="G2391" t="s">
        <v>160</v>
      </c>
      <c r="H2391" t="s">
        <v>270</v>
      </c>
      <c r="I2391">
        <v>0</v>
      </c>
    </row>
    <row r="2392" spans="1:9" ht="15" customHeight="1">
      <c r="A2392" s="182" t="s">
        <v>4638</v>
      </c>
      <c r="B2392" t="s">
        <v>3613</v>
      </c>
      <c r="C2392" s="183">
        <v>-10000</v>
      </c>
      <c r="D2392" t="s">
        <v>160</v>
      </c>
      <c r="E2392" s="183">
        <v>-10000</v>
      </c>
      <c r="F2392" t="s">
        <v>269</v>
      </c>
      <c r="G2392" t="s">
        <v>160</v>
      </c>
      <c r="H2392" t="s">
        <v>270</v>
      </c>
      <c r="I2392">
        <v>0</v>
      </c>
    </row>
    <row r="2393" spans="1:9" ht="15" customHeight="1">
      <c r="A2393" s="182" t="s">
        <v>4639</v>
      </c>
      <c r="B2393" t="s">
        <v>4640</v>
      </c>
      <c r="C2393" s="183">
        <v>-45150000</v>
      </c>
      <c r="D2393" t="s">
        <v>160</v>
      </c>
      <c r="E2393" s="183">
        <v>-45150000</v>
      </c>
      <c r="F2393" t="s">
        <v>269</v>
      </c>
      <c r="G2393" t="s">
        <v>160</v>
      </c>
      <c r="H2393" t="s">
        <v>270</v>
      </c>
      <c r="I2393">
        <v>0</v>
      </c>
    </row>
    <row r="2394" spans="1:9" ht="15" customHeight="1">
      <c r="A2394" s="182" t="s">
        <v>5155</v>
      </c>
      <c r="B2394" t="s">
        <v>5156</v>
      </c>
      <c r="C2394" s="183">
        <v>-4260000</v>
      </c>
      <c r="D2394" t="s">
        <v>160</v>
      </c>
      <c r="E2394" s="183">
        <v>-4260000</v>
      </c>
      <c r="F2394" t="s">
        <v>269</v>
      </c>
      <c r="G2394" t="s">
        <v>160</v>
      </c>
      <c r="H2394" t="s">
        <v>270</v>
      </c>
      <c r="I2394">
        <v>0</v>
      </c>
    </row>
    <row r="2395" spans="1:9" ht="15" customHeight="1">
      <c r="A2395" s="182" t="s">
        <v>4641</v>
      </c>
      <c r="B2395" t="s">
        <v>3600</v>
      </c>
      <c r="C2395" t="s">
        <v>160</v>
      </c>
      <c r="D2395" s="183">
        <v>-2674345</v>
      </c>
      <c r="E2395" s="183">
        <v>-2674345</v>
      </c>
      <c r="F2395" t="s">
        <v>360</v>
      </c>
      <c r="G2395">
        <v>-430</v>
      </c>
      <c r="H2395" t="s">
        <v>270</v>
      </c>
      <c r="I2395">
        <v>0</v>
      </c>
    </row>
    <row r="2396" spans="1:9" ht="15" customHeight="1">
      <c r="A2396" s="182" t="s">
        <v>4642</v>
      </c>
      <c r="B2396" t="s">
        <v>3642</v>
      </c>
      <c r="C2396" t="s">
        <v>160</v>
      </c>
      <c r="D2396" s="183">
        <v>-31592938</v>
      </c>
      <c r="E2396" s="183">
        <v>-31592938</v>
      </c>
      <c r="F2396" t="s">
        <v>360</v>
      </c>
      <c r="G2396" s="183">
        <v>-5100</v>
      </c>
      <c r="H2396" t="s">
        <v>270</v>
      </c>
      <c r="I2396">
        <v>0</v>
      </c>
    </row>
    <row r="2397" spans="1:9" ht="15" customHeight="1">
      <c r="A2397" s="182" t="s">
        <v>4643</v>
      </c>
      <c r="B2397" t="s">
        <v>3601</v>
      </c>
      <c r="C2397" t="s">
        <v>160</v>
      </c>
      <c r="D2397" s="183">
        <v>-988408</v>
      </c>
      <c r="E2397" s="183">
        <v>-988408</v>
      </c>
      <c r="F2397" t="s">
        <v>360</v>
      </c>
      <c r="G2397">
        <v>-160</v>
      </c>
      <c r="H2397" t="s">
        <v>270</v>
      </c>
      <c r="I2397">
        <v>0</v>
      </c>
    </row>
    <row r="2398" spans="1:9" ht="15" customHeight="1">
      <c r="A2398" s="182" t="s">
        <v>4644</v>
      </c>
      <c r="B2398" t="s">
        <v>4630</v>
      </c>
      <c r="C2398" t="s">
        <v>160</v>
      </c>
      <c r="D2398" s="183">
        <v>-3129703</v>
      </c>
      <c r="E2398" s="183">
        <v>-3129703</v>
      </c>
      <c r="F2398" t="s">
        <v>360</v>
      </c>
      <c r="G2398">
        <v>-500</v>
      </c>
      <c r="H2398" t="s">
        <v>270</v>
      </c>
      <c r="I2398">
        <v>0</v>
      </c>
    </row>
    <row r="2399" spans="1:9" ht="15" customHeight="1">
      <c r="A2399" s="182" t="s">
        <v>4645</v>
      </c>
      <c r="B2399" t="s">
        <v>4646</v>
      </c>
      <c r="C2399" t="s">
        <v>160</v>
      </c>
      <c r="D2399" s="183">
        <v>-119529216</v>
      </c>
      <c r="E2399" s="183">
        <v>-119529216</v>
      </c>
      <c r="F2399" t="s">
        <v>360</v>
      </c>
      <c r="G2399" s="184">
        <v>-19133.75</v>
      </c>
      <c r="H2399" t="s">
        <v>270</v>
      </c>
      <c r="I2399">
        <v>0</v>
      </c>
    </row>
    <row r="2400" spans="1:9" ht="15" customHeight="1">
      <c r="A2400" s="182" t="s">
        <v>4647</v>
      </c>
      <c r="B2400" t="s">
        <v>3603</v>
      </c>
      <c r="C2400" t="s">
        <v>160</v>
      </c>
      <c r="D2400" s="183">
        <v>-2424085</v>
      </c>
      <c r="E2400" s="183">
        <v>-2424085</v>
      </c>
      <c r="F2400" t="s">
        <v>360</v>
      </c>
      <c r="G2400">
        <v>-390</v>
      </c>
      <c r="H2400" t="s">
        <v>270</v>
      </c>
      <c r="I2400">
        <v>0</v>
      </c>
    </row>
    <row r="2401" spans="1:9" ht="15" customHeight="1">
      <c r="A2401" s="182" t="s">
        <v>4648</v>
      </c>
      <c r="B2401" t="s">
        <v>3605</v>
      </c>
      <c r="C2401" t="s">
        <v>160</v>
      </c>
      <c r="D2401" s="183">
        <v>-605095757</v>
      </c>
      <c r="E2401" s="183">
        <v>-605095757</v>
      </c>
      <c r="F2401" t="s">
        <v>360</v>
      </c>
      <c r="G2401" s="184">
        <v>-96882.55</v>
      </c>
      <c r="H2401" t="s">
        <v>270</v>
      </c>
      <c r="I2401">
        <v>0</v>
      </c>
    </row>
    <row r="2402" spans="1:9" ht="15" customHeight="1">
      <c r="A2402" s="182" t="s">
        <v>4649</v>
      </c>
      <c r="B2402" t="s">
        <v>3645</v>
      </c>
      <c r="C2402" t="s">
        <v>160</v>
      </c>
      <c r="D2402" s="183">
        <v>-2400604255</v>
      </c>
      <c r="E2402" s="183">
        <v>-2400604255</v>
      </c>
      <c r="F2402" t="s">
        <v>360</v>
      </c>
      <c r="G2402" s="184">
        <v>-386505.91</v>
      </c>
      <c r="H2402" t="s">
        <v>270</v>
      </c>
      <c r="I2402">
        <v>0</v>
      </c>
    </row>
    <row r="2403" spans="1:9" ht="15" customHeight="1">
      <c r="A2403" s="182" t="s">
        <v>4650</v>
      </c>
      <c r="B2403" t="s">
        <v>4651</v>
      </c>
      <c r="C2403" t="s">
        <v>160</v>
      </c>
      <c r="D2403" s="183">
        <v>-738305</v>
      </c>
      <c r="E2403" s="183">
        <v>-738305</v>
      </c>
      <c r="F2403" t="s">
        <v>360</v>
      </c>
      <c r="G2403">
        <v>-120</v>
      </c>
      <c r="H2403" t="s">
        <v>270</v>
      </c>
      <c r="I2403">
        <v>0</v>
      </c>
    </row>
    <row r="2404" spans="1:9" ht="15" customHeight="1">
      <c r="A2404" s="182" t="s">
        <v>4652</v>
      </c>
      <c r="B2404" t="s">
        <v>4637</v>
      </c>
      <c r="C2404" t="s">
        <v>160</v>
      </c>
      <c r="D2404" s="183">
        <v>-691108</v>
      </c>
      <c r="E2404" s="183">
        <v>-691108</v>
      </c>
      <c r="F2404" t="s">
        <v>360</v>
      </c>
      <c r="G2404">
        <v>-109.75</v>
      </c>
      <c r="H2404" t="s">
        <v>270</v>
      </c>
      <c r="I2404">
        <v>0</v>
      </c>
    </row>
    <row r="2405" spans="1:9" ht="15" customHeight="1">
      <c r="A2405" s="182" t="s">
        <v>5473</v>
      </c>
      <c r="B2405" t="s">
        <v>5474</v>
      </c>
      <c r="C2405" t="s">
        <v>160</v>
      </c>
      <c r="D2405" s="183">
        <v>-496270</v>
      </c>
      <c r="E2405" s="183">
        <v>-496270</v>
      </c>
      <c r="F2405" t="s">
        <v>360</v>
      </c>
      <c r="G2405">
        <v>-80</v>
      </c>
      <c r="H2405" t="s">
        <v>270</v>
      </c>
      <c r="I2405">
        <v>0</v>
      </c>
    </row>
    <row r="2406" spans="1:9" ht="15" customHeight="1">
      <c r="A2406" s="182" t="s">
        <v>5906</v>
      </c>
      <c r="B2406" t="s">
        <v>5907</v>
      </c>
      <c r="C2406" t="s">
        <v>160</v>
      </c>
      <c r="D2406" s="183">
        <v>-1115223</v>
      </c>
      <c r="E2406" s="183">
        <v>-1115223</v>
      </c>
      <c r="F2406" t="s">
        <v>360</v>
      </c>
      <c r="G2406">
        <v>-175</v>
      </c>
      <c r="H2406" t="s">
        <v>270</v>
      </c>
      <c r="I2406">
        <v>0</v>
      </c>
    </row>
    <row r="2407" spans="1:9" ht="15" customHeight="1">
      <c r="A2407" s="182" t="s">
        <v>5157</v>
      </c>
      <c r="B2407" t="s">
        <v>5158</v>
      </c>
      <c r="C2407" t="s">
        <v>160</v>
      </c>
      <c r="D2407" s="183">
        <v>-1777585</v>
      </c>
      <c r="E2407" s="183">
        <v>-1777585</v>
      </c>
      <c r="F2407" t="s">
        <v>360</v>
      </c>
      <c r="G2407">
        <v>-282</v>
      </c>
      <c r="H2407" t="s">
        <v>270</v>
      </c>
      <c r="I2407">
        <v>0</v>
      </c>
    </row>
    <row r="2408" spans="1:9" ht="15" customHeight="1">
      <c r="A2408" s="182" t="s">
        <v>3562</v>
      </c>
      <c r="B2408" t="s">
        <v>3563</v>
      </c>
      <c r="C2408" s="183">
        <v>-316840170</v>
      </c>
      <c r="D2408" t="s">
        <v>160</v>
      </c>
      <c r="E2408" s="183">
        <v>-316840170</v>
      </c>
      <c r="F2408" t="s">
        <v>269</v>
      </c>
      <c r="G2408" t="s">
        <v>160</v>
      </c>
      <c r="H2408" t="s">
        <v>270</v>
      </c>
      <c r="I2408">
        <v>0</v>
      </c>
    </row>
    <row r="2409" spans="1:9" ht="15" customHeight="1">
      <c r="A2409" s="182" t="s">
        <v>3564</v>
      </c>
      <c r="B2409" t="s">
        <v>3565</v>
      </c>
      <c r="C2409" s="183">
        <v>-316840170</v>
      </c>
      <c r="D2409" t="s">
        <v>160</v>
      </c>
      <c r="E2409" s="183">
        <v>-316840170</v>
      </c>
      <c r="F2409" t="s">
        <v>269</v>
      </c>
      <c r="G2409" t="s">
        <v>160</v>
      </c>
      <c r="H2409" t="s">
        <v>270</v>
      </c>
      <c r="I2409">
        <v>0</v>
      </c>
    </row>
    <row r="2410" spans="1:9" ht="15" customHeight="1">
      <c r="A2410" s="182" t="s">
        <v>3566</v>
      </c>
      <c r="B2410" t="s">
        <v>3567</v>
      </c>
      <c r="C2410" s="183">
        <v>-316840170</v>
      </c>
      <c r="D2410" t="s">
        <v>160</v>
      </c>
      <c r="E2410" s="183">
        <v>-316840170</v>
      </c>
      <c r="F2410" t="s">
        <v>269</v>
      </c>
      <c r="G2410" t="s">
        <v>160</v>
      </c>
      <c r="H2410" t="s">
        <v>270</v>
      </c>
      <c r="I2410">
        <v>0</v>
      </c>
    </row>
    <row r="2411" spans="1:9" ht="15" customHeight="1">
      <c r="A2411" s="182" t="s">
        <v>3568</v>
      </c>
      <c r="B2411" t="s">
        <v>1745</v>
      </c>
      <c r="C2411" s="183">
        <v>-94255701988</v>
      </c>
      <c r="D2411" s="183">
        <v>-527298061</v>
      </c>
      <c r="E2411" s="183">
        <v>-94783000049</v>
      </c>
      <c r="F2411" t="s">
        <v>269</v>
      </c>
      <c r="G2411" s="184">
        <v>-84167.31</v>
      </c>
      <c r="H2411" t="s">
        <v>270</v>
      </c>
      <c r="I2411">
        <v>0</v>
      </c>
    </row>
    <row r="2412" spans="1:9" ht="15" customHeight="1">
      <c r="A2412" s="182" t="s">
        <v>3569</v>
      </c>
      <c r="B2412" t="s">
        <v>1721</v>
      </c>
      <c r="C2412" s="183">
        <v>-94255701988</v>
      </c>
      <c r="D2412" s="183">
        <v>-527298061</v>
      </c>
      <c r="E2412" s="183">
        <v>-94783000049</v>
      </c>
      <c r="F2412" t="s">
        <v>269</v>
      </c>
      <c r="G2412" s="184">
        <v>-84167.31</v>
      </c>
      <c r="H2412" t="s">
        <v>270</v>
      </c>
      <c r="I2412">
        <v>0</v>
      </c>
    </row>
    <row r="2413" spans="1:9" ht="15" customHeight="1">
      <c r="A2413" s="182" t="s">
        <v>3570</v>
      </c>
      <c r="B2413" t="s">
        <v>3571</v>
      </c>
      <c r="C2413" s="183">
        <v>-99750</v>
      </c>
      <c r="D2413" t="s">
        <v>160</v>
      </c>
      <c r="E2413" s="183">
        <v>-99750</v>
      </c>
      <c r="F2413" t="s">
        <v>269</v>
      </c>
      <c r="G2413" t="s">
        <v>160</v>
      </c>
      <c r="H2413" t="s">
        <v>270</v>
      </c>
      <c r="I2413">
        <v>0</v>
      </c>
    </row>
    <row r="2414" spans="1:9" ht="15" customHeight="1">
      <c r="A2414" s="182" t="s">
        <v>3572</v>
      </c>
      <c r="B2414" t="s">
        <v>4653</v>
      </c>
      <c r="C2414" s="183">
        <v>-41656965950</v>
      </c>
      <c r="D2414" t="s">
        <v>160</v>
      </c>
      <c r="E2414" s="183">
        <v>-41656965950</v>
      </c>
      <c r="F2414" t="s">
        <v>269</v>
      </c>
      <c r="G2414" t="s">
        <v>160</v>
      </c>
      <c r="H2414" t="s">
        <v>270</v>
      </c>
      <c r="I2414">
        <v>0</v>
      </c>
    </row>
    <row r="2415" spans="1:9" ht="15" customHeight="1">
      <c r="A2415" s="182" t="s">
        <v>3573</v>
      </c>
      <c r="B2415" t="s">
        <v>4654</v>
      </c>
      <c r="C2415" s="183">
        <v>-5679695414</v>
      </c>
      <c r="D2415" t="s">
        <v>160</v>
      </c>
      <c r="E2415" s="183">
        <v>-5679695414</v>
      </c>
      <c r="F2415" t="s">
        <v>269</v>
      </c>
      <c r="G2415" t="s">
        <v>160</v>
      </c>
      <c r="H2415" t="s">
        <v>270</v>
      </c>
      <c r="I2415">
        <v>0</v>
      </c>
    </row>
    <row r="2416" spans="1:9" ht="15" customHeight="1">
      <c r="A2416" s="182" t="s">
        <v>3574</v>
      </c>
      <c r="B2416" t="s">
        <v>3575</v>
      </c>
      <c r="C2416" s="183">
        <v>-6848586405</v>
      </c>
      <c r="D2416" t="s">
        <v>160</v>
      </c>
      <c r="E2416" s="183">
        <v>-6848586405</v>
      </c>
      <c r="F2416" t="s">
        <v>269</v>
      </c>
      <c r="G2416" t="s">
        <v>160</v>
      </c>
      <c r="H2416" t="s">
        <v>270</v>
      </c>
      <c r="I2416">
        <v>0</v>
      </c>
    </row>
    <row r="2417" spans="1:9" ht="15" customHeight="1">
      <c r="A2417" s="182" t="s">
        <v>3576</v>
      </c>
      <c r="B2417" t="s">
        <v>3577</v>
      </c>
      <c r="C2417" s="183">
        <v>-134310000</v>
      </c>
      <c r="D2417" t="s">
        <v>160</v>
      </c>
      <c r="E2417" s="183">
        <v>-134310000</v>
      </c>
      <c r="F2417" t="s">
        <v>269</v>
      </c>
      <c r="G2417" t="s">
        <v>160</v>
      </c>
      <c r="H2417" t="s">
        <v>270</v>
      </c>
      <c r="I2417">
        <v>0</v>
      </c>
    </row>
    <row r="2418" spans="1:9" ht="15" customHeight="1">
      <c r="A2418" s="182" t="s">
        <v>3578</v>
      </c>
      <c r="B2418" t="s">
        <v>3579</v>
      </c>
      <c r="C2418" s="183">
        <v>-48547000</v>
      </c>
      <c r="D2418" t="s">
        <v>160</v>
      </c>
      <c r="E2418" s="183">
        <v>-48547000</v>
      </c>
      <c r="F2418" t="s">
        <v>269</v>
      </c>
      <c r="G2418" t="s">
        <v>160</v>
      </c>
      <c r="H2418" t="s">
        <v>270</v>
      </c>
      <c r="I2418">
        <v>0</v>
      </c>
    </row>
    <row r="2419" spans="1:9" ht="15" customHeight="1">
      <c r="A2419" s="182" t="s">
        <v>3580</v>
      </c>
      <c r="B2419" t="s">
        <v>3581</v>
      </c>
      <c r="C2419" s="183">
        <v>-27515000</v>
      </c>
      <c r="D2419" t="s">
        <v>160</v>
      </c>
      <c r="E2419" s="183">
        <v>-27515000</v>
      </c>
      <c r="F2419" t="s">
        <v>269</v>
      </c>
      <c r="G2419" t="s">
        <v>160</v>
      </c>
      <c r="H2419" t="s">
        <v>270</v>
      </c>
      <c r="I2419">
        <v>0</v>
      </c>
    </row>
    <row r="2420" spans="1:9" ht="15" customHeight="1">
      <c r="A2420" s="182" t="s">
        <v>3582</v>
      </c>
      <c r="B2420" t="s">
        <v>3583</v>
      </c>
      <c r="C2420" s="183">
        <v>-505846629</v>
      </c>
      <c r="D2420" t="s">
        <v>160</v>
      </c>
      <c r="E2420" s="183">
        <v>-505846629</v>
      </c>
      <c r="F2420" t="s">
        <v>269</v>
      </c>
      <c r="G2420" t="s">
        <v>160</v>
      </c>
      <c r="H2420" t="s">
        <v>270</v>
      </c>
      <c r="I2420">
        <v>0</v>
      </c>
    </row>
    <row r="2421" spans="1:9" ht="15" customHeight="1">
      <c r="A2421" s="182" t="s">
        <v>5908</v>
      </c>
      <c r="B2421" t="s">
        <v>5909</v>
      </c>
      <c r="C2421" s="183">
        <v>-5000</v>
      </c>
      <c r="D2421" t="s">
        <v>160</v>
      </c>
      <c r="E2421" s="183">
        <v>-5000</v>
      </c>
      <c r="F2421" t="s">
        <v>269</v>
      </c>
      <c r="G2421" t="s">
        <v>160</v>
      </c>
      <c r="H2421" t="s">
        <v>270</v>
      </c>
      <c r="I2421">
        <v>0</v>
      </c>
    </row>
    <row r="2422" spans="1:9" ht="15" customHeight="1">
      <c r="A2422" s="182" t="s">
        <v>3584</v>
      </c>
      <c r="B2422" t="s">
        <v>3585</v>
      </c>
      <c r="C2422" s="183">
        <v>-85368182</v>
      </c>
      <c r="D2422" t="s">
        <v>160</v>
      </c>
      <c r="E2422" s="183">
        <v>-85368182</v>
      </c>
      <c r="F2422" t="s">
        <v>269</v>
      </c>
      <c r="G2422" t="s">
        <v>160</v>
      </c>
      <c r="H2422" t="s">
        <v>270</v>
      </c>
      <c r="I2422">
        <v>0</v>
      </c>
    </row>
    <row r="2423" spans="1:9" ht="15" customHeight="1">
      <c r="A2423" s="182" t="s">
        <v>3586</v>
      </c>
      <c r="B2423" t="s">
        <v>3587</v>
      </c>
      <c r="C2423" s="183">
        <v>-1153041</v>
      </c>
      <c r="D2423" t="s">
        <v>160</v>
      </c>
      <c r="E2423" s="183">
        <v>-1153041</v>
      </c>
      <c r="F2423" t="s">
        <v>269</v>
      </c>
      <c r="G2423" t="s">
        <v>160</v>
      </c>
      <c r="H2423" t="s">
        <v>270</v>
      </c>
      <c r="I2423">
        <v>0</v>
      </c>
    </row>
    <row r="2424" spans="1:9" ht="15" customHeight="1">
      <c r="A2424" s="182" t="s">
        <v>3588</v>
      </c>
      <c r="B2424" t="s">
        <v>3589</v>
      </c>
      <c r="C2424" s="183">
        <v>-4009625054</v>
      </c>
      <c r="D2424" t="s">
        <v>160</v>
      </c>
      <c r="E2424" s="183">
        <v>-4009625054</v>
      </c>
      <c r="F2424" t="s">
        <v>269</v>
      </c>
      <c r="G2424" t="s">
        <v>160</v>
      </c>
      <c r="H2424" t="s">
        <v>270</v>
      </c>
      <c r="I2424">
        <v>0</v>
      </c>
    </row>
    <row r="2425" spans="1:9" ht="15" customHeight="1">
      <c r="A2425" s="182" t="s">
        <v>3590</v>
      </c>
      <c r="B2425" t="s">
        <v>3591</v>
      </c>
      <c r="C2425" s="183">
        <v>-28390000</v>
      </c>
      <c r="D2425" t="s">
        <v>160</v>
      </c>
      <c r="E2425" s="183">
        <v>-28390000</v>
      </c>
      <c r="F2425" t="s">
        <v>269</v>
      </c>
      <c r="G2425" t="s">
        <v>160</v>
      </c>
      <c r="H2425" t="s">
        <v>270</v>
      </c>
      <c r="I2425">
        <v>0</v>
      </c>
    </row>
    <row r="2426" spans="1:9" ht="15" customHeight="1">
      <c r="A2426" s="182" t="s">
        <v>3592</v>
      </c>
      <c r="B2426" t="s">
        <v>3593</v>
      </c>
      <c r="C2426" s="183">
        <v>-22380000</v>
      </c>
      <c r="D2426" t="s">
        <v>160</v>
      </c>
      <c r="E2426" s="183">
        <v>-22380000</v>
      </c>
      <c r="F2426" t="s">
        <v>269</v>
      </c>
      <c r="G2426" t="s">
        <v>160</v>
      </c>
      <c r="H2426" t="s">
        <v>270</v>
      </c>
      <c r="I2426">
        <v>0</v>
      </c>
    </row>
    <row r="2427" spans="1:9" ht="15" customHeight="1">
      <c r="A2427" s="182" t="s">
        <v>3594</v>
      </c>
      <c r="B2427" t="s">
        <v>4655</v>
      </c>
      <c r="C2427" s="183">
        <v>-22646998283</v>
      </c>
      <c r="D2427" t="s">
        <v>160</v>
      </c>
      <c r="E2427" s="183">
        <v>-22646998283</v>
      </c>
      <c r="F2427" t="s">
        <v>269</v>
      </c>
      <c r="G2427" t="s">
        <v>160</v>
      </c>
      <c r="H2427" t="s">
        <v>270</v>
      </c>
      <c r="I2427">
        <v>0</v>
      </c>
    </row>
    <row r="2428" spans="1:9" ht="15" customHeight="1">
      <c r="A2428" s="182" t="s">
        <v>5475</v>
      </c>
      <c r="B2428" t="s">
        <v>5476</v>
      </c>
      <c r="C2428" s="183">
        <v>-40424184</v>
      </c>
      <c r="D2428" t="s">
        <v>160</v>
      </c>
      <c r="E2428" s="183">
        <v>-40424184</v>
      </c>
      <c r="F2428" t="s">
        <v>269</v>
      </c>
      <c r="G2428" t="s">
        <v>160</v>
      </c>
      <c r="H2428" t="s">
        <v>270</v>
      </c>
      <c r="I2428">
        <v>0</v>
      </c>
    </row>
    <row r="2429" spans="1:9" ht="15" customHeight="1">
      <c r="A2429" s="182" t="s">
        <v>3596</v>
      </c>
      <c r="B2429" t="s">
        <v>3597</v>
      </c>
      <c r="C2429" s="183">
        <v>-317000271</v>
      </c>
      <c r="D2429" t="s">
        <v>160</v>
      </c>
      <c r="E2429" s="183">
        <v>-317000271</v>
      </c>
      <c r="F2429" t="s">
        <v>269</v>
      </c>
      <c r="G2429" t="s">
        <v>160</v>
      </c>
      <c r="H2429" t="s">
        <v>270</v>
      </c>
      <c r="I2429">
        <v>0</v>
      </c>
    </row>
    <row r="2430" spans="1:9" ht="15" customHeight="1">
      <c r="A2430" s="182" t="s">
        <v>3598</v>
      </c>
      <c r="B2430" t="s">
        <v>3599</v>
      </c>
      <c r="C2430" s="183">
        <v>-55423636</v>
      </c>
      <c r="D2430" t="s">
        <v>160</v>
      </c>
      <c r="E2430" s="183">
        <v>-55423636</v>
      </c>
      <c r="F2430" t="s">
        <v>269</v>
      </c>
      <c r="G2430" t="s">
        <v>160</v>
      </c>
      <c r="H2430" t="s">
        <v>270</v>
      </c>
      <c r="I2430">
        <v>0</v>
      </c>
    </row>
    <row r="2431" spans="1:9" ht="15" customHeight="1">
      <c r="A2431" s="182" t="s">
        <v>3602</v>
      </c>
      <c r="B2431" t="s">
        <v>4656</v>
      </c>
      <c r="C2431" s="183">
        <v>-5735000</v>
      </c>
      <c r="D2431" t="s">
        <v>160</v>
      </c>
      <c r="E2431" s="183">
        <v>-5735000</v>
      </c>
      <c r="F2431" t="s">
        <v>269</v>
      </c>
      <c r="G2431" t="s">
        <v>160</v>
      </c>
      <c r="H2431" t="s">
        <v>270</v>
      </c>
      <c r="I2431">
        <v>0</v>
      </c>
    </row>
    <row r="2432" spans="1:9" ht="15" customHeight="1">
      <c r="A2432" s="182" t="s">
        <v>3607</v>
      </c>
      <c r="B2432" t="s">
        <v>3608</v>
      </c>
      <c r="C2432" s="183">
        <v>-39371000</v>
      </c>
      <c r="D2432" t="s">
        <v>160</v>
      </c>
      <c r="E2432" s="183">
        <v>-39371000</v>
      </c>
      <c r="F2432" t="s">
        <v>269</v>
      </c>
      <c r="G2432" t="s">
        <v>160</v>
      </c>
      <c r="H2432" t="s">
        <v>270</v>
      </c>
      <c r="I2432">
        <v>0</v>
      </c>
    </row>
    <row r="2433" spans="1:9" ht="15" customHeight="1">
      <c r="A2433" s="182" t="s">
        <v>3609</v>
      </c>
      <c r="B2433" t="s">
        <v>3610</v>
      </c>
      <c r="C2433" s="183">
        <v>-839388535</v>
      </c>
      <c r="D2433" t="s">
        <v>160</v>
      </c>
      <c r="E2433" s="183">
        <v>-839388535</v>
      </c>
      <c r="F2433" t="s">
        <v>269</v>
      </c>
      <c r="G2433" t="s">
        <v>160</v>
      </c>
      <c r="H2433" t="s">
        <v>270</v>
      </c>
      <c r="I2433">
        <v>0</v>
      </c>
    </row>
    <row r="2434" spans="1:9" ht="15" customHeight="1">
      <c r="A2434" s="182" t="s">
        <v>3611</v>
      </c>
      <c r="B2434" t="s">
        <v>3612</v>
      </c>
      <c r="C2434" s="183">
        <v>-22610852</v>
      </c>
      <c r="D2434" t="s">
        <v>160</v>
      </c>
      <c r="E2434" s="183">
        <v>-22610852</v>
      </c>
      <c r="F2434" t="s">
        <v>269</v>
      </c>
      <c r="G2434" t="s">
        <v>160</v>
      </c>
      <c r="H2434" t="s">
        <v>270</v>
      </c>
      <c r="I2434">
        <v>0</v>
      </c>
    </row>
    <row r="2435" spans="1:9" ht="15" customHeight="1">
      <c r="A2435" s="182" t="s">
        <v>3616</v>
      </c>
      <c r="B2435" t="s">
        <v>3617</v>
      </c>
      <c r="C2435" s="183">
        <v>-1137006</v>
      </c>
      <c r="D2435" t="s">
        <v>160</v>
      </c>
      <c r="E2435" s="183">
        <v>-1137006</v>
      </c>
      <c r="F2435" t="s">
        <v>269</v>
      </c>
      <c r="G2435" t="s">
        <v>160</v>
      </c>
      <c r="H2435" t="s">
        <v>270</v>
      </c>
      <c r="I2435">
        <v>0</v>
      </c>
    </row>
    <row r="2436" spans="1:9" ht="15" customHeight="1">
      <c r="A2436" s="182" t="s">
        <v>3614</v>
      </c>
      <c r="B2436" t="s">
        <v>3615</v>
      </c>
      <c r="C2436" s="183">
        <v>-10426328559</v>
      </c>
      <c r="D2436" t="s">
        <v>160</v>
      </c>
      <c r="E2436" s="183">
        <v>-10426328559</v>
      </c>
      <c r="F2436" t="s">
        <v>269</v>
      </c>
      <c r="G2436" t="s">
        <v>160</v>
      </c>
      <c r="H2436" t="s">
        <v>270</v>
      </c>
      <c r="I2436">
        <v>0</v>
      </c>
    </row>
    <row r="2437" spans="1:9" ht="15" customHeight="1">
      <c r="A2437" s="182" t="s">
        <v>5159</v>
      </c>
      <c r="B2437" t="s">
        <v>5160</v>
      </c>
      <c r="C2437" s="183">
        <v>-7100000</v>
      </c>
      <c r="D2437" t="s">
        <v>160</v>
      </c>
      <c r="E2437" s="183">
        <v>-7100000</v>
      </c>
      <c r="F2437" t="s">
        <v>269</v>
      </c>
      <c r="G2437" t="s">
        <v>160</v>
      </c>
      <c r="H2437" t="s">
        <v>270</v>
      </c>
      <c r="I2437">
        <v>0</v>
      </c>
    </row>
    <row r="2438" spans="1:9" ht="15" customHeight="1">
      <c r="A2438" s="182" t="s">
        <v>5161</v>
      </c>
      <c r="B2438" t="s">
        <v>5162</v>
      </c>
      <c r="C2438" s="183">
        <v>-2580000</v>
      </c>
      <c r="D2438" t="s">
        <v>160</v>
      </c>
      <c r="E2438" s="183">
        <v>-2580000</v>
      </c>
      <c r="F2438" t="s">
        <v>269</v>
      </c>
      <c r="G2438" t="s">
        <v>160</v>
      </c>
      <c r="H2438" t="s">
        <v>270</v>
      </c>
      <c r="I2438">
        <v>0</v>
      </c>
    </row>
    <row r="2439" spans="1:9" ht="15" customHeight="1">
      <c r="A2439" s="182" t="s">
        <v>5477</v>
      </c>
      <c r="B2439" t="s">
        <v>5478</v>
      </c>
      <c r="C2439" s="183">
        <v>-4713105</v>
      </c>
      <c r="D2439" t="s">
        <v>160</v>
      </c>
      <c r="E2439" s="183">
        <v>-4713105</v>
      </c>
      <c r="F2439" t="s">
        <v>269</v>
      </c>
      <c r="G2439" t="s">
        <v>160</v>
      </c>
      <c r="H2439" t="s">
        <v>270</v>
      </c>
      <c r="I2439">
        <v>0</v>
      </c>
    </row>
    <row r="2440" spans="1:9" ht="15" customHeight="1">
      <c r="A2440" s="182" t="s">
        <v>5479</v>
      </c>
      <c r="B2440" t="s">
        <v>5480</v>
      </c>
      <c r="C2440" s="183">
        <v>-798404132</v>
      </c>
      <c r="D2440" t="s">
        <v>160</v>
      </c>
      <c r="E2440" s="183">
        <v>-798404132</v>
      </c>
      <c r="F2440" t="s">
        <v>269</v>
      </c>
      <c r="G2440" t="s">
        <v>160</v>
      </c>
      <c r="H2440" t="s">
        <v>270</v>
      </c>
      <c r="I2440">
        <v>0</v>
      </c>
    </row>
    <row r="2441" spans="1:9" ht="15" customHeight="1">
      <c r="A2441" s="182" t="s">
        <v>3618</v>
      </c>
      <c r="B2441" t="s">
        <v>3619</v>
      </c>
      <c r="C2441" t="s">
        <v>160</v>
      </c>
      <c r="D2441" s="183">
        <v>-1259515</v>
      </c>
      <c r="E2441" s="183">
        <v>-1259515</v>
      </c>
      <c r="F2441" t="s">
        <v>360</v>
      </c>
      <c r="G2441">
        <v>-202.71</v>
      </c>
      <c r="H2441" t="s">
        <v>270</v>
      </c>
      <c r="I2441">
        <v>0</v>
      </c>
    </row>
    <row r="2442" spans="1:9" ht="15" customHeight="1">
      <c r="A2442" s="182" t="s">
        <v>3620</v>
      </c>
      <c r="B2442" t="s">
        <v>3621</v>
      </c>
      <c r="C2442" t="s">
        <v>160</v>
      </c>
      <c r="D2442" s="183">
        <v>-685953</v>
      </c>
      <c r="E2442" s="183">
        <v>-685953</v>
      </c>
      <c r="F2442" t="s">
        <v>360</v>
      </c>
      <c r="G2442">
        <v>-111.4</v>
      </c>
      <c r="H2442" t="s">
        <v>270</v>
      </c>
      <c r="I2442">
        <v>0</v>
      </c>
    </row>
    <row r="2443" spans="1:9" ht="15" customHeight="1">
      <c r="A2443" s="182" t="s">
        <v>3622</v>
      </c>
      <c r="B2443" t="s">
        <v>3623</v>
      </c>
      <c r="C2443" t="s">
        <v>160</v>
      </c>
      <c r="D2443" s="183">
        <v>-372698</v>
      </c>
      <c r="E2443" s="183">
        <v>-372698</v>
      </c>
      <c r="F2443" t="s">
        <v>360</v>
      </c>
      <c r="G2443">
        <v>-60</v>
      </c>
      <c r="H2443" t="s">
        <v>270</v>
      </c>
      <c r="I2443">
        <v>0</v>
      </c>
    </row>
    <row r="2444" spans="1:9" ht="15" customHeight="1">
      <c r="A2444" s="182" t="s">
        <v>3624</v>
      </c>
      <c r="B2444" t="s">
        <v>3625</v>
      </c>
      <c r="C2444" t="s">
        <v>160</v>
      </c>
      <c r="D2444" s="183">
        <v>-12273876</v>
      </c>
      <c r="E2444" s="183">
        <v>-12273876</v>
      </c>
      <c r="F2444" t="s">
        <v>360</v>
      </c>
      <c r="G2444" s="183">
        <v>-1970</v>
      </c>
      <c r="H2444" t="s">
        <v>270</v>
      </c>
      <c r="I2444">
        <v>0</v>
      </c>
    </row>
    <row r="2445" spans="1:9" ht="15" customHeight="1">
      <c r="A2445" s="182" t="s">
        <v>3626</v>
      </c>
      <c r="B2445" t="s">
        <v>3627</v>
      </c>
      <c r="C2445" t="s">
        <v>160</v>
      </c>
      <c r="D2445" s="183">
        <v>-278475240</v>
      </c>
      <c r="E2445" s="183">
        <v>-278475240</v>
      </c>
      <c r="F2445" t="s">
        <v>360</v>
      </c>
      <c r="G2445" s="184">
        <v>-44298.48</v>
      </c>
      <c r="H2445" t="s">
        <v>270</v>
      </c>
      <c r="I2445">
        <v>0</v>
      </c>
    </row>
    <row r="2446" spans="1:9" ht="15" customHeight="1">
      <c r="A2446" s="182" t="s">
        <v>3628</v>
      </c>
      <c r="B2446" t="s">
        <v>3629</v>
      </c>
      <c r="C2446" t="s">
        <v>160</v>
      </c>
      <c r="D2446" s="183">
        <v>-181822489</v>
      </c>
      <c r="E2446" s="183">
        <v>-181822489</v>
      </c>
      <c r="F2446" t="s">
        <v>360</v>
      </c>
      <c r="G2446" s="184">
        <v>-29124.67</v>
      </c>
      <c r="H2446" t="s">
        <v>270</v>
      </c>
      <c r="I2446">
        <v>0</v>
      </c>
    </row>
    <row r="2447" spans="1:9" ht="15" customHeight="1">
      <c r="A2447" s="182" t="s">
        <v>3630</v>
      </c>
      <c r="B2447" t="s">
        <v>3631</v>
      </c>
      <c r="C2447" t="s">
        <v>160</v>
      </c>
      <c r="D2447" s="183">
        <v>-4051525</v>
      </c>
      <c r="E2447" s="183">
        <v>-4051525</v>
      </c>
      <c r="F2447" t="s">
        <v>360</v>
      </c>
      <c r="G2447">
        <v>-650</v>
      </c>
      <c r="H2447" t="s">
        <v>270</v>
      </c>
      <c r="I2447">
        <v>0</v>
      </c>
    </row>
    <row r="2448" spans="1:9" ht="15" customHeight="1">
      <c r="A2448" s="182" t="s">
        <v>3632</v>
      </c>
      <c r="B2448" t="s">
        <v>3633</v>
      </c>
      <c r="C2448" t="s">
        <v>160</v>
      </c>
      <c r="D2448" s="183">
        <v>-3973007</v>
      </c>
      <c r="E2448" s="183">
        <v>-3973007</v>
      </c>
      <c r="F2448" t="s">
        <v>360</v>
      </c>
      <c r="G2448">
        <v>-633</v>
      </c>
      <c r="H2448" t="s">
        <v>270</v>
      </c>
      <c r="I2448">
        <v>0</v>
      </c>
    </row>
    <row r="2449" spans="1:9" ht="15" customHeight="1">
      <c r="A2449" s="182" t="s">
        <v>3634</v>
      </c>
      <c r="B2449" t="s">
        <v>3635</v>
      </c>
      <c r="C2449" t="s">
        <v>160</v>
      </c>
      <c r="D2449" s="183">
        <v>-641551</v>
      </c>
      <c r="E2449" s="183">
        <v>-641551</v>
      </c>
      <c r="F2449" t="s">
        <v>360</v>
      </c>
      <c r="G2449">
        <v>-102</v>
      </c>
      <c r="H2449" t="s">
        <v>270</v>
      </c>
      <c r="I2449">
        <v>0</v>
      </c>
    </row>
    <row r="2450" spans="1:9" ht="15" customHeight="1">
      <c r="A2450" s="182" t="s">
        <v>3636</v>
      </c>
      <c r="B2450" t="s">
        <v>3593</v>
      </c>
      <c r="C2450" t="s">
        <v>160</v>
      </c>
      <c r="D2450" s="183">
        <v>-282459</v>
      </c>
      <c r="E2450" s="183">
        <v>-282459</v>
      </c>
      <c r="F2450" t="s">
        <v>360</v>
      </c>
      <c r="G2450">
        <v>-45</v>
      </c>
      <c r="H2450" t="s">
        <v>270</v>
      </c>
      <c r="I2450">
        <v>0</v>
      </c>
    </row>
    <row r="2451" spans="1:9" ht="15" customHeight="1">
      <c r="A2451" s="182" t="s">
        <v>4657</v>
      </c>
      <c r="B2451" t="s">
        <v>4658</v>
      </c>
      <c r="C2451" t="s">
        <v>160</v>
      </c>
      <c r="D2451" s="183">
        <v>-361667</v>
      </c>
      <c r="E2451" s="183">
        <v>-361667</v>
      </c>
      <c r="F2451" t="s">
        <v>360</v>
      </c>
      <c r="G2451">
        <v>-58.62</v>
      </c>
      <c r="H2451" t="s">
        <v>270</v>
      </c>
      <c r="I2451">
        <v>0</v>
      </c>
    </row>
    <row r="2452" spans="1:9" ht="15" customHeight="1">
      <c r="A2452" s="182" t="s">
        <v>3637</v>
      </c>
      <c r="B2452" t="s">
        <v>3638</v>
      </c>
      <c r="C2452" t="s">
        <v>160</v>
      </c>
      <c r="D2452" s="183">
        <v>-492970</v>
      </c>
      <c r="E2452" s="183">
        <v>-492970</v>
      </c>
      <c r="F2452" t="s">
        <v>360</v>
      </c>
      <c r="G2452">
        <v>-79</v>
      </c>
      <c r="H2452" t="s">
        <v>270</v>
      </c>
      <c r="I2452">
        <v>0</v>
      </c>
    </row>
    <row r="2453" spans="1:9" ht="15" customHeight="1">
      <c r="A2453" s="182" t="s">
        <v>3641</v>
      </c>
      <c r="B2453" t="s">
        <v>3599</v>
      </c>
      <c r="C2453" t="s">
        <v>160</v>
      </c>
      <c r="D2453" s="183">
        <v>-37383</v>
      </c>
      <c r="E2453" s="183">
        <v>-37383</v>
      </c>
      <c r="F2453" t="s">
        <v>360</v>
      </c>
      <c r="G2453">
        <v>-6</v>
      </c>
      <c r="H2453" t="s">
        <v>270</v>
      </c>
      <c r="I2453">
        <v>0</v>
      </c>
    </row>
    <row r="2454" spans="1:9" ht="15" customHeight="1">
      <c r="A2454" s="182" t="s">
        <v>3643</v>
      </c>
      <c r="B2454" t="s">
        <v>3644</v>
      </c>
      <c r="C2454" t="s">
        <v>160</v>
      </c>
      <c r="D2454" s="183">
        <v>-836428</v>
      </c>
      <c r="E2454" s="183">
        <v>-836428</v>
      </c>
      <c r="F2454" t="s">
        <v>360</v>
      </c>
      <c r="G2454">
        <v>-132.5</v>
      </c>
      <c r="H2454" t="s">
        <v>270</v>
      </c>
      <c r="I2454">
        <v>0</v>
      </c>
    </row>
    <row r="2455" spans="1:9" ht="15" customHeight="1">
      <c r="A2455" s="182" t="s">
        <v>3646</v>
      </c>
      <c r="B2455" t="s">
        <v>3608</v>
      </c>
      <c r="C2455" t="s">
        <v>160</v>
      </c>
      <c r="D2455" s="183">
        <v>-1005350</v>
      </c>
      <c r="E2455" s="183">
        <v>-1005350</v>
      </c>
      <c r="F2455" t="s">
        <v>360</v>
      </c>
      <c r="G2455">
        <v>-160.9</v>
      </c>
      <c r="H2455" t="s">
        <v>270</v>
      </c>
      <c r="I2455">
        <v>0</v>
      </c>
    </row>
    <row r="2456" spans="1:9" ht="15" customHeight="1">
      <c r="A2456" s="182" t="s">
        <v>5481</v>
      </c>
      <c r="B2456" t="s">
        <v>5482</v>
      </c>
      <c r="C2456" t="s">
        <v>160</v>
      </c>
      <c r="D2456" s="183">
        <v>-1491371</v>
      </c>
      <c r="E2456" s="183">
        <v>-1491371</v>
      </c>
      <c r="F2456" t="s">
        <v>360</v>
      </c>
      <c r="G2456">
        <v>-234.54</v>
      </c>
      <c r="H2456" t="s">
        <v>270</v>
      </c>
      <c r="I2456">
        <v>0</v>
      </c>
    </row>
    <row r="2457" spans="1:9" ht="15" customHeight="1">
      <c r="A2457" s="182" t="s">
        <v>5163</v>
      </c>
      <c r="B2457" t="s">
        <v>5164</v>
      </c>
      <c r="C2457" t="s">
        <v>160</v>
      </c>
      <c r="D2457" s="183">
        <v>-2340385</v>
      </c>
      <c r="E2457" s="183">
        <v>-2340385</v>
      </c>
      <c r="F2457" t="s">
        <v>360</v>
      </c>
      <c r="G2457">
        <v>-378</v>
      </c>
      <c r="H2457" t="s">
        <v>270</v>
      </c>
      <c r="I2457">
        <v>0</v>
      </c>
    </row>
    <row r="2458" spans="1:9" ht="15" customHeight="1">
      <c r="A2458" s="182" t="s">
        <v>5483</v>
      </c>
      <c r="B2458" t="s">
        <v>5480</v>
      </c>
      <c r="C2458" t="s">
        <v>160</v>
      </c>
      <c r="D2458" s="183">
        <v>-36894194</v>
      </c>
      <c r="E2458" s="183">
        <v>-36894194</v>
      </c>
      <c r="F2458" t="s">
        <v>360</v>
      </c>
      <c r="G2458" s="184">
        <v>-5920.49</v>
      </c>
      <c r="H2458" t="s">
        <v>270</v>
      </c>
      <c r="I2458">
        <v>0</v>
      </c>
    </row>
    <row r="2459" spans="1:9" ht="15" customHeight="1">
      <c r="A2459" s="182" t="s">
        <v>3647</v>
      </c>
      <c r="B2459" t="s">
        <v>3648</v>
      </c>
      <c r="C2459" s="183">
        <v>-129312833007</v>
      </c>
      <c r="D2459" s="183">
        <v>-735089629</v>
      </c>
      <c r="E2459" s="183">
        <v>-130047922636</v>
      </c>
      <c r="F2459" t="s">
        <v>269</v>
      </c>
      <c r="G2459" s="184">
        <v>-117893.99</v>
      </c>
      <c r="H2459" t="s">
        <v>270</v>
      </c>
      <c r="I2459">
        <v>0</v>
      </c>
    </row>
    <row r="2460" spans="1:9" ht="15" customHeight="1">
      <c r="A2460" s="182" t="s">
        <v>3649</v>
      </c>
      <c r="B2460" t="s">
        <v>3650</v>
      </c>
      <c r="C2460" s="183">
        <v>-25190284464</v>
      </c>
      <c r="D2460" t="s">
        <v>160</v>
      </c>
      <c r="E2460" s="183">
        <v>-25190284464</v>
      </c>
      <c r="F2460" t="s">
        <v>269</v>
      </c>
      <c r="G2460" t="s">
        <v>160</v>
      </c>
      <c r="H2460" t="s">
        <v>270</v>
      </c>
      <c r="I2460">
        <v>0</v>
      </c>
    </row>
    <row r="2461" spans="1:9" ht="15" customHeight="1">
      <c r="A2461" s="182" t="s">
        <v>3651</v>
      </c>
      <c r="B2461" t="s">
        <v>3652</v>
      </c>
      <c r="C2461" s="183">
        <v>-25190284464</v>
      </c>
      <c r="D2461" t="s">
        <v>160</v>
      </c>
      <c r="E2461" s="183">
        <v>-25190284464</v>
      </c>
      <c r="F2461" t="s">
        <v>269</v>
      </c>
      <c r="G2461" t="s">
        <v>160</v>
      </c>
      <c r="H2461" t="s">
        <v>270</v>
      </c>
      <c r="I2461">
        <v>0</v>
      </c>
    </row>
    <row r="2462" spans="1:9" ht="15" customHeight="1">
      <c r="A2462" s="182" t="s">
        <v>3653</v>
      </c>
      <c r="B2462" t="s">
        <v>3654</v>
      </c>
      <c r="C2462" s="183">
        <v>-25190284464</v>
      </c>
      <c r="D2462" t="s">
        <v>160</v>
      </c>
      <c r="E2462" s="183">
        <v>-25190284464</v>
      </c>
      <c r="F2462" t="s">
        <v>269</v>
      </c>
      <c r="G2462" t="s">
        <v>160</v>
      </c>
      <c r="H2462" t="s">
        <v>270</v>
      </c>
      <c r="I2462">
        <v>0</v>
      </c>
    </row>
    <row r="2463" spans="1:9" ht="15" customHeight="1">
      <c r="A2463" s="182" t="s">
        <v>3655</v>
      </c>
      <c r="B2463" t="s">
        <v>3656</v>
      </c>
      <c r="C2463" s="183">
        <v>-20050117832</v>
      </c>
      <c r="D2463" t="s">
        <v>160</v>
      </c>
      <c r="E2463" s="183">
        <v>-20050117832</v>
      </c>
      <c r="F2463" t="s">
        <v>269</v>
      </c>
      <c r="G2463" t="s">
        <v>160</v>
      </c>
      <c r="H2463" t="s">
        <v>270</v>
      </c>
      <c r="I2463">
        <v>0</v>
      </c>
    </row>
    <row r="2464" spans="1:9" ht="15" customHeight="1">
      <c r="A2464" s="182" t="s">
        <v>3657</v>
      </c>
      <c r="B2464" t="s">
        <v>3658</v>
      </c>
      <c r="C2464" s="183">
        <v>-678490217</v>
      </c>
      <c r="D2464" t="s">
        <v>160</v>
      </c>
      <c r="E2464" s="183">
        <v>-678490217</v>
      </c>
      <c r="F2464" t="s">
        <v>269</v>
      </c>
      <c r="G2464" t="s">
        <v>160</v>
      </c>
      <c r="H2464" t="s">
        <v>270</v>
      </c>
      <c r="I2464">
        <v>0</v>
      </c>
    </row>
    <row r="2465" spans="1:9" ht="15" customHeight="1">
      <c r="A2465" s="182" t="s">
        <v>3659</v>
      </c>
      <c r="B2465" t="s">
        <v>3660</v>
      </c>
      <c r="C2465" s="183">
        <v>-1083554648</v>
      </c>
      <c r="D2465" t="s">
        <v>160</v>
      </c>
      <c r="E2465" s="183">
        <v>-1083554648</v>
      </c>
      <c r="F2465" t="s">
        <v>269</v>
      </c>
      <c r="G2465" t="s">
        <v>160</v>
      </c>
      <c r="H2465" t="s">
        <v>270</v>
      </c>
      <c r="I2465">
        <v>0</v>
      </c>
    </row>
    <row r="2466" spans="1:9" ht="15" customHeight="1">
      <c r="A2466" s="182" t="s">
        <v>3661</v>
      </c>
      <c r="B2466" t="s">
        <v>3662</v>
      </c>
      <c r="C2466" s="183">
        <v>-2402981413</v>
      </c>
      <c r="D2466" t="s">
        <v>160</v>
      </c>
      <c r="E2466" s="183">
        <v>-2402981413</v>
      </c>
      <c r="F2466" t="s">
        <v>269</v>
      </c>
      <c r="G2466" t="s">
        <v>160</v>
      </c>
      <c r="H2466" t="s">
        <v>270</v>
      </c>
      <c r="I2466">
        <v>0</v>
      </c>
    </row>
    <row r="2467" spans="1:9" ht="15" customHeight="1">
      <c r="A2467" s="182" t="s">
        <v>3663</v>
      </c>
      <c r="B2467" t="s">
        <v>3664</v>
      </c>
      <c r="C2467" s="183">
        <v>-975140354</v>
      </c>
      <c r="D2467" t="s">
        <v>160</v>
      </c>
      <c r="E2467" s="183">
        <v>-975140354</v>
      </c>
      <c r="F2467" t="s">
        <v>269</v>
      </c>
      <c r="G2467" t="s">
        <v>160</v>
      </c>
      <c r="H2467" t="s">
        <v>270</v>
      </c>
      <c r="I2467">
        <v>0</v>
      </c>
    </row>
    <row r="2468" spans="1:9" ht="15" customHeight="1">
      <c r="A2468" s="182" t="s">
        <v>3665</v>
      </c>
      <c r="B2468" t="s">
        <v>3666</v>
      </c>
      <c r="C2468" s="183">
        <v>-99256835718</v>
      </c>
      <c r="D2468" s="183">
        <v>-735089629</v>
      </c>
      <c r="E2468" s="183">
        <v>-99991925347</v>
      </c>
      <c r="F2468" t="s">
        <v>269</v>
      </c>
      <c r="G2468" s="184">
        <v>-117893.99</v>
      </c>
      <c r="H2468" t="s">
        <v>270</v>
      </c>
      <c r="I2468">
        <v>0</v>
      </c>
    </row>
    <row r="2469" spans="1:9" ht="15" customHeight="1">
      <c r="A2469" s="182" t="s">
        <v>3667</v>
      </c>
      <c r="B2469" t="s">
        <v>1745</v>
      </c>
      <c r="C2469" s="183">
        <v>-99256835718</v>
      </c>
      <c r="D2469" s="183">
        <v>-735089629</v>
      </c>
      <c r="E2469" s="183">
        <v>-99991925347</v>
      </c>
      <c r="F2469" t="s">
        <v>269</v>
      </c>
      <c r="G2469" s="184">
        <v>-117893.99</v>
      </c>
      <c r="H2469" t="s">
        <v>270</v>
      </c>
      <c r="I2469">
        <v>0</v>
      </c>
    </row>
    <row r="2470" spans="1:9" ht="15" customHeight="1">
      <c r="A2470" s="182" t="s">
        <v>3668</v>
      </c>
      <c r="B2470" t="s">
        <v>1721</v>
      </c>
      <c r="C2470" s="183">
        <v>-99256835718</v>
      </c>
      <c r="D2470" s="183">
        <v>-735089629</v>
      </c>
      <c r="E2470" s="183">
        <v>-99991925347</v>
      </c>
      <c r="F2470" t="s">
        <v>269</v>
      </c>
      <c r="G2470" s="184">
        <v>-117893.99</v>
      </c>
      <c r="H2470" t="s">
        <v>270</v>
      </c>
      <c r="I2470">
        <v>0</v>
      </c>
    </row>
    <row r="2471" spans="1:9" ht="15" customHeight="1">
      <c r="A2471" s="182" t="s">
        <v>3669</v>
      </c>
      <c r="B2471" t="s">
        <v>3670</v>
      </c>
      <c r="C2471" s="183">
        <v>-70505127</v>
      </c>
      <c r="D2471" t="s">
        <v>160</v>
      </c>
      <c r="E2471" s="183">
        <v>-70505127</v>
      </c>
      <c r="F2471" t="s">
        <v>269</v>
      </c>
      <c r="G2471" t="s">
        <v>160</v>
      </c>
      <c r="H2471" t="s">
        <v>270</v>
      </c>
      <c r="I2471">
        <v>0</v>
      </c>
    </row>
    <row r="2472" spans="1:9" ht="15" customHeight="1">
      <c r="A2472" s="182" t="s">
        <v>3671</v>
      </c>
      <c r="B2472" t="s">
        <v>5910</v>
      </c>
      <c r="C2472" s="183">
        <v>-9738212806</v>
      </c>
      <c r="D2472" t="s">
        <v>160</v>
      </c>
      <c r="E2472" s="183">
        <v>-9738212806</v>
      </c>
      <c r="F2472" t="s">
        <v>269</v>
      </c>
      <c r="G2472" t="s">
        <v>160</v>
      </c>
      <c r="H2472" t="s">
        <v>270</v>
      </c>
      <c r="I2472">
        <v>0</v>
      </c>
    </row>
    <row r="2473" spans="1:9" ht="15" customHeight="1">
      <c r="A2473" s="182" t="s">
        <v>3672</v>
      </c>
      <c r="B2473" t="s">
        <v>3673</v>
      </c>
      <c r="C2473" s="183">
        <v>-73556117</v>
      </c>
      <c r="D2473" t="s">
        <v>160</v>
      </c>
      <c r="E2473" s="183">
        <v>-73556117</v>
      </c>
      <c r="F2473" t="s">
        <v>269</v>
      </c>
      <c r="G2473" t="s">
        <v>160</v>
      </c>
      <c r="H2473" t="s">
        <v>270</v>
      </c>
      <c r="I2473">
        <v>0</v>
      </c>
    </row>
    <row r="2474" spans="1:9" ht="15" customHeight="1">
      <c r="A2474" s="182" t="s">
        <v>3674</v>
      </c>
      <c r="B2474" t="s">
        <v>3675</v>
      </c>
      <c r="C2474" s="183">
        <v>-26381943277</v>
      </c>
      <c r="D2474" t="s">
        <v>160</v>
      </c>
      <c r="E2474" s="183">
        <v>-26381943277</v>
      </c>
      <c r="F2474" t="s">
        <v>269</v>
      </c>
      <c r="G2474" t="s">
        <v>160</v>
      </c>
      <c r="H2474" t="s">
        <v>270</v>
      </c>
      <c r="I2474">
        <v>0</v>
      </c>
    </row>
    <row r="2475" spans="1:9" ht="15" customHeight="1">
      <c r="A2475" s="182" t="s">
        <v>3676</v>
      </c>
      <c r="B2475" t="s">
        <v>3677</v>
      </c>
      <c r="C2475" s="183">
        <v>-6263232442</v>
      </c>
      <c r="D2475" t="s">
        <v>160</v>
      </c>
      <c r="E2475" s="183">
        <v>-6263232442</v>
      </c>
      <c r="F2475" t="s">
        <v>269</v>
      </c>
      <c r="G2475" t="s">
        <v>160</v>
      </c>
      <c r="H2475" t="s">
        <v>270</v>
      </c>
      <c r="I2475">
        <v>0</v>
      </c>
    </row>
    <row r="2476" spans="1:9" ht="15" customHeight="1">
      <c r="A2476" s="182" t="s">
        <v>3678</v>
      </c>
      <c r="B2476" t="s">
        <v>5911</v>
      </c>
      <c r="C2476" s="183">
        <v>-158776123</v>
      </c>
      <c r="D2476" t="s">
        <v>160</v>
      </c>
      <c r="E2476" s="183">
        <v>-158776123</v>
      </c>
      <c r="F2476" t="s">
        <v>269</v>
      </c>
      <c r="G2476" t="s">
        <v>160</v>
      </c>
      <c r="H2476" t="s">
        <v>270</v>
      </c>
      <c r="I2476">
        <v>0</v>
      </c>
    </row>
    <row r="2477" spans="1:9" ht="15" customHeight="1">
      <c r="A2477" s="182" t="s">
        <v>3679</v>
      </c>
      <c r="B2477" t="s">
        <v>5912</v>
      </c>
      <c r="C2477" s="183">
        <v>-1696899440</v>
      </c>
      <c r="D2477" t="s">
        <v>160</v>
      </c>
      <c r="E2477" s="183">
        <v>-1696899440</v>
      </c>
      <c r="F2477" t="s">
        <v>269</v>
      </c>
      <c r="G2477" t="s">
        <v>160</v>
      </c>
      <c r="H2477" t="s">
        <v>270</v>
      </c>
      <c r="I2477">
        <v>0</v>
      </c>
    </row>
    <row r="2478" spans="1:9" ht="15" customHeight="1">
      <c r="A2478" s="182" t="s">
        <v>3680</v>
      </c>
      <c r="B2478" t="s">
        <v>3681</v>
      </c>
      <c r="C2478" s="183">
        <v>-5078867176</v>
      </c>
      <c r="D2478" t="s">
        <v>160</v>
      </c>
      <c r="E2478" s="183">
        <v>-5078867176</v>
      </c>
      <c r="F2478" t="s">
        <v>269</v>
      </c>
      <c r="G2478" t="s">
        <v>160</v>
      </c>
      <c r="H2478" t="s">
        <v>270</v>
      </c>
      <c r="I2478">
        <v>0</v>
      </c>
    </row>
    <row r="2479" spans="1:9" ht="15" customHeight="1">
      <c r="A2479" s="182" t="s">
        <v>3682</v>
      </c>
      <c r="B2479" t="s">
        <v>3683</v>
      </c>
      <c r="C2479" s="183">
        <v>-2762498337</v>
      </c>
      <c r="D2479" t="s">
        <v>160</v>
      </c>
      <c r="E2479" s="183">
        <v>-2762498337</v>
      </c>
      <c r="F2479" t="s">
        <v>269</v>
      </c>
      <c r="G2479" t="s">
        <v>160</v>
      </c>
      <c r="H2479" t="s">
        <v>270</v>
      </c>
      <c r="I2479">
        <v>0</v>
      </c>
    </row>
    <row r="2480" spans="1:9" ht="15" customHeight="1">
      <c r="A2480" s="182" t="s">
        <v>3684</v>
      </c>
      <c r="B2480" t="s">
        <v>3685</v>
      </c>
      <c r="C2480" s="183">
        <v>-289805361</v>
      </c>
      <c r="D2480" t="s">
        <v>160</v>
      </c>
      <c r="E2480" s="183">
        <v>-289805361</v>
      </c>
      <c r="F2480" t="s">
        <v>269</v>
      </c>
      <c r="G2480" t="s">
        <v>160</v>
      </c>
      <c r="H2480" t="s">
        <v>270</v>
      </c>
      <c r="I2480">
        <v>0</v>
      </c>
    </row>
    <row r="2481" spans="1:9" ht="15" customHeight="1">
      <c r="A2481" s="182" t="s">
        <v>3686</v>
      </c>
      <c r="B2481" t="s">
        <v>3687</v>
      </c>
      <c r="C2481" s="183">
        <v>-21723086223</v>
      </c>
      <c r="D2481" t="s">
        <v>160</v>
      </c>
      <c r="E2481" s="183">
        <v>-21723086223</v>
      </c>
      <c r="F2481" t="s">
        <v>269</v>
      </c>
      <c r="G2481" t="s">
        <v>160</v>
      </c>
      <c r="H2481" t="s">
        <v>270</v>
      </c>
      <c r="I2481">
        <v>0</v>
      </c>
    </row>
    <row r="2482" spans="1:9" ht="15" customHeight="1">
      <c r="A2482" s="182" t="s">
        <v>3688</v>
      </c>
      <c r="B2482" t="s">
        <v>3689</v>
      </c>
      <c r="C2482" s="183">
        <v>-13398253267</v>
      </c>
      <c r="D2482" t="s">
        <v>160</v>
      </c>
      <c r="E2482" s="183">
        <v>-13398253267</v>
      </c>
      <c r="F2482" t="s">
        <v>269</v>
      </c>
      <c r="G2482" t="s">
        <v>160</v>
      </c>
      <c r="H2482" t="s">
        <v>270</v>
      </c>
      <c r="I2482">
        <v>0</v>
      </c>
    </row>
    <row r="2483" spans="1:9" ht="15" customHeight="1">
      <c r="A2483" s="182" t="s">
        <v>3690</v>
      </c>
      <c r="B2483" t="s">
        <v>3691</v>
      </c>
      <c r="C2483" s="183">
        <v>-526052669</v>
      </c>
      <c r="D2483" t="s">
        <v>160</v>
      </c>
      <c r="E2483" s="183">
        <v>-526052669</v>
      </c>
      <c r="F2483" t="s">
        <v>269</v>
      </c>
      <c r="G2483" t="s">
        <v>160</v>
      </c>
      <c r="H2483" t="s">
        <v>270</v>
      </c>
      <c r="I2483">
        <v>0</v>
      </c>
    </row>
    <row r="2484" spans="1:9" ht="15" customHeight="1">
      <c r="A2484" s="182" t="s">
        <v>3692</v>
      </c>
      <c r="B2484" t="s">
        <v>5913</v>
      </c>
      <c r="C2484" s="183">
        <v>-3215814219</v>
      </c>
      <c r="D2484" t="s">
        <v>160</v>
      </c>
      <c r="E2484" s="183">
        <v>-3215814219</v>
      </c>
      <c r="F2484" t="s">
        <v>269</v>
      </c>
      <c r="G2484" t="s">
        <v>160</v>
      </c>
      <c r="H2484" t="s">
        <v>270</v>
      </c>
      <c r="I2484">
        <v>0</v>
      </c>
    </row>
    <row r="2485" spans="1:9" ht="15" customHeight="1">
      <c r="A2485" s="182" t="s">
        <v>3693</v>
      </c>
      <c r="B2485" t="s">
        <v>3694</v>
      </c>
      <c r="C2485" s="183">
        <v>-5842805481</v>
      </c>
      <c r="D2485" t="s">
        <v>160</v>
      </c>
      <c r="E2485" s="183">
        <v>-5842805481</v>
      </c>
      <c r="F2485" t="s">
        <v>269</v>
      </c>
      <c r="G2485" t="s">
        <v>160</v>
      </c>
      <c r="H2485" t="s">
        <v>270</v>
      </c>
      <c r="I2485">
        <v>0</v>
      </c>
    </row>
    <row r="2486" spans="1:9" ht="15" customHeight="1">
      <c r="A2486" s="182" t="s">
        <v>5165</v>
      </c>
      <c r="B2486" t="s">
        <v>5914</v>
      </c>
      <c r="C2486" s="183">
        <v>-1237677157</v>
      </c>
      <c r="D2486" t="s">
        <v>160</v>
      </c>
      <c r="E2486" s="183">
        <v>-1237677157</v>
      </c>
      <c r="F2486" t="s">
        <v>269</v>
      </c>
      <c r="G2486" t="s">
        <v>160</v>
      </c>
      <c r="H2486" t="s">
        <v>270</v>
      </c>
      <c r="I2486">
        <v>0</v>
      </c>
    </row>
    <row r="2487" spans="1:9" ht="15" customHeight="1">
      <c r="A2487" s="182" t="s">
        <v>5166</v>
      </c>
      <c r="B2487" t="s">
        <v>5915</v>
      </c>
      <c r="C2487" s="183">
        <v>-293205041</v>
      </c>
      <c r="D2487" t="s">
        <v>160</v>
      </c>
      <c r="E2487" s="183">
        <v>-293205041</v>
      </c>
      <c r="F2487" t="s">
        <v>269</v>
      </c>
      <c r="G2487" t="s">
        <v>160</v>
      </c>
      <c r="H2487" t="s">
        <v>270</v>
      </c>
      <c r="I2487">
        <v>0</v>
      </c>
    </row>
    <row r="2488" spans="1:9" ht="15" customHeight="1">
      <c r="A2488" s="182" t="s">
        <v>3695</v>
      </c>
      <c r="B2488" t="s">
        <v>5916</v>
      </c>
      <c r="C2488" s="183">
        <v>-64377767</v>
      </c>
      <c r="D2488" t="s">
        <v>160</v>
      </c>
      <c r="E2488" s="183">
        <v>-64377767</v>
      </c>
      <c r="F2488" t="s">
        <v>269</v>
      </c>
      <c r="G2488" t="s">
        <v>160</v>
      </c>
      <c r="H2488" t="s">
        <v>270</v>
      </c>
      <c r="I2488">
        <v>0</v>
      </c>
    </row>
    <row r="2489" spans="1:9" ht="15" customHeight="1">
      <c r="A2489" s="182" t="s">
        <v>4659</v>
      </c>
      <c r="B2489" t="s">
        <v>5917</v>
      </c>
      <c r="C2489" s="183">
        <v>-7846337</v>
      </c>
      <c r="D2489" t="s">
        <v>160</v>
      </c>
      <c r="E2489" s="183">
        <v>-7846337</v>
      </c>
      <c r="F2489" t="s">
        <v>269</v>
      </c>
      <c r="G2489" t="s">
        <v>160</v>
      </c>
      <c r="H2489" t="s">
        <v>270</v>
      </c>
      <c r="I2489">
        <v>0</v>
      </c>
    </row>
    <row r="2490" spans="1:9" ht="15" customHeight="1">
      <c r="A2490" s="182" t="s">
        <v>5167</v>
      </c>
      <c r="B2490" t="s">
        <v>5484</v>
      </c>
      <c r="C2490" s="183">
        <v>-433421351</v>
      </c>
      <c r="D2490" t="s">
        <v>160</v>
      </c>
      <c r="E2490" s="183">
        <v>-433421351</v>
      </c>
      <c r="F2490" t="s">
        <v>269</v>
      </c>
      <c r="G2490" t="s">
        <v>160</v>
      </c>
      <c r="H2490" t="s">
        <v>270</v>
      </c>
      <c r="I2490">
        <v>0</v>
      </c>
    </row>
    <row r="2491" spans="1:9" ht="15" customHeight="1">
      <c r="A2491" s="182" t="s">
        <v>3696</v>
      </c>
      <c r="B2491" t="s">
        <v>3697</v>
      </c>
      <c r="C2491" t="s">
        <v>160</v>
      </c>
      <c r="D2491" s="183">
        <v>-3653163</v>
      </c>
      <c r="E2491" s="183">
        <v>-3653163</v>
      </c>
      <c r="F2491" t="s">
        <v>360</v>
      </c>
      <c r="G2491">
        <v>-581.23</v>
      </c>
      <c r="H2491" t="s">
        <v>270</v>
      </c>
      <c r="I2491">
        <v>0</v>
      </c>
    </row>
    <row r="2492" spans="1:9" ht="15" customHeight="1">
      <c r="A2492" s="182" t="s">
        <v>3698</v>
      </c>
      <c r="B2492" t="s">
        <v>5918</v>
      </c>
      <c r="C2492" t="s">
        <v>160</v>
      </c>
      <c r="D2492" s="183">
        <v>-23562447</v>
      </c>
      <c r="E2492" s="183">
        <v>-23562447</v>
      </c>
      <c r="F2492" t="s">
        <v>360</v>
      </c>
      <c r="G2492" s="184">
        <v>-3770.57</v>
      </c>
      <c r="H2492" t="s">
        <v>270</v>
      </c>
      <c r="I2492">
        <v>0</v>
      </c>
    </row>
    <row r="2493" spans="1:9" ht="15" customHeight="1">
      <c r="A2493" s="182" t="s">
        <v>3699</v>
      </c>
      <c r="B2493" t="s">
        <v>3700</v>
      </c>
      <c r="C2493" t="s">
        <v>160</v>
      </c>
      <c r="D2493" s="183">
        <v>-707874019</v>
      </c>
      <c r="E2493" s="183">
        <v>-707874019</v>
      </c>
      <c r="F2493" t="s">
        <v>360</v>
      </c>
      <c r="G2493" s="184">
        <v>-113542.19</v>
      </c>
      <c r="H2493" t="s">
        <v>270</v>
      </c>
      <c r="I2493">
        <v>0</v>
      </c>
    </row>
    <row r="2494" spans="1:9" ht="15" customHeight="1">
      <c r="A2494" s="182" t="s">
        <v>3701</v>
      </c>
      <c r="B2494" t="s">
        <v>3429</v>
      </c>
      <c r="C2494" s="183">
        <v>-4731167370</v>
      </c>
      <c r="D2494" t="s">
        <v>160</v>
      </c>
      <c r="E2494" s="183">
        <v>-4731167370</v>
      </c>
      <c r="F2494" t="s">
        <v>269</v>
      </c>
      <c r="G2494" t="s">
        <v>160</v>
      </c>
      <c r="H2494" t="s">
        <v>270</v>
      </c>
      <c r="I2494">
        <v>0</v>
      </c>
    </row>
    <row r="2495" spans="1:9" ht="15" customHeight="1">
      <c r="A2495" s="182" t="s">
        <v>3702</v>
      </c>
      <c r="B2495" t="s">
        <v>3703</v>
      </c>
      <c r="C2495" s="183">
        <v>-3584195209</v>
      </c>
      <c r="D2495" t="s">
        <v>160</v>
      </c>
      <c r="E2495" s="183">
        <v>-3584195209</v>
      </c>
      <c r="F2495" t="s">
        <v>269</v>
      </c>
      <c r="G2495" t="s">
        <v>160</v>
      </c>
      <c r="H2495" t="s">
        <v>270</v>
      </c>
      <c r="I2495">
        <v>0</v>
      </c>
    </row>
    <row r="2496" spans="1:9" ht="15" customHeight="1">
      <c r="A2496" s="182" t="s">
        <v>3704</v>
      </c>
      <c r="B2496" t="s">
        <v>3705</v>
      </c>
      <c r="C2496" s="183">
        <v>-1431232383</v>
      </c>
      <c r="D2496" t="s">
        <v>160</v>
      </c>
      <c r="E2496" s="183">
        <v>-1431232383</v>
      </c>
      <c r="F2496" t="s">
        <v>269</v>
      </c>
      <c r="G2496" t="s">
        <v>160</v>
      </c>
      <c r="H2496" t="s">
        <v>270</v>
      </c>
      <c r="I2496">
        <v>0</v>
      </c>
    </row>
    <row r="2497" spans="1:9" ht="15" customHeight="1">
      <c r="A2497" s="182" t="s">
        <v>3706</v>
      </c>
      <c r="B2497" t="s">
        <v>3707</v>
      </c>
      <c r="C2497" s="183">
        <v>-1431232383</v>
      </c>
      <c r="D2497" t="s">
        <v>160</v>
      </c>
      <c r="E2497" s="183">
        <v>-1431232383</v>
      </c>
      <c r="F2497" t="s">
        <v>269</v>
      </c>
      <c r="G2497" t="s">
        <v>160</v>
      </c>
      <c r="H2497" t="s">
        <v>270</v>
      </c>
      <c r="I2497">
        <v>0</v>
      </c>
    </row>
    <row r="2498" spans="1:9" ht="15" customHeight="1">
      <c r="A2498" s="182" t="s">
        <v>3708</v>
      </c>
      <c r="B2498" t="s">
        <v>3709</v>
      </c>
      <c r="C2498" s="183">
        <v>-2152962826</v>
      </c>
      <c r="D2498" t="s">
        <v>160</v>
      </c>
      <c r="E2498" s="183">
        <v>-2152962826</v>
      </c>
      <c r="F2498" t="s">
        <v>269</v>
      </c>
      <c r="G2498" t="s">
        <v>160</v>
      </c>
      <c r="H2498" t="s">
        <v>270</v>
      </c>
      <c r="I2498">
        <v>0</v>
      </c>
    </row>
    <row r="2499" spans="1:9" ht="15" customHeight="1">
      <c r="A2499" s="182" t="s">
        <v>3710</v>
      </c>
      <c r="B2499" t="s">
        <v>3711</v>
      </c>
      <c r="C2499" s="183">
        <v>-2152962826</v>
      </c>
      <c r="D2499" t="s">
        <v>160</v>
      </c>
      <c r="E2499" s="183">
        <v>-2152962826</v>
      </c>
      <c r="F2499" t="s">
        <v>269</v>
      </c>
      <c r="G2499" t="s">
        <v>160</v>
      </c>
      <c r="H2499" t="s">
        <v>270</v>
      </c>
      <c r="I2499">
        <v>0</v>
      </c>
    </row>
    <row r="2500" spans="1:9" ht="15" customHeight="1">
      <c r="A2500" s="182" t="s">
        <v>3712</v>
      </c>
      <c r="B2500" t="s">
        <v>3713</v>
      </c>
      <c r="C2500" s="183">
        <v>-1146972161</v>
      </c>
      <c r="D2500" t="s">
        <v>160</v>
      </c>
      <c r="E2500" s="183">
        <v>-1146972161</v>
      </c>
      <c r="F2500" t="s">
        <v>269</v>
      </c>
      <c r="G2500" t="s">
        <v>160</v>
      </c>
      <c r="H2500" t="s">
        <v>270</v>
      </c>
      <c r="I2500">
        <v>0</v>
      </c>
    </row>
    <row r="2501" spans="1:9" ht="15" customHeight="1">
      <c r="A2501" s="182" t="s">
        <v>3714</v>
      </c>
      <c r="B2501" t="s">
        <v>3715</v>
      </c>
      <c r="C2501" s="183">
        <v>-1146972161</v>
      </c>
      <c r="D2501" t="s">
        <v>160</v>
      </c>
      <c r="E2501" s="183">
        <v>-1146972161</v>
      </c>
      <c r="F2501" t="s">
        <v>269</v>
      </c>
      <c r="G2501" t="s">
        <v>160</v>
      </c>
      <c r="H2501" t="s">
        <v>270</v>
      </c>
      <c r="I2501">
        <v>0</v>
      </c>
    </row>
    <row r="2502" spans="1:9" ht="15" customHeight="1">
      <c r="A2502" s="182" t="s">
        <v>3716</v>
      </c>
      <c r="B2502" t="s">
        <v>3717</v>
      </c>
      <c r="C2502" s="183">
        <v>-1146972161</v>
      </c>
      <c r="D2502" t="s">
        <v>160</v>
      </c>
      <c r="E2502" s="183">
        <v>-1146972161</v>
      </c>
      <c r="F2502" t="s">
        <v>269</v>
      </c>
      <c r="G2502" t="s">
        <v>160</v>
      </c>
      <c r="H2502" t="s">
        <v>270</v>
      </c>
      <c r="I2502">
        <v>0</v>
      </c>
    </row>
    <row r="2503" spans="1:9" ht="15" customHeight="1">
      <c r="A2503" s="182" t="s">
        <v>3718</v>
      </c>
      <c r="B2503" t="s">
        <v>3719</v>
      </c>
      <c r="C2503" s="183">
        <v>-134545455</v>
      </c>
      <c r="D2503" t="s">
        <v>160</v>
      </c>
      <c r="E2503" s="183">
        <v>-134545455</v>
      </c>
      <c r="F2503" t="s">
        <v>269</v>
      </c>
      <c r="G2503" t="s">
        <v>160</v>
      </c>
      <c r="H2503" t="s">
        <v>270</v>
      </c>
      <c r="I2503">
        <v>0</v>
      </c>
    </row>
    <row r="2504" spans="1:9" ht="15" customHeight="1">
      <c r="A2504" s="182" t="s">
        <v>3720</v>
      </c>
      <c r="B2504" t="s">
        <v>3721</v>
      </c>
      <c r="C2504" s="183">
        <v>-134545455</v>
      </c>
      <c r="D2504" t="s">
        <v>160</v>
      </c>
      <c r="E2504" s="183">
        <v>-134545455</v>
      </c>
      <c r="F2504" t="s">
        <v>269</v>
      </c>
      <c r="G2504" t="s">
        <v>160</v>
      </c>
      <c r="H2504" t="s">
        <v>270</v>
      </c>
      <c r="I2504">
        <v>0</v>
      </c>
    </row>
    <row r="2505" spans="1:9" ht="15" customHeight="1">
      <c r="A2505" s="182" t="s">
        <v>3722</v>
      </c>
      <c r="B2505" t="s">
        <v>3723</v>
      </c>
      <c r="C2505" s="183">
        <v>-134545455</v>
      </c>
      <c r="D2505" t="s">
        <v>160</v>
      </c>
      <c r="E2505" s="183">
        <v>-134545455</v>
      </c>
      <c r="F2505" t="s">
        <v>269</v>
      </c>
      <c r="G2505" t="s">
        <v>160</v>
      </c>
      <c r="H2505" t="s">
        <v>270</v>
      </c>
      <c r="I2505">
        <v>0</v>
      </c>
    </row>
    <row r="2506" spans="1:9" ht="15" customHeight="1">
      <c r="A2506" s="182" t="s">
        <v>3724</v>
      </c>
      <c r="B2506" t="s">
        <v>3725</v>
      </c>
      <c r="C2506" s="183">
        <v>-7799204541</v>
      </c>
      <c r="D2506" t="s">
        <v>160</v>
      </c>
      <c r="E2506" s="183">
        <v>-7799204541</v>
      </c>
      <c r="F2506" t="s">
        <v>269</v>
      </c>
      <c r="G2506" t="s">
        <v>160</v>
      </c>
      <c r="H2506" t="s">
        <v>270</v>
      </c>
      <c r="I2506">
        <v>0</v>
      </c>
    </row>
    <row r="2507" spans="1:9" ht="15" customHeight="1">
      <c r="A2507" s="182" t="s">
        <v>3726</v>
      </c>
      <c r="B2507" t="s">
        <v>3727</v>
      </c>
      <c r="C2507" s="183">
        <v>-7799204541</v>
      </c>
      <c r="D2507" t="s">
        <v>160</v>
      </c>
      <c r="E2507" s="183">
        <v>-7799204541</v>
      </c>
      <c r="F2507" t="s">
        <v>269</v>
      </c>
      <c r="G2507" t="s">
        <v>160</v>
      </c>
      <c r="H2507" t="s">
        <v>270</v>
      </c>
      <c r="I2507">
        <v>0</v>
      </c>
    </row>
    <row r="2508" spans="1:9" ht="15" customHeight="1">
      <c r="A2508" s="182" t="s">
        <v>4660</v>
      </c>
      <c r="B2508" t="s">
        <v>4661</v>
      </c>
      <c r="C2508" s="183">
        <v>-342857234</v>
      </c>
      <c r="D2508" t="s">
        <v>160</v>
      </c>
      <c r="E2508" s="183">
        <v>-342857234</v>
      </c>
      <c r="F2508" t="s">
        <v>269</v>
      </c>
      <c r="G2508" t="s">
        <v>160</v>
      </c>
      <c r="H2508" t="s">
        <v>270</v>
      </c>
      <c r="I2508">
        <v>0</v>
      </c>
    </row>
    <row r="2509" spans="1:9" ht="15" customHeight="1">
      <c r="A2509" s="182" t="s">
        <v>4662</v>
      </c>
      <c r="B2509" t="s">
        <v>4663</v>
      </c>
      <c r="C2509" s="183">
        <v>-342857234</v>
      </c>
      <c r="D2509" t="s">
        <v>160</v>
      </c>
      <c r="E2509" s="183">
        <v>-342857234</v>
      </c>
      <c r="F2509" t="s">
        <v>269</v>
      </c>
      <c r="G2509" t="s">
        <v>160</v>
      </c>
      <c r="H2509" t="s">
        <v>270</v>
      </c>
      <c r="I2509">
        <v>0</v>
      </c>
    </row>
    <row r="2510" spans="1:9" ht="15" customHeight="1">
      <c r="A2510" s="182" t="s">
        <v>3728</v>
      </c>
      <c r="B2510" t="s">
        <v>3729</v>
      </c>
      <c r="C2510" s="183">
        <v>-47104983</v>
      </c>
      <c r="D2510" t="s">
        <v>160</v>
      </c>
      <c r="E2510" s="183">
        <v>-47104983</v>
      </c>
      <c r="F2510" t="s">
        <v>269</v>
      </c>
      <c r="G2510" t="s">
        <v>160</v>
      </c>
      <c r="H2510" t="s">
        <v>270</v>
      </c>
      <c r="I2510">
        <v>0</v>
      </c>
    </row>
    <row r="2511" spans="1:9" ht="15" customHeight="1">
      <c r="A2511" s="182" t="s">
        <v>3730</v>
      </c>
      <c r="B2511" t="s">
        <v>3731</v>
      </c>
      <c r="C2511" s="183">
        <v>-47104983</v>
      </c>
      <c r="D2511" t="s">
        <v>160</v>
      </c>
      <c r="E2511" s="183">
        <v>-47104983</v>
      </c>
      <c r="F2511" t="s">
        <v>269</v>
      </c>
      <c r="G2511" t="s">
        <v>160</v>
      </c>
      <c r="H2511" t="s">
        <v>270</v>
      </c>
      <c r="I2511">
        <v>0</v>
      </c>
    </row>
    <row r="2512" spans="1:9" ht="15" customHeight="1">
      <c r="A2512" s="182" t="s">
        <v>3732</v>
      </c>
      <c r="B2512" t="s">
        <v>1745</v>
      </c>
      <c r="C2512" s="183">
        <v>-7409242324</v>
      </c>
      <c r="D2512" t="s">
        <v>160</v>
      </c>
      <c r="E2512" s="183">
        <v>-7409242324</v>
      </c>
      <c r="F2512" t="s">
        <v>269</v>
      </c>
      <c r="G2512" t="s">
        <v>160</v>
      </c>
      <c r="H2512" t="s">
        <v>270</v>
      </c>
      <c r="I2512">
        <v>0</v>
      </c>
    </row>
    <row r="2513" spans="1:9" ht="15" customHeight="1">
      <c r="A2513" s="182" t="s">
        <v>3733</v>
      </c>
      <c r="B2513" t="s">
        <v>3734</v>
      </c>
      <c r="C2513" s="183">
        <v>-2174440852</v>
      </c>
      <c r="D2513" t="s">
        <v>160</v>
      </c>
      <c r="E2513" s="183">
        <v>-2174440852</v>
      </c>
      <c r="F2513" t="s">
        <v>269</v>
      </c>
      <c r="G2513" t="s">
        <v>160</v>
      </c>
      <c r="H2513" t="s">
        <v>270</v>
      </c>
      <c r="I2513">
        <v>0</v>
      </c>
    </row>
    <row r="2514" spans="1:9" ht="15" customHeight="1">
      <c r="A2514" s="182" t="s">
        <v>3735</v>
      </c>
      <c r="B2514" t="s">
        <v>3736</v>
      </c>
      <c r="C2514" s="183">
        <v>-5234801472</v>
      </c>
      <c r="D2514" t="s">
        <v>160</v>
      </c>
      <c r="E2514" s="183">
        <v>-5234801472</v>
      </c>
      <c r="F2514" t="s">
        <v>269</v>
      </c>
      <c r="G2514" t="s">
        <v>160</v>
      </c>
      <c r="H2514" t="s">
        <v>270</v>
      </c>
      <c r="I2514">
        <v>0</v>
      </c>
    </row>
    <row r="2515" spans="1:9" ht="15" customHeight="1">
      <c r="A2515" s="182" t="s">
        <v>3737</v>
      </c>
      <c r="B2515" t="s">
        <v>3738</v>
      </c>
      <c r="C2515" s="183">
        <v>1497381953111</v>
      </c>
      <c r="D2515" s="183">
        <v>52761590708</v>
      </c>
      <c r="E2515" s="183">
        <v>1550143543819</v>
      </c>
      <c r="F2515" t="s">
        <v>269</v>
      </c>
      <c r="G2515" s="184">
        <v>8357335.2699999996</v>
      </c>
      <c r="H2515" t="s">
        <v>270</v>
      </c>
      <c r="I2515">
        <v>0</v>
      </c>
    </row>
    <row r="2516" spans="1:9" ht="15" customHeight="1">
      <c r="A2516" s="182" t="s">
        <v>3739</v>
      </c>
      <c r="B2516" t="s">
        <v>3740</v>
      </c>
      <c r="C2516" s="183">
        <v>971011242644</v>
      </c>
      <c r="D2516" s="183">
        <v>41043096891</v>
      </c>
      <c r="E2516" s="183">
        <v>1012054339535</v>
      </c>
      <c r="F2516" t="s">
        <v>269</v>
      </c>
      <c r="G2516" s="184">
        <v>6481909.04</v>
      </c>
      <c r="H2516" t="s">
        <v>270</v>
      </c>
      <c r="I2516">
        <v>0</v>
      </c>
    </row>
    <row r="2517" spans="1:9" ht="15" customHeight="1">
      <c r="A2517" s="182" t="s">
        <v>3741</v>
      </c>
      <c r="B2517" t="s">
        <v>3742</v>
      </c>
      <c r="C2517" s="183">
        <v>44342333587</v>
      </c>
      <c r="D2517" s="183">
        <v>12285129420</v>
      </c>
      <c r="E2517" s="183">
        <v>56627463007</v>
      </c>
      <c r="F2517" t="s">
        <v>269</v>
      </c>
      <c r="G2517" s="184">
        <v>1957220.71</v>
      </c>
      <c r="H2517" t="s">
        <v>270</v>
      </c>
      <c r="I2517">
        <v>0</v>
      </c>
    </row>
    <row r="2518" spans="1:9" ht="15" customHeight="1">
      <c r="A2518" s="182" t="s">
        <v>3743</v>
      </c>
      <c r="B2518" t="s">
        <v>3744</v>
      </c>
      <c r="C2518" s="183">
        <v>19752155212</v>
      </c>
      <c r="D2518" s="183">
        <v>435368301</v>
      </c>
      <c r="E2518" s="183">
        <v>20187523513</v>
      </c>
      <c r="F2518" t="s">
        <v>269</v>
      </c>
      <c r="G2518" s="184">
        <v>69788.929999999993</v>
      </c>
      <c r="H2518" t="s">
        <v>270</v>
      </c>
      <c r="I2518">
        <v>0</v>
      </c>
    </row>
    <row r="2519" spans="1:9" ht="15" customHeight="1">
      <c r="A2519" s="182" t="s">
        <v>3745</v>
      </c>
      <c r="B2519" t="s">
        <v>3260</v>
      </c>
      <c r="C2519" s="183">
        <v>19752155212</v>
      </c>
      <c r="D2519" s="183">
        <v>435368301</v>
      </c>
      <c r="E2519" s="183">
        <v>20187523513</v>
      </c>
      <c r="F2519" t="s">
        <v>269</v>
      </c>
      <c r="G2519" s="184">
        <v>69788.929999999993</v>
      </c>
      <c r="H2519" t="s">
        <v>270</v>
      </c>
      <c r="I2519">
        <v>0</v>
      </c>
    </row>
    <row r="2520" spans="1:9" ht="15" customHeight="1">
      <c r="A2520" s="182" t="s">
        <v>3746</v>
      </c>
      <c r="B2520" t="s">
        <v>3747</v>
      </c>
      <c r="C2520" s="183">
        <v>19314148817</v>
      </c>
      <c r="D2520" t="s">
        <v>160</v>
      </c>
      <c r="E2520" s="183">
        <v>19314148817</v>
      </c>
      <c r="F2520" t="s">
        <v>269</v>
      </c>
      <c r="G2520" t="s">
        <v>160</v>
      </c>
      <c r="H2520" t="s">
        <v>270</v>
      </c>
      <c r="I2520">
        <v>0</v>
      </c>
    </row>
    <row r="2521" spans="1:9" ht="15" customHeight="1">
      <c r="A2521" s="182" t="s">
        <v>3748</v>
      </c>
      <c r="B2521" t="s">
        <v>3749</v>
      </c>
      <c r="C2521" s="183">
        <v>438006395</v>
      </c>
      <c r="D2521" t="s">
        <v>160</v>
      </c>
      <c r="E2521" s="183">
        <v>438006395</v>
      </c>
      <c r="F2521" t="s">
        <v>269</v>
      </c>
      <c r="G2521" t="s">
        <v>160</v>
      </c>
      <c r="H2521" t="s">
        <v>270</v>
      </c>
      <c r="I2521">
        <v>0</v>
      </c>
    </row>
    <row r="2522" spans="1:9" ht="15" customHeight="1">
      <c r="A2522" s="182" t="s">
        <v>3750</v>
      </c>
      <c r="B2522" t="s">
        <v>3747</v>
      </c>
      <c r="C2522" t="s">
        <v>160</v>
      </c>
      <c r="D2522" s="183">
        <v>416805561</v>
      </c>
      <c r="E2522" s="183">
        <v>416805561</v>
      </c>
      <c r="F2522" t="s">
        <v>360</v>
      </c>
      <c r="G2522" s="184">
        <v>66840.479999999996</v>
      </c>
      <c r="H2522" t="s">
        <v>270</v>
      </c>
      <c r="I2522">
        <v>0</v>
      </c>
    </row>
    <row r="2523" spans="1:9" ht="15" customHeight="1">
      <c r="A2523" s="182" t="s">
        <v>3751</v>
      </c>
      <c r="B2523" t="s">
        <v>3752</v>
      </c>
      <c r="C2523" t="s">
        <v>160</v>
      </c>
      <c r="D2523" s="183">
        <v>18562740</v>
      </c>
      <c r="E2523" s="183">
        <v>18562740</v>
      </c>
      <c r="F2523" t="s">
        <v>360</v>
      </c>
      <c r="G2523" s="184">
        <v>2948.45</v>
      </c>
      <c r="H2523" t="s">
        <v>270</v>
      </c>
      <c r="I2523">
        <v>0</v>
      </c>
    </row>
    <row r="2524" spans="1:9" ht="15" customHeight="1">
      <c r="A2524" s="182" t="s">
        <v>5168</v>
      </c>
      <c r="B2524" t="s">
        <v>5169</v>
      </c>
      <c r="C2524" s="183">
        <v>24585386593</v>
      </c>
      <c r="D2524" s="183">
        <v>11849761119</v>
      </c>
      <c r="E2524" s="183">
        <v>36435147712</v>
      </c>
      <c r="F2524" t="s">
        <v>269</v>
      </c>
      <c r="G2524" s="184">
        <v>1887431.78</v>
      </c>
      <c r="H2524" t="s">
        <v>270</v>
      </c>
      <c r="I2524">
        <v>0</v>
      </c>
    </row>
    <row r="2525" spans="1:9" ht="15" customHeight="1">
      <c r="A2525" s="182" t="s">
        <v>5170</v>
      </c>
      <c r="B2525" t="s">
        <v>5171</v>
      </c>
      <c r="C2525" s="183">
        <v>20358908741</v>
      </c>
      <c r="D2525" s="183">
        <v>2870670493</v>
      </c>
      <c r="E2525" s="183">
        <v>23229579234</v>
      </c>
      <c r="F2525" t="s">
        <v>269</v>
      </c>
      <c r="G2525" s="184">
        <v>461288.44</v>
      </c>
      <c r="H2525" t="s">
        <v>270</v>
      </c>
      <c r="I2525">
        <v>0</v>
      </c>
    </row>
    <row r="2526" spans="1:9" ht="15" customHeight="1">
      <c r="A2526" s="182" t="s">
        <v>5172</v>
      </c>
      <c r="B2526" t="s">
        <v>5173</v>
      </c>
      <c r="C2526" s="183">
        <v>1556164388</v>
      </c>
      <c r="D2526" t="s">
        <v>160</v>
      </c>
      <c r="E2526" s="183">
        <v>1556164388</v>
      </c>
      <c r="F2526" t="s">
        <v>269</v>
      </c>
      <c r="G2526" t="s">
        <v>160</v>
      </c>
      <c r="H2526" t="s">
        <v>270</v>
      </c>
      <c r="I2526">
        <v>0</v>
      </c>
    </row>
    <row r="2527" spans="1:9" ht="15" customHeight="1">
      <c r="A2527" s="182" t="s">
        <v>5174</v>
      </c>
      <c r="B2527" t="s">
        <v>5175</v>
      </c>
      <c r="C2527" s="183">
        <v>15080755485</v>
      </c>
      <c r="D2527" t="s">
        <v>160</v>
      </c>
      <c r="E2527" s="183">
        <v>15080755485</v>
      </c>
      <c r="F2527" t="s">
        <v>269</v>
      </c>
      <c r="G2527" t="s">
        <v>160</v>
      </c>
      <c r="H2527" t="s">
        <v>270</v>
      </c>
      <c r="I2527">
        <v>0</v>
      </c>
    </row>
    <row r="2528" spans="1:9" ht="15" customHeight="1">
      <c r="A2528" s="182" t="s">
        <v>5176</v>
      </c>
      <c r="B2528" t="s">
        <v>5177</v>
      </c>
      <c r="C2528" s="183">
        <v>3721988868</v>
      </c>
      <c r="D2528" t="s">
        <v>160</v>
      </c>
      <c r="E2528" s="183">
        <v>3721988868</v>
      </c>
      <c r="F2528" t="s">
        <v>269</v>
      </c>
      <c r="G2528" t="s">
        <v>160</v>
      </c>
      <c r="H2528" t="s">
        <v>270</v>
      </c>
      <c r="I2528">
        <v>0</v>
      </c>
    </row>
    <row r="2529" spans="1:9" ht="15" customHeight="1">
      <c r="A2529" s="182" t="s">
        <v>5178</v>
      </c>
      <c r="B2529" t="s">
        <v>5175</v>
      </c>
      <c r="C2529" t="s">
        <v>160</v>
      </c>
      <c r="D2529" s="183">
        <v>2119088190</v>
      </c>
      <c r="E2529" s="183">
        <v>2119088190</v>
      </c>
      <c r="F2529" t="s">
        <v>360</v>
      </c>
      <c r="G2529" s="184">
        <v>339486.03</v>
      </c>
      <c r="H2529" t="s">
        <v>270</v>
      </c>
      <c r="I2529">
        <v>0</v>
      </c>
    </row>
    <row r="2530" spans="1:9" ht="15" customHeight="1">
      <c r="A2530" s="182" t="s">
        <v>5489</v>
      </c>
      <c r="B2530" t="s">
        <v>5490</v>
      </c>
      <c r="C2530" t="s">
        <v>160</v>
      </c>
      <c r="D2530" s="183">
        <v>751582303</v>
      </c>
      <c r="E2530" s="183">
        <v>751582303</v>
      </c>
      <c r="F2530" t="s">
        <v>360</v>
      </c>
      <c r="G2530" s="184">
        <v>121802.41</v>
      </c>
      <c r="H2530" t="s">
        <v>270</v>
      </c>
      <c r="I2530">
        <v>0</v>
      </c>
    </row>
    <row r="2531" spans="1:9" ht="15" customHeight="1">
      <c r="A2531" s="182" t="s">
        <v>5179</v>
      </c>
      <c r="B2531" t="s">
        <v>5180</v>
      </c>
      <c r="C2531" s="183">
        <v>4226477852</v>
      </c>
      <c r="D2531" s="183">
        <v>8979090626</v>
      </c>
      <c r="E2531" s="183">
        <v>13205568478</v>
      </c>
      <c r="F2531" t="s">
        <v>269</v>
      </c>
      <c r="G2531" s="184">
        <v>1426143.34</v>
      </c>
      <c r="H2531" t="s">
        <v>270</v>
      </c>
      <c r="I2531">
        <v>0</v>
      </c>
    </row>
    <row r="2532" spans="1:9" ht="15" customHeight="1">
      <c r="A2532" s="182" t="s">
        <v>5491</v>
      </c>
      <c r="B2532" t="s">
        <v>5919</v>
      </c>
      <c r="C2532" s="183">
        <v>851018949</v>
      </c>
      <c r="D2532" t="s">
        <v>160</v>
      </c>
      <c r="E2532" s="183">
        <v>851018949</v>
      </c>
      <c r="F2532" t="s">
        <v>269</v>
      </c>
      <c r="G2532" t="s">
        <v>160</v>
      </c>
      <c r="H2532" t="s">
        <v>270</v>
      </c>
      <c r="I2532">
        <v>0</v>
      </c>
    </row>
    <row r="2533" spans="1:9" ht="15" customHeight="1">
      <c r="A2533" s="182" t="s">
        <v>5920</v>
      </c>
      <c r="B2533" t="s">
        <v>5921</v>
      </c>
      <c r="C2533" s="183">
        <v>3375458903</v>
      </c>
      <c r="D2533" t="s">
        <v>160</v>
      </c>
      <c r="E2533" s="183">
        <v>3375458903</v>
      </c>
      <c r="F2533" t="s">
        <v>269</v>
      </c>
      <c r="G2533" t="s">
        <v>160</v>
      </c>
      <c r="H2533" t="s">
        <v>270</v>
      </c>
      <c r="I2533">
        <v>0</v>
      </c>
    </row>
    <row r="2534" spans="1:9" ht="15" customHeight="1">
      <c r="A2534" s="182" t="s">
        <v>5181</v>
      </c>
      <c r="B2534" t="s">
        <v>5182</v>
      </c>
      <c r="C2534" t="s">
        <v>160</v>
      </c>
      <c r="D2534" s="183">
        <v>7937968638</v>
      </c>
      <c r="E2534" s="183">
        <v>7937968638</v>
      </c>
      <c r="F2534" t="s">
        <v>360</v>
      </c>
      <c r="G2534" s="184">
        <v>1261617.17</v>
      </c>
      <c r="H2534" t="s">
        <v>270</v>
      </c>
      <c r="I2534">
        <v>0</v>
      </c>
    </row>
    <row r="2535" spans="1:9" ht="15" customHeight="1">
      <c r="A2535" s="182" t="s">
        <v>5922</v>
      </c>
      <c r="B2535" t="s">
        <v>5923</v>
      </c>
      <c r="C2535" t="s">
        <v>160</v>
      </c>
      <c r="D2535" s="183">
        <v>499931313</v>
      </c>
      <c r="E2535" s="183">
        <v>499931313</v>
      </c>
      <c r="F2535" t="s">
        <v>360</v>
      </c>
      <c r="G2535" s="184">
        <v>77305.56</v>
      </c>
      <c r="H2535" t="s">
        <v>270</v>
      </c>
      <c r="I2535">
        <v>0</v>
      </c>
    </row>
    <row r="2536" spans="1:9" ht="15" customHeight="1">
      <c r="A2536" s="182" t="s">
        <v>5924</v>
      </c>
      <c r="B2536" t="s">
        <v>5925</v>
      </c>
      <c r="C2536" t="s">
        <v>160</v>
      </c>
      <c r="D2536" s="183">
        <v>508982575</v>
      </c>
      <c r="E2536" s="183">
        <v>508982575</v>
      </c>
      <c r="F2536" t="s">
        <v>360</v>
      </c>
      <c r="G2536" s="184">
        <v>82220.61</v>
      </c>
      <c r="H2536" t="s">
        <v>270</v>
      </c>
      <c r="I2536">
        <v>0</v>
      </c>
    </row>
    <row r="2537" spans="1:9" ht="15" customHeight="1">
      <c r="A2537" s="182" t="s">
        <v>5926</v>
      </c>
      <c r="B2537" t="s">
        <v>5927</v>
      </c>
      <c r="C2537" t="s">
        <v>160</v>
      </c>
      <c r="D2537" s="183">
        <v>32208100</v>
      </c>
      <c r="E2537" s="183">
        <v>32208100</v>
      </c>
      <c r="F2537" t="s">
        <v>360</v>
      </c>
      <c r="G2537" s="183">
        <v>5000</v>
      </c>
      <c r="H2537" t="s">
        <v>270</v>
      </c>
      <c r="I2537">
        <v>0</v>
      </c>
    </row>
    <row r="2538" spans="1:9" ht="15" customHeight="1">
      <c r="A2538" s="182" t="s">
        <v>3753</v>
      </c>
      <c r="B2538" t="s">
        <v>3754</v>
      </c>
      <c r="C2538" s="183">
        <v>4791782</v>
      </c>
      <c r="D2538" t="s">
        <v>160</v>
      </c>
      <c r="E2538" s="183">
        <v>4791782</v>
      </c>
      <c r="F2538" t="s">
        <v>269</v>
      </c>
      <c r="G2538" t="s">
        <v>160</v>
      </c>
      <c r="H2538" t="s">
        <v>270</v>
      </c>
      <c r="I2538">
        <v>0</v>
      </c>
    </row>
    <row r="2539" spans="1:9" ht="15" customHeight="1">
      <c r="A2539" s="182" t="s">
        <v>3755</v>
      </c>
      <c r="B2539" t="s">
        <v>3756</v>
      </c>
      <c r="C2539" s="183">
        <v>4791782</v>
      </c>
      <c r="D2539" t="s">
        <v>160</v>
      </c>
      <c r="E2539" s="183">
        <v>4791782</v>
      </c>
      <c r="F2539" t="s">
        <v>269</v>
      </c>
      <c r="G2539" t="s">
        <v>160</v>
      </c>
      <c r="H2539" t="s">
        <v>270</v>
      </c>
      <c r="I2539">
        <v>0</v>
      </c>
    </row>
    <row r="2540" spans="1:9" ht="15" customHeight="1">
      <c r="A2540" s="182" t="s">
        <v>3757</v>
      </c>
      <c r="B2540" t="s">
        <v>5492</v>
      </c>
      <c r="C2540" s="183">
        <v>4791782</v>
      </c>
      <c r="D2540" t="s">
        <v>160</v>
      </c>
      <c r="E2540" s="183">
        <v>4791782</v>
      </c>
      <c r="F2540" t="s">
        <v>269</v>
      </c>
      <c r="G2540" t="s">
        <v>160</v>
      </c>
      <c r="H2540" t="s">
        <v>270</v>
      </c>
      <c r="I2540">
        <v>0</v>
      </c>
    </row>
    <row r="2541" spans="1:9" ht="15" customHeight="1">
      <c r="A2541" s="182" t="s">
        <v>3758</v>
      </c>
      <c r="B2541" t="s">
        <v>3759</v>
      </c>
      <c r="C2541" s="183">
        <v>84849485962</v>
      </c>
      <c r="D2541" s="183">
        <v>18345645168</v>
      </c>
      <c r="E2541" s="183">
        <v>103195131130</v>
      </c>
      <c r="F2541" t="s">
        <v>269</v>
      </c>
      <c r="G2541" s="184">
        <v>2934701.79</v>
      </c>
      <c r="H2541" t="s">
        <v>270</v>
      </c>
      <c r="I2541">
        <v>0</v>
      </c>
    </row>
    <row r="2542" spans="1:9" ht="15" customHeight="1">
      <c r="A2542" s="182" t="s">
        <v>3760</v>
      </c>
      <c r="B2542" t="s">
        <v>3761</v>
      </c>
      <c r="C2542" s="183">
        <v>11482709946</v>
      </c>
      <c r="D2542" s="183">
        <v>934684884</v>
      </c>
      <c r="E2542" s="183">
        <v>12417394830</v>
      </c>
      <c r="F2542" t="s">
        <v>269</v>
      </c>
      <c r="G2542" s="184">
        <v>148166.75</v>
      </c>
      <c r="H2542" t="s">
        <v>270</v>
      </c>
      <c r="I2542">
        <v>0</v>
      </c>
    </row>
    <row r="2543" spans="1:9" ht="15" customHeight="1">
      <c r="A2543" s="182" t="s">
        <v>3762</v>
      </c>
      <c r="B2543" t="s">
        <v>1721</v>
      </c>
      <c r="C2543" s="183">
        <v>11482709946</v>
      </c>
      <c r="D2543" s="183">
        <v>934684884</v>
      </c>
      <c r="E2543" s="183">
        <v>12417394830</v>
      </c>
      <c r="F2543" t="s">
        <v>269</v>
      </c>
      <c r="G2543" s="184">
        <v>148166.75</v>
      </c>
      <c r="H2543" t="s">
        <v>270</v>
      </c>
      <c r="I2543">
        <v>0</v>
      </c>
    </row>
    <row r="2544" spans="1:9" ht="15" customHeight="1">
      <c r="A2544" s="182" t="s">
        <v>3763</v>
      </c>
      <c r="B2544" t="s">
        <v>3764</v>
      </c>
      <c r="C2544" s="183">
        <v>11482709946</v>
      </c>
      <c r="D2544" t="s">
        <v>160</v>
      </c>
      <c r="E2544" s="183">
        <v>11482709946</v>
      </c>
      <c r="F2544" t="s">
        <v>269</v>
      </c>
      <c r="G2544" t="s">
        <v>160</v>
      </c>
      <c r="H2544" t="s">
        <v>270</v>
      </c>
      <c r="I2544">
        <v>0</v>
      </c>
    </row>
    <row r="2545" spans="1:9" ht="15" customHeight="1">
      <c r="A2545" s="182" t="s">
        <v>3765</v>
      </c>
      <c r="B2545" t="s">
        <v>3766</v>
      </c>
      <c r="C2545" t="s">
        <v>160</v>
      </c>
      <c r="D2545" s="183">
        <v>934684884</v>
      </c>
      <c r="E2545" s="183">
        <v>934684884</v>
      </c>
      <c r="F2545" t="s">
        <v>360</v>
      </c>
      <c r="G2545" s="184">
        <v>148166.75</v>
      </c>
      <c r="H2545" t="s">
        <v>270</v>
      </c>
      <c r="I2545">
        <v>0</v>
      </c>
    </row>
    <row r="2546" spans="1:9" ht="15" customHeight="1">
      <c r="A2546" s="182" t="s">
        <v>3767</v>
      </c>
      <c r="B2546" t="s">
        <v>3768</v>
      </c>
      <c r="C2546" s="183">
        <v>48710914154</v>
      </c>
      <c r="D2546" s="183">
        <v>16739911792</v>
      </c>
      <c r="E2546" s="183">
        <v>65450825946</v>
      </c>
      <c r="F2546" t="s">
        <v>269</v>
      </c>
      <c r="G2546" s="184">
        <v>2678597.52</v>
      </c>
      <c r="H2546" t="s">
        <v>270</v>
      </c>
      <c r="I2546">
        <v>0</v>
      </c>
    </row>
    <row r="2547" spans="1:9" ht="15" customHeight="1">
      <c r="A2547" s="182" t="s">
        <v>3769</v>
      </c>
      <c r="B2547" t="s">
        <v>3359</v>
      </c>
      <c r="C2547" s="183">
        <v>48710914154</v>
      </c>
      <c r="D2547" s="183">
        <v>16739911792</v>
      </c>
      <c r="E2547" s="183">
        <v>65450825946</v>
      </c>
      <c r="F2547" t="s">
        <v>269</v>
      </c>
      <c r="G2547" s="184">
        <v>2678597.52</v>
      </c>
      <c r="H2547" t="s">
        <v>270</v>
      </c>
      <c r="I2547">
        <v>0</v>
      </c>
    </row>
    <row r="2548" spans="1:9" ht="15" customHeight="1">
      <c r="A2548" s="182" t="s">
        <v>3770</v>
      </c>
      <c r="B2548" t="s">
        <v>3771</v>
      </c>
      <c r="C2548" s="183">
        <v>48710914154</v>
      </c>
      <c r="D2548" t="s">
        <v>160</v>
      </c>
      <c r="E2548" s="183">
        <v>48710914154</v>
      </c>
      <c r="F2548" t="s">
        <v>269</v>
      </c>
      <c r="G2548" t="s">
        <v>160</v>
      </c>
      <c r="H2548" t="s">
        <v>270</v>
      </c>
      <c r="I2548">
        <v>0</v>
      </c>
    </row>
    <row r="2549" spans="1:9" ht="15" customHeight="1">
      <c r="A2549" s="182" t="s">
        <v>3772</v>
      </c>
      <c r="B2549" t="s">
        <v>3771</v>
      </c>
      <c r="C2549" t="s">
        <v>160</v>
      </c>
      <c r="D2549" s="183">
        <v>16739911792</v>
      </c>
      <c r="E2549" s="183">
        <v>16739911792</v>
      </c>
      <c r="F2549" t="s">
        <v>360</v>
      </c>
      <c r="G2549" s="184">
        <v>2678597.52</v>
      </c>
      <c r="H2549" t="s">
        <v>270</v>
      </c>
      <c r="I2549">
        <v>0</v>
      </c>
    </row>
    <row r="2550" spans="1:9" ht="15" customHeight="1">
      <c r="A2550" s="182" t="s">
        <v>3773</v>
      </c>
      <c r="B2550" t="s">
        <v>3774</v>
      </c>
      <c r="C2550" s="183">
        <v>16953067888</v>
      </c>
      <c r="D2550" s="183">
        <v>671048492</v>
      </c>
      <c r="E2550" s="183">
        <v>17624116380</v>
      </c>
      <c r="F2550" t="s">
        <v>269</v>
      </c>
      <c r="G2550" s="184">
        <v>107937.52</v>
      </c>
      <c r="H2550" t="s">
        <v>270</v>
      </c>
      <c r="I2550">
        <v>0</v>
      </c>
    </row>
    <row r="2551" spans="1:9" ht="15" customHeight="1">
      <c r="A2551" s="182" t="s">
        <v>3775</v>
      </c>
      <c r="B2551" t="s">
        <v>3776</v>
      </c>
      <c r="C2551" s="183">
        <v>16953067888</v>
      </c>
      <c r="D2551" s="183">
        <v>671048492</v>
      </c>
      <c r="E2551" s="183">
        <v>17624116380</v>
      </c>
      <c r="F2551" t="s">
        <v>269</v>
      </c>
      <c r="G2551" s="184">
        <v>107937.52</v>
      </c>
      <c r="H2551" t="s">
        <v>270</v>
      </c>
      <c r="I2551">
        <v>0</v>
      </c>
    </row>
    <row r="2552" spans="1:9" ht="15" customHeight="1">
      <c r="A2552" s="182" t="s">
        <v>3777</v>
      </c>
      <c r="B2552" t="s">
        <v>3778</v>
      </c>
      <c r="C2552" s="183">
        <v>16953067888</v>
      </c>
      <c r="D2552" t="s">
        <v>160</v>
      </c>
      <c r="E2552" s="183">
        <v>16953067888</v>
      </c>
      <c r="F2552" t="s">
        <v>269</v>
      </c>
      <c r="G2552" t="s">
        <v>160</v>
      </c>
      <c r="H2552" t="s">
        <v>270</v>
      </c>
      <c r="I2552">
        <v>0</v>
      </c>
    </row>
    <row r="2553" spans="1:9" ht="15" customHeight="1">
      <c r="A2553" s="182" t="s">
        <v>3779</v>
      </c>
      <c r="B2553" t="s">
        <v>3778</v>
      </c>
      <c r="C2553" t="s">
        <v>160</v>
      </c>
      <c r="D2553" s="183">
        <v>671048492</v>
      </c>
      <c r="E2553" s="183">
        <v>671048492</v>
      </c>
      <c r="F2553" t="s">
        <v>360</v>
      </c>
      <c r="G2553" s="184">
        <v>107937.52</v>
      </c>
      <c r="H2553" t="s">
        <v>270</v>
      </c>
      <c r="I2553">
        <v>0</v>
      </c>
    </row>
    <row r="2554" spans="1:9" ht="15" customHeight="1">
      <c r="A2554" s="182" t="s">
        <v>5183</v>
      </c>
      <c r="B2554" t="s">
        <v>5184</v>
      </c>
      <c r="C2554" s="183">
        <v>7702793974</v>
      </c>
      <c r="D2554" t="s">
        <v>160</v>
      </c>
      <c r="E2554" s="183">
        <v>7702793974</v>
      </c>
      <c r="F2554" t="s">
        <v>269</v>
      </c>
      <c r="G2554" t="s">
        <v>160</v>
      </c>
      <c r="H2554" t="s">
        <v>270</v>
      </c>
      <c r="I2554">
        <v>0</v>
      </c>
    </row>
    <row r="2555" spans="1:9" ht="15" customHeight="1">
      <c r="A2555" s="182" t="s">
        <v>5185</v>
      </c>
      <c r="B2555" t="s">
        <v>5186</v>
      </c>
      <c r="C2555" s="183">
        <v>1741315714</v>
      </c>
      <c r="D2555" t="s">
        <v>160</v>
      </c>
      <c r="E2555" s="183">
        <v>1741315714</v>
      </c>
      <c r="F2555" t="s">
        <v>269</v>
      </c>
      <c r="G2555" t="s">
        <v>160</v>
      </c>
      <c r="H2555" t="s">
        <v>270</v>
      </c>
      <c r="I2555">
        <v>0</v>
      </c>
    </row>
    <row r="2556" spans="1:9" ht="15" customHeight="1">
      <c r="A2556" s="182" t="s">
        <v>5495</v>
      </c>
      <c r="B2556" t="s">
        <v>5496</v>
      </c>
      <c r="C2556" s="183">
        <v>5961478260</v>
      </c>
      <c r="D2556" t="s">
        <v>160</v>
      </c>
      <c r="E2556" s="183">
        <v>5961478260</v>
      </c>
      <c r="F2556" t="s">
        <v>269</v>
      </c>
      <c r="G2556" t="s">
        <v>160</v>
      </c>
      <c r="H2556" t="s">
        <v>270</v>
      </c>
      <c r="I2556">
        <v>0</v>
      </c>
    </row>
    <row r="2557" spans="1:9" ht="15" customHeight="1">
      <c r="A2557" s="182" t="s">
        <v>3780</v>
      </c>
      <c r="B2557" t="s">
        <v>3781</v>
      </c>
      <c r="C2557" s="183">
        <v>624580170311</v>
      </c>
      <c r="D2557" t="s">
        <v>160</v>
      </c>
      <c r="E2557" s="183">
        <v>624580170311</v>
      </c>
      <c r="F2557" t="s">
        <v>269</v>
      </c>
      <c r="G2557" t="s">
        <v>160</v>
      </c>
      <c r="H2557" t="s">
        <v>270</v>
      </c>
      <c r="I2557">
        <v>0</v>
      </c>
    </row>
    <row r="2558" spans="1:9" ht="15" customHeight="1">
      <c r="A2558" s="182" t="s">
        <v>3782</v>
      </c>
      <c r="B2558" t="s">
        <v>3783</v>
      </c>
      <c r="C2558" s="183">
        <v>275049806167</v>
      </c>
      <c r="D2558" t="s">
        <v>160</v>
      </c>
      <c r="E2558" s="183">
        <v>275049806167</v>
      </c>
      <c r="F2558" t="s">
        <v>269</v>
      </c>
      <c r="G2558" t="s">
        <v>160</v>
      </c>
      <c r="H2558" t="s">
        <v>270</v>
      </c>
      <c r="I2558">
        <v>0</v>
      </c>
    </row>
    <row r="2559" spans="1:9" ht="15" customHeight="1">
      <c r="A2559" s="182" t="s">
        <v>3784</v>
      </c>
      <c r="B2559" t="s">
        <v>3433</v>
      </c>
      <c r="C2559" s="183">
        <v>79963973485</v>
      </c>
      <c r="D2559" t="s">
        <v>160</v>
      </c>
      <c r="E2559" s="183">
        <v>79963973485</v>
      </c>
      <c r="F2559" t="s">
        <v>269</v>
      </c>
      <c r="G2559" t="s">
        <v>160</v>
      </c>
      <c r="H2559" t="s">
        <v>270</v>
      </c>
      <c r="I2559">
        <v>0</v>
      </c>
    </row>
    <row r="2560" spans="1:9" ht="15" customHeight="1">
      <c r="A2560" s="182" t="s">
        <v>3785</v>
      </c>
      <c r="B2560" t="s">
        <v>3786</v>
      </c>
      <c r="C2560" s="183">
        <v>78234481609</v>
      </c>
      <c r="D2560" t="s">
        <v>160</v>
      </c>
      <c r="E2560" s="183">
        <v>78234481609</v>
      </c>
      <c r="F2560" t="s">
        <v>269</v>
      </c>
      <c r="G2560" t="s">
        <v>160</v>
      </c>
      <c r="H2560" t="s">
        <v>270</v>
      </c>
      <c r="I2560">
        <v>0</v>
      </c>
    </row>
    <row r="2561" spans="1:9" ht="15" customHeight="1">
      <c r="A2561" s="182" t="s">
        <v>3787</v>
      </c>
      <c r="B2561" t="s">
        <v>3788</v>
      </c>
      <c r="C2561" s="183">
        <v>506285859</v>
      </c>
      <c r="D2561" t="s">
        <v>160</v>
      </c>
      <c r="E2561" s="183">
        <v>506285859</v>
      </c>
      <c r="F2561" t="s">
        <v>269</v>
      </c>
      <c r="G2561" t="s">
        <v>160</v>
      </c>
      <c r="H2561" t="s">
        <v>270</v>
      </c>
      <c r="I2561">
        <v>0</v>
      </c>
    </row>
    <row r="2562" spans="1:9" ht="15" customHeight="1">
      <c r="A2562" s="182" t="s">
        <v>3789</v>
      </c>
      <c r="B2562" t="s">
        <v>3790</v>
      </c>
      <c r="C2562" s="183">
        <v>242310674</v>
      </c>
      <c r="D2562" t="s">
        <v>160</v>
      </c>
      <c r="E2562" s="183">
        <v>242310674</v>
      </c>
      <c r="F2562" t="s">
        <v>269</v>
      </c>
      <c r="G2562" t="s">
        <v>160</v>
      </c>
      <c r="H2562" t="s">
        <v>270</v>
      </c>
      <c r="I2562">
        <v>0</v>
      </c>
    </row>
    <row r="2563" spans="1:9" ht="15" customHeight="1">
      <c r="A2563" s="182" t="s">
        <v>3791</v>
      </c>
      <c r="B2563" t="s">
        <v>3792</v>
      </c>
      <c r="C2563" s="183">
        <v>980895343</v>
      </c>
      <c r="D2563" t="s">
        <v>160</v>
      </c>
      <c r="E2563" s="183">
        <v>980895343</v>
      </c>
      <c r="F2563" t="s">
        <v>269</v>
      </c>
      <c r="G2563" t="s">
        <v>160</v>
      </c>
      <c r="H2563" t="s">
        <v>270</v>
      </c>
      <c r="I2563">
        <v>0</v>
      </c>
    </row>
    <row r="2564" spans="1:9" ht="15" customHeight="1">
      <c r="A2564" s="182" t="s">
        <v>3793</v>
      </c>
      <c r="B2564" t="s">
        <v>3794</v>
      </c>
      <c r="C2564" s="183">
        <v>3668471580</v>
      </c>
      <c r="D2564" t="s">
        <v>160</v>
      </c>
      <c r="E2564" s="183">
        <v>3668471580</v>
      </c>
      <c r="F2564" t="s">
        <v>269</v>
      </c>
      <c r="G2564" t="s">
        <v>160</v>
      </c>
      <c r="H2564" t="s">
        <v>270</v>
      </c>
      <c r="I2564">
        <v>0</v>
      </c>
    </row>
    <row r="2565" spans="1:9" ht="15" customHeight="1">
      <c r="A2565" s="182" t="s">
        <v>3795</v>
      </c>
      <c r="B2565" t="s">
        <v>3796</v>
      </c>
      <c r="C2565" s="183">
        <v>3668471580</v>
      </c>
      <c r="D2565" t="s">
        <v>160</v>
      </c>
      <c r="E2565" s="183">
        <v>3668471580</v>
      </c>
      <c r="F2565" t="s">
        <v>269</v>
      </c>
      <c r="G2565" t="s">
        <v>160</v>
      </c>
      <c r="H2565" t="s">
        <v>270</v>
      </c>
      <c r="I2565">
        <v>0</v>
      </c>
    </row>
    <row r="2566" spans="1:9" ht="15" customHeight="1">
      <c r="A2566" s="182" t="s">
        <v>3797</v>
      </c>
      <c r="B2566" t="s">
        <v>3798</v>
      </c>
      <c r="C2566" s="183">
        <v>189824873605</v>
      </c>
      <c r="D2566" t="s">
        <v>160</v>
      </c>
      <c r="E2566" s="183">
        <v>189824873605</v>
      </c>
      <c r="F2566" t="s">
        <v>269</v>
      </c>
      <c r="G2566" t="s">
        <v>160</v>
      </c>
      <c r="H2566" t="s">
        <v>270</v>
      </c>
      <c r="I2566">
        <v>0</v>
      </c>
    </row>
    <row r="2567" spans="1:9" ht="15" customHeight="1">
      <c r="A2567" s="182" t="s">
        <v>3799</v>
      </c>
      <c r="B2567" t="s">
        <v>3800</v>
      </c>
      <c r="C2567" s="183">
        <v>189824873605</v>
      </c>
      <c r="D2567" t="s">
        <v>160</v>
      </c>
      <c r="E2567" s="183">
        <v>189824873605</v>
      </c>
      <c r="F2567" t="s">
        <v>269</v>
      </c>
      <c r="G2567" t="s">
        <v>160</v>
      </c>
      <c r="H2567" t="s">
        <v>270</v>
      </c>
      <c r="I2567">
        <v>0</v>
      </c>
    </row>
    <row r="2568" spans="1:9" ht="15" customHeight="1">
      <c r="A2568" s="182" t="s">
        <v>3801</v>
      </c>
      <c r="B2568" t="s">
        <v>3802</v>
      </c>
      <c r="C2568" s="183">
        <v>1592487497</v>
      </c>
      <c r="D2568" t="s">
        <v>160</v>
      </c>
      <c r="E2568" s="183">
        <v>1592487497</v>
      </c>
      <c r="F2568" t="s">
        <v>269</v>
      </c>
      <c r="G2568" t="s">
        <v>160</v>
      </c>
      <c r="H2568" t="s">
        <v>270</v>
      </c>
      <c r="I2568">
        <v>0</v>
      </c>
    </row>
    <row r="2569" spans="1:9" ht="15" customHeight="1">
      <c r="A2569" s="182" t="s">
        <v>3803</v>
      </c>
      <c r="B2569" t="s">
        <v>3804</v>
      </c>
      <c r="C2569" s="183">
        <v>1592487497</v>
      </c>
      <c r="D2569" t="s">
        <v>160</v>
      </c>
      <c r="E2569" s="183">
        <v>1592487497</v>
      </c>
      <c r="F2569" t="s">
        <v>269</v>
      </c>
      <c r="G2569" t="s">
        <v>160</v>
      </c>
      <c r="H2569" t="s">
        <v>270</v>
      </c>
      <c r="I2569">
        <v>0</v>
      </c>
    </row>
    <row r="2570" spans="1:9" ht="15" customHeight="1">
      <c r="A2570" s="182" t="s">
        <v>3805</v>
      </c>
      <c r="B2570" t="s">
        <v>3806</v>
      </c>
      <c r="C2570" s="183">
        <v>349530364144</v>
      </c>
      <c r="D2570" t="s">
        <v>160</v>
      </c>
      <c r="E2570" s="183">
        <v>349530364144</v>
      </c>
      <c r="F2570" t="s">
        <v>269</v>
      </c>
      <c r="G2570" t="s">
        <v>160</v>
      </c>
      <c r="H2570" t="s">
        <v>270</v>
      </c>
      <c r="I2570">
        <v>0</v>
      </c>
    </row>
    <row r="2571" spans="1:9" ht="15" customHeight="1">
      <c r="A2571" s="182" t="s">
        <v>3807</v>
      </c>
      <c r="B2571" t="s">
        <v>3808</v>
      </c>
      <c r="C2571" s="183">
        <v>85582264105</v>
      </c>
      <c r="D2571" t="s">
        <v>160</v>
      </c>
      <c r="E2571" s="183">
        <v>85582264105</v>
      </c>
      <c r="F2571" t="s">
        <v>269</v>
      </c>
      <c r="G2571" t="s">
        <v>160</v>
      </c>
      <c r="H2571" t="s">
        <v>270</v>
      </c>
      <c r="I2571">
        <v>0</v>
      </c>
    </row>
    <row r="2572" spans="1:9" ht="15" customHeight="1">
      <c r="A2572" s="182" t="s">
        <v>3809</v>
      </c>
      <c r="B2572" t="s">
        <v>3810</v>
      </c>
      <c r="C2572" s="183">
        <v>85582264105</v>
      </c>
      <c r="D2572" t="s">
        <v>160</v>
      </c>
      <c r="E2572" s="183">
        <v>85582264105</v>
      </c>
      <c r="F2572" t="s">
        <v>269</v>
      </c>
      <c r="G2572" t="s">
        <v>160</v>
      </c>
      <c r="H2572" t="s">
        <v>270</v>
      </c>
      <c r="I2572">
        <v>0</v>
      </c>
    </row>
    <row r="2573" spans="1:9" ht="15" customHeight="1">
      <c r="A2573" s="182" t="s">
        <v>3811</v>
      </c>
      <c r="B2573" t="s">
        <v>3812</v>
      </c>
      <c r="C2573" s="183">
        <v>263948100039</v>
      </c>
      <c r="D2573" t="s">
        <v>160</v>
      </c>
      <c r="E2573" s="183">
        <v>263948100039</v>
      </c>
      <c r="F2573" t="s">
        <v>269</v>
      </c>
      <c r="G2573" t="s">
        <v>160</v>
      </c>
      <c r="H2573" t="s">
        <v>270</v>
      </c>
      <c r="I2573">
        <v>0</v>
      </c>
    </row>
    <row r="2574" spans="1:9" ht="15" customHeight="1">
      <c r="A2574" s="182" t="s">
        <v>3813</v>
      </c>
      <c r="B2574" t="s">
        <v>3814</v>
      </c>
      <c r="C2574" s="183">
        <v>263948100039</v>
      </c>
      <c r="D2574" t="s">
        <v>160</v>
      </c>
      <c r="E2574" s="183">
        <v>263948100039</v>
      </c>
      <c r="F2574" t="s">
        <v>269</v>
      </c>
      <c r="G2574" t="s">
        <v>160</v>
      </c>
      <c r="H2574" t="s">
        <v>270</v>
      </c>
      <c r="I2574">
        <v>0</v>
      </c>
    </row>
    <row r="2575" spans="1:9" ht="15" customHeight="1">
      <c r="A2575" s="182" t="s">
        <v>3815</v>
      </c>
      <c r="B2575" t="s">
        <v>3816</v>
      </c>
      <c r="C2575" s="183">
        <v>217239252784</v>
      </c>
      <c r="D2575" s="183">
        <v>10412322303</v>
      </c>
      <c r="E2575" s="183">
        <v>227651575087</v>
      </c>
      <c r="F2575" t="s">
        <v>269</v>
      </c>
      <c r="G2575" s="184">
        <v>1589986.54</v>
      </c>
      <c r="H2575" t="s">
        <v>270</v>
      </c>
      <c r="I2575">
        <v>0</v>
      </c>
    </row>
    <row r="2576" spans="1:9" ht="15" customHeight="1">
      <c r="A2576" s="182" t="s">
        <v>3817</v>
      </c>
      <c r="B2576" t="s">
        <v>3818</v>
      </c>
      <c r="C2576" s="183">
        <v>217239252784</v>
      </c>
      <c r="D2576" s="183">
        <v>10412322303</v>
      </c>
      <c r="E2576" s="183">
        <v>227651575087</v>
      </c>
      <c r="F2576" t="s">
        <v>269</v>
      </c>
      <c r="G2576" s="184">
        <v>1589986.54</v>
      </c>
      <c r="H2576" t="s">
        <v>270</v>
      </c>
      <c r="I2576">
        <v>0</v>
      </c>
    </row>
    <row r="2577" spans="1:9" ht="15" customHeight="1">
      <c r="A2577" s="182" t="s">
        <v>3819</v>
      </c>
      <c r="B2577" t="s">
        <v>1721</v>
      </c>
      <c r="C2577" s="183">
        <v>217239252784</v>
      </c>
      <c r="D2577" s="183">
        <v>10411431287</v>
      </c>
      <c r="E2577" s="183">
        <v>227650684071</v>
      </c>
      <c r="F2577" t="s">
        <v>269</v>
      </c>
      <c r="G2577" s="184">
        <v>1589840.12</v>
      </c>
      <c r="H2577" t="s">
        <v>270</v>
      </c>
      <c r="I2577">
        <v>0</v>
      </c>
    </row>
    <row r="2578" spans="1:9" ht="15" customHeight="1">
      <c r="A2578" s="182" t="s">
        <v>5187</v>
      </c>
      <c r="B2578" t="s">
        <v>5188</v>
      </c>
      <c r="C2578" s="183">
        <v>7237059235</v>
      </c>
      <c r="D2578" t="s">
        <v>160</v>
      </c>
      <c r="E2578" s="183">
        <v>7237059235</v>
      </c>
      <c r="F2578" t="s">
        <v>269</v>
      </c>
      <c r="G2578" t="s">
        <v>160</v>
      </c>
      <c r="H2578" t="s">
        <v>270</v>
      </c>
      <c r="I2578">
        <v>0</v>
      </c>
    </row>
    <row r="2579" spans="1:9" ht="15" customHeight="1">
      <c r="A2579" s="182" t="s">
        <v>3820</v>
      </c>
      <c r="B2579" t="s">
        <v>3821</v>
      </c>
      <c r="C2579" s="183">
        <v>930915523</v>
      </c>
      <c r="D2579" t="s">
        <v>160</v>
      </c>
      <c r="E2579" s="183">
        <v>930915523</v>
      </c>
      <c r="F2579" t="s">
        <v>269</v>
      </c>
      <c r="G2579" t="s">
        <v>160</v>
      </c>
      <c r="H2579" t="s">
        <v>270</v>
      </c>
      <c r="I2579">
        <v>0</v>
      </c>
    </row>
    <row r="2580" spans="1:9" ht="15" customHeight="1">
      <c r="A2580" s="182" t="s">
        <v>3822</v>
      </c>
      <c r="B2580" t="s">
        <v>1547</v>
      </c>
      <c r="C2580" s="183">
        <v>3279751046</v>
      </c>
      <c r="D2580" t="s">
        <v>160</v>
      </c>
      <c r="E2580" s="183">
        <v>3279751046</v>
      </c>
      <c r="F2580" t="s">
        <v>269</v>
      </c>
      <c r="G2580" t="s">
        <v>160</v>
      </c>
      <c r="H2580" t="s">
        <v>270</v>
      </c>
      <c r="I2580">
        <v>0</v>
      </c>
    </row>
    <row r="2581" spans="1:9" ht="15" customHeight="1">
      <c r="A2581" s="182" t="s">
        <v>3823</v>
      </c>
      <c r="B2581" t="s">
        <v>3824</v>
      </c>
      <c r="C2581" s="183">
        <v>111838663846</v>
      </c>
      <c r="D2581" t="s">
        <v>160</v>
      </c>
      <c r="E2581" s="183">
        <v>111838663846</v>
      </c>
      <c r="F2581" t="s">
        <v>269</v>
      </c>
      <c r="G2581" t="s">
        <v>160</v>
      </c>
      <c r="H2581" t="s">
        <v>270</v>
      </c>
      <c r="I2581">
        <v>0</v>
      </c>
    </row>
    <row r="2582" spans="1:9" ht="15" customHeight="1">
      <c r="A2582" s="182" t="s">
        <v>3825</v>
      </c>
      <c r="B2582" t="s">
        <v>3826</v>
      </c>
      <c r="C2582" s="183">
        <v>328043067</v>
      </c>
      <c r="D2582" t="s">
        <v>160</v>
      </c>
      <c r="E2582" s="183">
        <v>328043067</v>
      </c>
      <c r="F2582" t="s">
        <v>269</v>
      </c>
      <c r="G2582" t="s">
        <v>160</v>
      </c>
      <c r="H2582" t="s">
        <v>270</v>
      </c>
      <c r="I2582">
        <v>0</v>
      </c>
    </row>
    <row r="2583" spans="1:9" ht="15" customHeight="1">
      <c r="A2583" s="182" t="s">
        <v>3827</v>
      </c>
      <c r="B2583" t="s">
        <v>3828</v>
      </c>
      <c r="C2583" s="183">
        <v>15677237728</v>
      </c>
      <c r="D2583" t="s">
        <v>160</v>
      </c>
      <c r="E2583" s="183">
        <v>15677237728</v>
      </c>
      <c r="F2583" t="s">
        <v>269</v>
      </c>
      <c r="G2583" t="s">
        <v>160</v>
      </c>
      <c r="H2583" t="s">
        <v>270</v>
      </c>
      <c r="I2583">
        <v>0</v>
      </c>
    </row>
    <row r="2584" spans="1:9" ht="15" customHeight="1">
      <c r="A2584" s="182" t="s">
        <v>3829</v>
      </c>
      <c r="B2584" t="s">
        <v>3830</v>
      </c>
      <c r="C2584" s="183">
        <v>37905983231</v>
      </c>
      <c r="D2584" t="s">
        <v>160</v>
      </c>
      <c r="E2584" s="183">
        <v>37905983231</v>
      </c>
      <c r="F2584" t="s">
        <v>269</v>
      </c>
      <c r="G2584" t="s">
        <v>160</v>
      </c>
      <c r="H2584" t="s">
        <v>270</v>
      </c>
      <c r="I2584">
        <v>0</v>
      </c>
    </row>
    <row r="2585" spans="1:9" ht="15" customHeight="1">
      <c r="A2585" s="182" t="s">
        <v>3831</v>
      </c>
      <c r="B2585" t="s">
        <v>3832</v>
      </c>
      <c r="C2585" s="183">
        <v>551028526</v>
      </c>
      <c r="D2585" t="s">
        <v>160</v>
      </c>
      <c r="E2585" s="183">
        <v>551028526</v>
      </c>
      <c r="F2585" t="s">
        <v>269</v>
      </c>
      <c r="G2585" t="s">
        <v>160</v>
      </c>
      <c r="H2585" t="s">
        <v>270</v>
      </c>
      <c r="I2585">
        <v>0</v>
      </c>
    </row>
    <row r="2586" spans="1:9" ht="15" customHeight="1">
      <c r="A2586" s="182" t="s">
        <v>3833</v>
      </c>
      <c r="B2586" t="s">
        <v>3834</v>
      </c>
      <c r="C2586" s="183">
        <v>2698805025</v>
      </c>
      <c r="D2586" t="s">
        <v>160</v>
      </c>
      <c r="E2586" s="183">
        <v>2698805025</v>
      </c>
      <c r="F2586" t="s">
        <v>269</v>
      </c>
      <c r="G2586" t="s">
        <v>160</v>
      </c>
      <c r="H2586" t="s">
        <v>270</v>
      </c>
      <c r="I2586">
        <v>0</v>
      </c>
    </row>
    <row r="2587" spans="1:9" ht="15" customHeight="1">
      <c r="A2587" s="182" t="s">
        <v>3835</v>
      </c>
      <c r="B2587" t="s">
        <v>3836</v>
      </c>
      <c r="C2587" s="183">
        <v>2457732355</v>
      </c>
      <c r="D2587" t="s">
        <v>160</v>
      </c>
      <c r="E2587" s="183">
        <v>2457732355</v>
      </c>
      <c r="F2587" t="s">
        <v>269</v>
      </c>
      <c r="G2587" t="s">
        <v>160</v>
      </c>
      <c r="H2587" t="s">
        <v>270</v>
      </c>
      <c r="I2587">
        <v>0</v>
      </c>
    </row>
    <row r="2588" spans="1:9" ht="15" customHeight="1">
      <c r="A2588" s="182" t="s">
        <v>3837</v>
      </c>
      <c r="B2588" t="s">
        <v>3838</v>
      </c>
      <c r="C2588" s="183">
        <v>100827827</v>
      </c>
      <c r="D2588" t="s">
        <v>160</v>
      </c>
      <c r="E2588" s="183">
        <v>100827827</v>
      </c>
      <c r="F2588" t="s">
        <v>269</v>
      </c>
      <c r="G2588" t="s">
        <v>160</v>
      </c>
      <c r="H2588" t="s">
        <v>270</v>
      </c>
      <c r="I2588">
        <v>0</v>
      </c>
    </row>
    <row r="2589" spans="1:9" ht="15" customHeight="1">
      <c r="A2589" s="182" t="s">
        <v>3839</v>
      </c>
      <c r="B2589" t="s">
        <v>3840</v>
      </c>
      <c r="C2589" s="183">
        <v>2189437949</v>
      </c>
      <c r="D2589" t="s">
        <v>160</v>
      </c>
      <c r="E2589" s="183">
        <v>2189437949</v>
      </c>
      <c r="F2589" t="s">
        <v>269</v>
      </c>
      <c r="G2589" t="s">
        <v>160</v>
      </c>
      <c r="H2589" t="s">
        <v>270</v>
      </c>
      <c r="I2589">
        <v>0</v>
      </c>
    </row>
    <row r="2590" spans="1:9" ht="15" customHeight="1">
      <c r="A2590" s="182" t="s">
        <v>3841</v>
      </c>
      <c r="B2590" t="s">
        <v>3842</v>
      </c>
      <c r="C2590" s="183">
        <v>5361389</v>
      </c>
      <c r="D2590" t="s">
        <v>160</v>
      </c>
      <c r="E2590" s="183">
        <v>5361389</v>
      </c>
      <c r="F2590" t="s">
        <v>269</v>
      </c>
      <c r="G2590" t="s">
        <v>160</v>
      </c>
      <c r="H2590" t="s">
        <v>270</v>
      </c>
      <c r="I2590">
        <v>0</v>
      </c>
    </row>
    <row r="2591" spans="1:9" ht="15" customHeight="1">
      <c r="A2591" s="182" t="s">
        <v>3843</v>
      </c>
      <c r="B2591" t="s">
        <v>3844</v>
      </c>
      <c r="C2591" s="183">
        <v>83019137</v>
      </c>
      <c r="D2591" t="s">
        <v>160</v>
      </c>
      <c r="E2591" s="183">
        <v>83019137</v>
      </c>
      <c r="F2591" t="s">
        <v>269</v>
      </c>
      <c r="G2591" t="s">
        <v>160</v>
      </c>
      <c r="H2591" t="s">
        <v>270</v>
      </c>
      <c r="I2591">
        <v>0</v>
      </c>
    </row>
    <row r="2592" spans="1:9" ht="15" customHeight="1">
      <c r="A2592" s="182" t="s">
        <v>3846</v>
      </c>
      <c r="B2592" t="s">
        <v>3847</v>
      </c>
      <c r="C2592" s="183">
        <v>23292942</v>
      </c>
      <c r="D2592" t="s">
        <v>160</v>
      </c>
      <c r="E2592" s="183">
        <v>23292942</v>
      </c>
      <c r="F2592" t="s">
        <v>269</v>
      </c>
      <c r="G2592" t="s">
        <v>160</v>
      </c>
      <c r="H2592" t="s">
        <v>270</v>
      </c>
      <c r="I2592">
        <v>0</v>
      </c>
    </row>
    <row r="2593" spans="1:9" ht="15" customHeight="1">
      <c r="A2593" s="182" t="s">
        <v>3848</v>
      </c>
      <c r="B2593" t="s">
        <v>3849</v>
      </c>
      <c r="C2593" s="183">
        <v>106993</v>
      </c>
      <c r="D2593" t="s">
        <v>160</v>
      </c>
      <c r="E2593" s="183">
        <v>106993</v>
      </c>
      <c r="F2593" t="s">
        <v>269</v>
      </c>
      <c r="G2593" t="s">
        <v>160</v>
      </c>
      <c r="H2593" t="s">
        <v>270</v>
      </c>
      <c r="I2593">
        <v>0</v>
      </c>
    </row>
    <row r="2594" spans="1:9" ht="15" customHeight="1">
      <c r="A2594" s="182" t="s">
        <v>3852</v>
      </c>
      <c r="B2594" t="s">
        <v>3853</v>
      </c>
      <c r="C2594" s="183">
        <v>40100025</v>
      </c>
      <c r="D2594" t="s">
        <v>160</v>
      </c>
      <c r="E2594" s="183">
        <v>40100025</v>
      </c>
      <c r="F2594" t="s">
        <v>269</v>
      </c>
      <c r="G2594" t="s">
        <v>160</v>
      </c>
      <c r="H2594" t="s">
        <v>270</v>
      </c>
      <c r="I2594">
        <v>0</v>
      </c>
    </row>
    <row r="2595" spans="1:9" ht="15" customHeight="1">
      <c r="A2595" s="182" t="s">
        <v>3850</v>
      </c>
      <c r="B2595" t="s">
        <v>3851</v>
      </c>
      <c r="C2595" s="183">
        <v>31891886940</v>
      </c>
      <c r="D2595" t="s">
        <v>160</v>
      </c>
      <c r="E2595" s="183">
        <v>31891886940</v>
      </c>
      <c r="F2595" t="s">
        <v>269</v>
      </c>
      <c r="G2595" t="s">
        <v>160</v>
      </c>
      <c r="H2595" t="s">
        <v>270</v>
      </c>
      <c r="I2595">
        <v>0</v>
      </c>
    </row>
    <row r="2596" spans="1:9" ht="15" customHeight="1">
      <c r="A2596" s="182" t="s">
        <v>3854</v>
      </c>
      <c r="B2596" t="s">
        <v>3855</v>
      </c>
      <c r="C2596" t="s">
        <v>160</v>
      </c>
      <c r="D2596" s="183">
        <v>122797873</v>
      </c>
      <c r="E2596" s="183">
        <v>122797873</v>
      </c>
      <c r="F2596" t="s">
        <v>360</v>
      </c>
      <c r="G2596" s="184">
        <v>19632.27</v>
      </c>
      <c r="H2596" t="s">
        <v>270</v>
      </c>
      <c r="I2596">
        <v>0</v>
      </c>
    </row>
    <row r="2597" spans="1:9" ht="15" customHeight="1">
      <c r="A2597" s="182" t="s">
        <v>3856</v>
      </c>
      <c r="B2597" t="s">
        <v>3857</v>
      </c>
      <c r="C2597" t="s">
        <v>160</v>
      </c>
      <c r="D2597" s="183">
        <v>58478998</v>
      </c>
      <c r="E2597" s="183">
        <v>58478998</v>
      </c>
      <c r="F2597" t="s">
        <v>360</v>
      </c>
      <c r="G2597" s="184">
        <v>8979.06</v>
      </c>
      <c r="H2597" t="s">
        <v>270</v>
      </c>
      <c r="I2597">
        <v>0</v>
      </c>
    </row>
    <row r="2598" spans="1:9" ht="15" customHeight="1">
      <c r="A2598" s="182" t="s">
        <v>3858</v>
      </c>
      <c r="B2598" t="s">
        <v>3859</v>
      </c>
      <c r="C2598" t="s">
        <v>160</v>
      </c>
      <c r="D2598" s="183">
        <v>5457641447</v>
      </c>
      <c r="E2598" s="183">
        <v>5457641447</v>
      </c>
      <c r="F2598" t="s">
        <v>360</v>
      </c>
      <c r="G2598" s="184">
        <v>823019.27</v>
      </c>
      <c r="H2598" t="s">
        <v>270</v>
      </c>
      <c r="I2598">
        <v>0</v>
      </c>
    </row>
    <row r="2599" spans="1:9" ht="15" customHeight="1">
      <c r="A2599" s="182" t="s">
        <v>3860</v>
      </c>
      <c r="B2599" t="s">
        <v>3861</v>
      </c>
      <c r="C2599" t="s">
        <v>160</v>
      </c>
      <c r="D2599" s="183">
        <v>45316910</v>
      </c>
      <c r="E2599" s="183">
        <v>45316910</v>
      </c>
      <c r="F2599" t="s">
        <v>360</v>
      </c>
      <c r="G2599" s="184">
        <v>7092.46</v>
      </c>
      <c r="H2599" t="s">
        <v>270</v>
      </c>
      <c r="I2599">
        <v>0</v>
      </c>
    </row>
    <row r="2600" spans="1:9" ht="15" customHeight="1">
      <c r="A2600" s="182" t="s">
        <v>4664</v>
      </c>
      <c r="B2600" t="s">
        <v>4665</v>
      </c>
      <c r="C2600" t="s">
        <v>160</v>
      </c>
      <c r="D2600" s="183">
        <v>5805863</v>
      </c>
      <c r="E2600" s="183">
        <v>5805863</v>
      </c>
      <c r="F2600" t="s">
        <v>360</v>
      </c>
      <c r="G2600">
        <v>895.93</v>
      </c>
      <c r="H2600" t="s">
        <v>270</v>
      </c>
      <c r="I2600">
        <v>0</v>
      </c>
    </row>
    <row r="2601" spans="1:9" ht="15" customHeight="1">
      <c r="A2601" s="182" t="s">
        <v>3862</v>
      </c>
      <c r="B2601" t="s">
        <v>3863</v>
      </c>
      <c r="C2601" t="s">
        <v>160</v>
      </c>
      <c r="D2601" s="183">
        <v>4719057501</v>
      </c>
      <c r="E2601" s="183">
        <v>4719057501</v>
      </c>
      <c r="F2601" t="s">
        <v>360</v>
      </c>
      <c r="G2601" s="184">
        <v>729851.94</v>
      </c>
      <c r="H2601" t="s">
        <v>270</v>
      </c>
      <c r="I2601">
        <v>0</v>
      </c>
    </row>
    <row r="2602" spans="1:9" ht="15" customHeight="1">
      <c r="A2602" s="182" t="s">
        <v>4666</v>
      </c>
      <c r="B2602" t="s">
        <v>4667</v>
      </c>
      <c r="C2602" t="s">
        <v>160</v>
      </c>
      <c r="D2602" s="183">
        <v>2332695</v>
      </c>
      <c r="E2602" s="183">
        <v>2332695</v>
      </c>
      <c r="F2602" t="s">
        <v>360</v>
      </c>
      <c r="G2602">
        <v>369.19</v>
      </c>
      <c r="H2602" t="s">
        <v>270</v>
      </c>
      <c r="I2602">
        <v>0</v>
      </c>
    </row>
    <row r="2603" spans="1:9" ht="15" customHeight="1">
      <c r="A2603" s="182" t="s">
        <v>4668</v>
      </c>
      <c r="B2603" t="s">
        <v>1790</v>
      </c>
      <c r="C2603" t="s">
        <v>160</v>
      </c>
      <c r="D2603" s="183">
        <v>891016</v>
      </c>
      <c r="E2603" s="183">
        <v>891016</v>
      </c>
      <c r="F2603" t="s">
        <v>269</v>
      </c>
      <c r="G2603">
        <v>146.41999999999999</v>
      </c>
      <c r="H2603" t="s">
        <v>270</v>
      </c>
      <c r="I2603">
        <v>0</v>
      </c>
    </row>
    <row r="2604" spans="1:9" ht="15" customHeight="1">
      <c r="A2604" s="182" t="s">
        <v>4669</v>
      </c>
      <c r="B2604" t="s">
        <v>4670</v>
      </c>
      <c r="C2604" t="s">
        <v>160</v>
      </c>
      <c r="D2604" s="183">
        <v>891016</v>
      </c>
      <c r="E2604" s="183">
        <v>891016</v>
      </c>
      <c r="F2604" t="s">
        <v>360</v>
      </c>
      <c r="G2604">
        <v>146.41999999999999</v>
      </c>
      <c r="H2604" t="s">
        <v>270</v>
      </c>
      <c r="I2604">
        <v>0</v>
      </c>
    </row>
    <row r="2605" spans="1:9" ht="15" customHeight="1">
      <c r="A2605" s="182" t="s">
        <v>3868</v>
      </c>
      <c r="B2605" t="s">
        <v>3869</v>
      </c>
      <c r="C2605" s="183">
        <v>8550659741</v>
      </c>
      <c r="D2605" s="183">
        <v>759762846</v>
      </c>
      <c r="E2605" s="183">
        <v>9310422587</v>
      </c>
      <c r="F2605" t="s">
        <v>269</v>
      </c>
      <c r="G2605" s="184">
        <v>121923.79</v>
      </c>
      <c r="H2605" t="s">
        <v>270</v>
      </c>
      <c r="I2605">
        <v>0</v>
      </c>
    </row>
    <row r="2606" spans="1:9" ht="15" customHeight="1">
      <c r="A2606" s="182" t="s">
        <v>3870</v>
      </c>
      <c r="B2606" t="s">
        <v>3871</v>
      </c>
      <c r="C2606" s="183">
        <v>8550659741</v>
      </c>
      <c r="D2606" s="183">
        <v>759762846</v>
      </c>
      <c r="E2606" s="183">
        <v>9310422587</v>
      </c>
      <c r="F2606" t="s">
        <v>269</v>
      </c>
      <c r="G2606" s="184">
        <v>121923.79</v>
      </c>
      <c r="H2606" t="s">
        <v>270</v>
      </c>
      <c r="I2606">
        <v>0</v>
      </c>
    </row>
    <row r="2607" spans="1:9" ht="15" customHeight="1">
      <c r="A2607" s="182" t="s">
        <v>3872</v>
      </c>
      <c r="B2607" t="s">
        <v>3873</v>
      </c>
      <c r="C2607" t="s">
        <v>160</v>
      </c>
      <c r="D2607" s="183">
        <v>759762846</v>
      </c>
      <c r="E2607" s="183">
        <v>759762846</v>
      </c>
      <c r="F2607" t="s">
        <v>269</v>
      </c>
      <c r="G2607" s="184">
        <v>121923.79</v>
      </c>
      <c r="H2607" t="s">
        <v>270</v>
      </c>
      <c r="I2607">
        <v>0</v>
      </c>
    </row>
    <row r="2608" spans="1:9" ht="15" customHeight="1">
      <c r="A2608" s="182" t="s">
        <v>3874</v>
      </c>
      <c r="B2608" t="s">
        <v>3875</v>
      </c>
      <c r="C2608" t="s">
        <v>160</v>
      </c>
      <c r="D2608" s="183">
        <v>759762846</v>
      </c>
      <c r="E2608" s="183">
        <v>759762846</v>
      </c>
      <c r="F2608" t="s">
        <v>269</v>
      </c>
      <c r="G2608" s="184">
        <v>121923.79</v>
      </c>
      <c r="H2608" t="s">
        <v>270</v>
      </c>
      <c r="I2608">
        <v>0</v>
      </c>
    </row>
    <row r="2609" spans="1:9" ht="15" customHeight="1">
      <c r="A2609" s="182" t="s">
        <v>3876</v>
      </c>
      <c r="B2609" t="s">
        <v>3877</v>
      </c>
      <c r="C2609" t="s">
        <v>160</v>
      </c>
      <c r="D2609" s="183">
        <v>756401580</v>
      </c>
      <c r="E2609" s="183">
        <v>756401580</v>
      </c>
      <c r="F2609" t="s">
        <v>360</v>
      </c>
      <c r="G2609" s="184">
        <v>121395.79</v>
      </c>
      <c r="H2609" t="s">
        <v>270</v>
      </c>
      <c r="I2609">
        <v>0</v>
      </c>
    </row>
    <row r="2610" spans="1:9" ht="15" customHeight="1">
      <c r="A2610" s="182" t="s">
        <v>3878</v>
      </c>
      <c r="B2610" t="s">
        <v>3879</v>
      </c>
      <c r="C2610" t="s">
        <v>160</v>
      </c>
      <c r="D2610" s="183">
        <v>3361266</v>
      </c>
      <c r="E2610" s="183">
        <v>3361266</v>
      </c>
      <c r="F2610" t="s">
        <v>360</v>
      </c>
      <c r="G2610">
        <v>528</v>
      </c>
      <c r="H2610" t="s">
        <v>270</v>
      </c>
      <c r="I2610">
        <v>0</v>
      </c>
    </row>
    <row r="2611" spans="1:9" ht="15" customHeight="1">
      <c r="A2611" s="182" t="s">
        <v>3880</v>
      </c>
      <c r="B2611" t="s">
        <v>1745</v>
      </c>
      <c r="C2611" s="183">
        <v>8550659741</v>
      </c>
      <c r="D2611" t="s">
        <v>160</v>
      </c>
      <c r="E2611" s="183">
        <v>8550659741</v>
      </c>
      <c r="F2611" t="s">
        <v>269</v>
      </c>
      <c r="G2611" t="s">
        <v>160</v>
      </c>
      <c r="H2611" t="s">
        <v>270</v>
      </c>
      <c r="I2611">
        <v>0</v>
      </c>
    </row>
    <row r="2612" spans="1:9" ht="15" customHeight="1">
      <c r="A2612" s="182" t="s">
        <v>3881</v>
      </c>
      <c r="B2612" t="s">
        <v>1721</v>
      </c>
      <c r="C2612" s="183">
        <v>8550659741</v>
      </c>
      <c r="D2612" t="s">
        <v>160</v>
      </c>
      <c r="E2612" s="183">
        <v>8550659741</v>
      </c>
      <c r="F2612" t="s">
        <v>269</v>
      </c>
      <c r="G2612" t="s">
        <v>160</v>
      </c>
      <c r="H2612" t="s">
        <v>270</v>
      </c>
      <c r="I2612">
        <v>0</v>
      </c>
    </row>
    <row r="2613" spans="1:9" ht="15" customHeight="1">
      <c r="A2613" s="182" t="s">
        <v>3882</v>
      </c>
      <c r="B2613" t="s">
        <v>3883</v>
      </c>
      <c r="C2613" s="183">
        <v>828872684</v>
      </c>
      <c r="D2613" t="s">
        <v>160</v>
      </c>
      <c r="E2613" s="183">
        <v>828872684</v>
      </c>
      <c r="F2613" t="s">
        <v>269</v>
      </c>
      <c r="G2613" t="s">
        <v>160</v>
      </c>
      <c r="H2613" t="s">
        <v>270</v>
      </c>
      <c r="I2613">
        <v>0</v>
      </c>
    </row>
    <row r="2614" spans="1:9" ht="15" customHeight="1">
      <c r="A2614" s="182" t="s">
        <v>4671</v>
      </c>
      <c r="B2614" t="s">
        <v>4672</v>
      </c>
      <c r="C2614" s="183">
        <v>7435233027</v>
      </c>
      <c r="D2614" t="s">
        <v>160</v>
      </c>
      <c r="E2614" s="183">
        <v>7435233027</v>
      </c>
      <c r="F2614" t="s">
        <v>269</v>
      </c>
      <c r="G2614" t="s">
        <v>160</v>
      </c>
      <c r="H2614" t="s">
        <v>270</v>
      </c>
      <c r="I2614">
        <v>0</v>
      </c>
    </row>
    <row r="2615" spans="1:9" ht="15" customHeight="1">
      <c r="A2615" s="182" t="s">
        <v>4673</v>
      </c>
      <c r="B2615" t="s">
        <v>4674</v>
      </c>
      <c r="C2615" s="183">
        <v>286554030</v>
      </c>
      <c r="D2615" t="s">
        <v>160</v>
      </c>
      <c r="E2615" s="183">
        <v>286554030</v>
      </c>
      <c r="F2615" t="s">
        <v>269</v>
      </c>
      <c r="G2615" t="s">
        <v>160</v>
      </c>
      <c r="H2615" t="s">
        <v>270</v>
      </c>
      <c r="I2615">
        <v>0</v>
      </c>
    </row>
    <row r="2616" spans="1:9" ht="15" customHeight="1">
      <c r="A2616" s="182" t="s">
        <v>3884</v>
      </c>
      <c r="B2616" t="s">
        <v>3885</v>
      </c>
      <c r="C2616" s="183">
        <v>382046394582</v>
      </c>
      <c r="D2616" s="183">
        <v>10958717542</v>
      </c>
      <c r="E2616" s="183">
        <v>393005112124</v>
      </c>
      <c r="F2616" t="s">
        <v>269</v>
      </c>
      <c r="G2616" s="184">
        <v>1753500.26</v>
      </c>
      <c r="H2616" t="s">
        <v>270</v>
      </c>
      <c r="I2616">
        <v>0</v>
      </c>
    </row>
    <row r="2617" spans="1:9" ht="15" customHeight="1">
      <c r="A2617" s="182" t="s">
        <v>3886</v>
      </c>
      <c r="B2617" t="s">
        <v>3887</v>
      </c>
      <c r="C2617" s="183">
        <v>377075420484</v>
      </c>
      <c r="D2617" s="183">
        <v>10958717542</v>
      </c>
      <c r="E2617" s="183">
        <v>388034138026</v>
      </c>
      <c r="F2617" t="s">
        <v>269</v>
      </c>
      <c r="G2617" s="184">
        <v>1753500.26</v>
      </c>
      <c r="H2617" t="s">
        <v>270</v>
      </c>
      <c r="I2617">
        <v>0</v>
      </c>
    </row>
    <row r="2618" spans="1:9" ht="15" customHeight="1">
      <c r="A2618" s="182" t="s">
        <v>3888</v>
      </c>
      <c r="B2618" t="s">
        <v>3889</v>
      </c>
      <c r="C2618" s="183">
        <v>151915131927</v>
      </c>
      <c r="D2618" t="s">
        <v>160</v>
      </c>
      <c r="E2618" s="183">
        <v>151915131927</v>
      </c>
      <c r="F2618" t="s">
        <v>269</v>
      </c>
      <c r="G2618" t="s">
        <v>160</v>
      </c>
      <c r="H2618" t="s">
        <v>270</v>
      </c>
      <c r="I2618">
        <v>0</v>
      </c>
    </row>
    <row r="2619" spans="1:9" ht="15" customHeight="1">
      <c r="A2619" s="182" t="s">
        <v>3890</v>
      </c>
      <c r="B2619" t="s">
        <v>3891</v>
      </c>
      <c r="C2619" s="183">
        <v>13048000000</v>
      </c>
      <c r="D2619" t="s">
        <v>160</v>
      </c>
      <c r="E2619" s="183">
        <v>13048000000</v>
      </c>
      <c r="F2619" t="s">
        <v>269</v>
      </c>
      <c r="G2619" t="s">
        <v>160</v>
      </c>
      <c r="H2619" t="s">
        <v>270</v>
      </c>
      <c r="I2619">
        <v>0</v>
      </c>
    </row>
    <row r="2620" spans="1:9" ht="15" customHeight="1">
      <c r="A2620" s="182" t="s">
        <v>3892</v>
      </c>
      <c r="B2620" t="s">
        <v>3893</v>
      </c>
      <c r="C2620" s="183">
        <v>13008000000</v>
      </c>
      <c r="D2620" t="s">
        <v>160</v>
      </c>
      <c r="E2620" s="183">
        <v>13008000000</v>
      </c>
      <c r="F2620" t="s">
        <v>269</v>
      </c>
      <c r="G2620" t="s">
        <v>160</v>
      </c>
      <c r="H2620" t="s">
        <v>270</v>
      </c>
      <c r="I2620">
        <v>0</v>
      </c>
    </row>
    <row r="2621" spans="1:9" ht="15" customHeight="1">
      <c r="A2621" s="182" t="s">
        <v>3894</v>
      </c>
      <c r="B2621" t="s">
        <v>3895</v>
      </c>
      <c r="C2621" s="183">
        <v>40000000</v>
      </c>
      <c r="D2621" t="s">
        <v>160</v>
      </c>
      <c r="E2621" s="183">
        <v>40000000</v>
      </c>
      <c r="F2621" t="s">
        <v>269</v>
      </c>
      <c r="G2621" t="s">
        <v>160</v>
      </c>
      <c r="H2621" t="s">
        <v>270</v>
      </c>
      <c r="I2621">
        <v>0</v>
      </c>
    </row>
    <row r="2622" spans="1:9" ht="15" customHeight="1">
      <c r="A2622" s="182" t="s">
        <v>3896</v>
      </c>
      <c r="B2622" t="s">
        <v>3897</v>
      </c>
      <c r="C2622" s="183">
        <v>79827736175</v>
      </c>
      <c r="D2622" t="s">
        <v>160</v>
      </c>
      <c r="E2622" s="183">
        <v>79827736175</v>
      </c>
      <c r="F2622" t="s">
        <v>269</v>
      </c>
      <c r="G2622" t="s">
        <v>160</v>
      </c>
      <c r="H2622" t="s">
        <v>270</v>
      </c>
      <c r="I2622">
        <v>0</v>
      </c>
    </row>
    <row r="2623" spans="1:9" ht="15" customHeight="1">
      <c r="A2623" s="182" t="s">
        <v>3898</v>
      </c>
      <c r="B2623" t="s">
        <v>3899</v>
      </c>
      <c r="C2623" s="183">
        <v>68602192709</v>
      </c>
      <c r="D2623" t="s">
        <v>160</v>
      </c>
      <c r="E2623" s="183">
        <v>68602192709</v>
      </c>
      <c r="F2623" t="s">
        <v>269</v>
      </c>
      <c r="G2623" t="s">
        <v>160</v>
      </c>
      <c r="H2623" t="s">
        <v>270</v>
      </c>
      <c r="I2623">
        <v>0</v>
      </c>
    </row>
    <row r="2624" spans="1:9" ht="15" customHeight="1">
      <c r="A2624" s="182" t="s">
        <v>3900</v>
      </c>
      <c r="B2624" t="s">
        <v>3901</v>
      </c>
      <c r="C2624" s="183">
        <v>6460287633</v>
      </c>
      <c r="D2624" t="s">
        <v>160</v>
      </c>
      <c r="E2624" s="183">
        <v>6460287633</v>
      </c>
      <c r="F2624" t="s">
        <v>269</v>
      </c>
      <c r="G2624" t="s">
        <v>160</v>
      </c>
      <c r="H2624" t="s">
        <v>270</v>
      </c>
      <c r="I2624">
        <v>0</v>
      </c>
    </row>
    <row r="2625" spans="1:9" ht="15" customHeight="1">
      <c r="A2625" s="182" t="s">
        <v>3902</v>
      </c>
      <c r="B2625" t="s">
        <v>3903</v>
      </c>
      <c r="C2625" s="183">
        <v>1964014564</v>
      </c>
      <c r="D2625" t="s">
        <v>160</v>
      </c>
      <c r="E2625" s="183">
        <v>1964014564</v>
      </c>
      <c r="F2625" t="s">
        <v>269</v>
      </c>
      <c r="G2625" t="s">
        <v>160</v>
      </c>
      <c r="H2625" t="s">
        <v>270</v>
      </c>
      <c r="I2625">
        <v>0</v>
      </c>
    </row>
    <row r="2626" spans="1:9" ht="15" customHeight="1">
      <c r="A2626" s="182" t="s">
        <v>3904</v>
      </c>
      <c r="B2626" t="s">
        <v>3905</v>
      </c>
      <c r="C2626" s="183">
        <v>47901213</v>
      </c>
      <c r="D2626" t="s">
        <v>160</v>
      </c>
      <c r="E2626" s="183">
        <v>47901213</v>
      </c>
      <c r="F2626" t="s">
        <v>269</v>
      </c>
      <c r="G2626" t="s">
        <v>160</v>
      </c>
      <c r="H2626" t="s">
        <v>270</v>
      </c>
      <c r="I2626">
        <v>0</v>
      </c>
    </row>
    <row r="2627" spans="1:9" ht="15" customHeight="1">
      <c r="A2627" s="182" t="s">
        <v>3906</v>
      </c>
      <c r="B2627" t="s">
        <v>3907</v>
      </c>
      <c r="C2627" s="183">
        <v>127622500</v>
      </c>
      <c r="D2627" t="s">
        <v>160</v>
      </c>
      <c r="E2627" s="183">
        <v>127622500</v>
      </c>
      <c r="F2627" t="s">
        <v>269</v>
      </c>
      <c r="G2627" t="s">
        <v>160</v>
      </c>
      <c r="H2627" t="s">
        <v>270</v>
      </c>
      <c r="I2627">
        <v>0</v>
      </c>
    </row>
    <row r="2628" spans="1:9" ht="15" customHeight="1">
      <c r="A2628" s="182" t="s">
        <v>3908</v>
      </c>
      <c r="B2628" t="s">
        <v>3909</v>
      </c>
      <c r="C2628" s="183">
        <v>89010000</v>
      </c>
      <c r="D2628" t="s">
        <v>160</v>
      </c>
      <c r="E2628" s="183">
        <v>89010000</v>
      </c>
      <c r="F2628" t="s">
        <v>269</v>
      </c>
      <c r="G2628" t="s">
        <v>160</v>
      </c>
      <c r="H2628" t="s">
        <v>270</v>
      </c>
      <c r="I2628">
        <v>0</v>
      </c>
    </row>
    <row r="2629" spans="1:9" ht="15" customHeight="1">
      <c r="A2629" s="182" t="s">
        <v>5190</v>
      </c>
      <c r="B2629" t="s">
        <v>5191</v>
      </c>
      <c r="C2629" s="183">
        <v>2536707556</v>
      </c>
      <c r="D2629" t="s">
        <v>160</v>
      </c>
      <c r="E2629" s="183">
        <v>2536707556</v>
      </c>
      <c r="F2629" t="s">
        <v>269</v>
      </c>
      <c r="G2629" t="s">
        <v>160</v>
      </c>
      <c r="H2629" t="s">
        <v>270</v>
      </c>
      <c r="I2629">
        <v>0</v>
      </c>
    </row>
    <row r="2630" spans="1:9" ht="15" customHeight="1">
      <c r="A2630" s="182" t="s">
        <v>3910</v>
      </c>
      <c r="B2630" t="s">
        <v>3911</v>
      </c>
      <c r="C2630" s="183">
        <v>7151435946</v>
      </c>
      <c r="D2630" t="s">
        <v>160</v>
      </c>
      <c r="E2630" s="183">
        <v>7151435946</v>
      </c>
      <c r="F2630" t="s">
        <v>269</v>
      </c>
      <c r="G2630" t="s">
        <v>160</v>
      </c>
      <c r="H2630" t="s">
        <v>270</v>
      </c>
      <c r="I2630">
        <v>0</v>
      </c>
    </row>
    <row r="2631" spans="1:9" ht="15" customHeight="1">
      <c r="A2631" s="182" t="s">
        <v>3912</v>
      </c>
      <c r="B2631" t="s">
        <v>3913</v>
      </c>
      <c r="C2631" s="183">
        <v>7151435946</v>
      </c>
      <c r="D2631" t="s">
        <v>160</v>
      </c>
      <c r="E2631" s="183">
        <v>7151435946</v>
      </c>
      <c r="F2631" t="s">
        <v>269</v>
      </c>
      <c r="G2631" t="s">
        <v>160</v>
      </c>
      <c r="H2631" t="s">
        <v>270</v>
      </c>
      <c r="I2631">
        <v>0</v>
      </c>
    </row>
    <row r="2632" spans="1:9" ht="15" customHeight="1">
      <c r="A2632" s="182" t="s">
        <v>3914</v>
      </c>
      <c r="B2632" t="s">
        <v>3915</v>
      </c>
      <c r="C2632" s="183">
        <v>4352118777</v>
      </c>
      <c r="D2632" t="s">
        <v>160</v>
      </c>
      <c r="E2632" s="183">
        <v>4352118777</v>
      </c>
      <c r="F2632" t="s">
        <v>269</v>
      </c>
      <c r="G2632" t="s">
        <v>160</v>
      </c>
      <c r="H2632" t="s">
        <v>270</v>
      </c>
      <c r="I2632">
        <v>0</v>
      </c>
    </row>
    <row r="2633" spans="1:9" ht="15" customHeight="1">
      <c r="A2633" s="182" t="s">
        <v>3916</v>
      </c>
      <c r="B2633" t="s">
        <v>3917</v>
      </c>
      <c r="C2633" s="183">
        <v>4352118777</v>
      </c>
      <c r="D2633" t="s">
        <v>160</v>
      </c>
      <c r="E2633" s="183">
        <v>4352118777</v>
      </c>
      <c r="F2633" t="s">
        <v>269</v>
      </c>
      <c r="G2633" t="s">
        <v>160</v>
      </c>
      <c r="H2633" t="s">
        <v>270</v>
      </c>
      <c r="I2633">
        <v>0</v>
      </c>
    </row>
    <row r="2634" spans="1:9" ht="15" customHeight="1">
      <c r="A2634" s="182" t="s">
        <v>5192</v>
      </c>
      <c r="B2634" t="s">
        <v>5193</v>
      </c>
      <c r="C2634" s="183">
        <v>14965780</v>
      </c>
      <c r="D2634" t="s">
        <v>160</v>
      </c>
      <c r="E2634" s="183">
        <v>14965780</v>
      </c>
      <c r="F2634" t="s">
        <v>269</v>
      </c>
      <c r="G2634" t="s">
        <v>160</v>
      </c>
      <c r="H2634" t="s">
        <v>270</v>
      </c>
      <c r="I2634">
        <v>0</v>
      </c>
    </row>
    <row r="2635" spans="1:9" ht="15" customHeight="1">
      <c r="A2635" s="182" t="s">
        <v>5194</v>
      </c>
      <c r="B2635" t="s">
        <v>5195</v>
      </c>
      <c r="C2635" s="183">
        <v>14965780</v>
      </c>
      <c r="D2635" t="s">
        <v>160</v>
      </c>
      <c r="E2635" s="183">
        <v>14965780</v>
      </c>
      <c r="F2635" t="s">
        <v>269</v>
      </c>
      <c r="G2635" t="s">
        <v>160</v>
      </c>
      <c r="H2635" t="s">
        <v>270</v>
      </c>
      <c r="I2635">
        <v>0</v>
      </c>
    </row>
    <row r="2636" spans="1:9" ht="15" customHeight="1">
      <c r="A2636" s="182" t="s">
        <v>3918</v>
      </c>
      <c r="B2636" t="s">
        <v>3919</v>
      </c>
      <c r="C2636" s="183">
        <v>1924341903</v>
      </c>
      <c r="D2636" t="s">
        <v>160</v>
      </c>
      <c r="E2636" s="183">
        <v>1924341903</v>
      </c>
      <c r="F2636" t="s">
        <v>269</v>
      </c>
      <c r="G2636" t="s">
        <v>160</v>
      </c>
      <c r="H2636" t="s">
        <v>270</v>
      </c>
      <c r="I2636">
        <v>0</v>
      </c>
    </row>
    <row r="2637" spans="1:9" ht="15" customHeight="1">
      <c r="A2637" s="182" t="s">
        <v>3920</v>
      </c>
      <c r="B2637" t="s">
        <v>3921</v>
      </c>
      <c r="C2637" s="183">
        <v>1924341903</v>
      </c>
      <c r="D2637" t="s">
        <v>160</v>
      </c>
      <c r="E2637" s="183">
        <v>1924341903</v>
      </c>
      <c r="F2637" t="s">
        <v>269</v>
      </c>
      <c r="G2637" t="s">
        <v>160</v>
      </c>
      <c r="H2637" t="s">
        <v>270</v>
      </c>
      <c r="I2637">
        <v>0</v>
      </c>
    </row>
    <row r="2638" spans="1:9" ht="15" customHeight="1">
      <c r="A2638" s="182" t="s">
        <v>3922</v>
      </c>
      <c r="B2638" t="s">
        <v>3923</v>
      </c>
      <c r="C2638" s="183">
        <v>8988704953</v>
      </c>
      <c r="D2638" t="s">
        <v>160</v>
      </c>
      <c r="E2638" s="183">
        <v>8988704953</v>
      </c>
      <c r="F2638" t="s">
        <v>269</v>
      </c>
      <c r="G2638" t="s">
        <v>160</v>
      </c>
      <c r="H2638" t="s">
        <v>270</v>
      </c>
      <c r="I2638">
        <v>0</v>
      </c>
    </row>
    <row r="2639" spans="1:9" ht="15" customHeight="1">
      <c r="A2639" s="182" t="s">
        <v>3924</v>
      </c>
      <c r="B2639" t="s">
        <v>3925</v>
      </c>
      <c r="C2639" s="183">
        <v>132600000</v>
      </c>
      <c r="D2639" t="s">
        <v>160</v>
      </c>
      <c r="E2639" s="183">
        <v>132600000</v>
      </c>
      <c r="F2639" t="s">
        <v>269</v>
      </c>
      <c r="G2639" t="s">
        <v>160</v>
      </c>
      <c r="H2639" t="s">
        <v>270</v>
      </c>
      <c r="I2639">
        <v>0</v>
      </c>
    </row>
    <row r="2640" spans="1:9" ht="15" customHeight="1">
      <c r="A2640" s="182" t="s">
        <v>4675</v>
      </c>
      <c r="B2640" t="s">
        <v>4676</v>
      </c>
      <c r="C2640" s="183">
        <v>6517725000</v>
      </c>
      <c r="D2640" t="s">
        <v>160</v>
      </c>
      <c r="E2640" s="183">
        <v>6517725000</v>
      </c>
      <c r="F2640" t="s">
        <v>269</v>
      </c>
      <c r="G2640" t="s">
        <v>160</v>
      </c>
      <c r="H2640" t="s">
        <v>270</v>
      </c>
      <c r="I2640">
        <v>0</v>
      </c>
    </row>
    <row r="2641" spans="1:9" ht="15" customHeight="1">
      <c r="A2641" s="182" t="s">
        <v>4677</v>
      </c>
      <c r="B2641" t="s">
        <v>4678</v>
      </c>
      <c r="C2641" s="183">
        <v>2319879953</v>
      </c>
      <c r="D2641" t="s">
        <v>160</v>
      </c>
      <c r="E2641" s="183">
        <v>2319879953</v>
      </c>
      <c r="F2641" t="s">
        <v>269</v>
      </c>
      <c r="G2641" t="s">
        <v>160</v>
      </c>
      <c r="H2641" t="s">
        <v>270</v>
      </c>
      <c r="I2641">
        <v>0</v>
      </c>
    </row>
    <row r="2642" spans="1:9" ht="15" customHeight="1">
      <c r="A2642" s="182" t="s">
        <v>4679</v>
      </c>
      <c r="B2642" t="s">
        <v>4680</v>
      </c>
      <c r="C2642" s="183">
        <v>18500000</v>
      </c>
      <c r="D2642" t="s">
        <v>160</v>
      </c>
      <c r="E2642" s="183">
        <v>18500000</v>
      </c>
      <c r="F2642" t="s">
        <v>269</v>
      </c>
      <c r="G2642" t="s">
        <v>160</v>
      </c>
      <c r="H2642" t="s">
        <v>270</v>
      </c>
      <c r="I2642">
        <v>0</v>
      </c>
    </row>
    <row r="2643" spans="1:9" ht="15" customHeight="1">
      <c r="A2643" s="182" t="s">
        <v>3926</v>
      </c>
      <c r="B2643" t="s">
        <v>3927</v>
      </c>
      <c r="C2643" s="183">
        <v>20716429503</v>
      </c>
      <c r="D2643" t="s">
        <v>160</v>
      </c>
      <c r="E2643" s="183">
        <v>20716429503</v>
      </c>
      <c r="F2643" t="s">
        <v>269</v>
      </c>
      <c r="G2643" t="s">
        <v>160</v>
      </c>
      <c r="H2643" t="s">
        <v>270</v>
      </c>
      <c r="I2643">
        <v>0</v>
      </c>
    </row>
    <row r="2644" spans="1:9" ht="15" customHeight="1">
      <c r="A2644" s="182" t="s">
        <v>3928</v>
      </c>
      <c r="B2644" t="s">
        <v>3929</v>
      </c>
      <c r="C2644" s="183">
        <v>945443526</v>
      </c>
      <c r="D2644" t="s">
        <v>160</v>
      </c>
      <c r="E2644" s="183">
        <v>945443526</v>
      </c>
      <c r="F2644" t="s">
        <v>269</v>
      </c>
      <c r="G2644" t="s">
        <v>160</v>
      </c>
      <c r="H2644" t="s">
        <v>270</v>
      </c>
      <c r="I2644">
        <v>0</v>
      </c>
    </row>
    <row r="2645" spans="1:9" ht="15" customHeight="1">
      <c r="A2645" s="182" t="s">
        <v>3930</v>
      </c>
      <c r="B2645" t="s">
        <v>3931</v>
      </c>
      <c r="C2645" s="183">
        <v>6270985977</v>
      </c>
      <c r="D2645" t="s">
        <v>160</v>
      </c>
      <c r="E2645" s="183">
        <v>6270985977</v>
      </c>
      <c r="F2645" t="s">
        <v>269</v>
      </c>
      <c r="G2645" t="s">
        <v>160</v>
      </c>
      <c r="H2645" t="s">
        <v>270</v>
      </c>
      <c r="I2645">
        <v>0</v>
      </c>
    </row>
    <row r="2646" spans="1:9" ht="15" customHeight="1">
      <c r="A2646" s="182" t="s">
        <v>3932</v>
      </c>
      <c r="B2646" t="s">
        <v>3933</v>
      </c>
      <c r="C2646" s="183">
        <v>13500000000</v>
      </c>
      <c r="D2646" t="s">
        <v>160</v>
      </c>
      <c r="E2646" s="183">
        <v>13500000000</v>
      </c>
      <c r="F2646" t="s">
        <v>269</v>
      </c>
      <c r="G2646" t="s">
        <v>160</v>
      </c>
      <c r="H2646" t="s">
        <v>270</v>
      </c>
      <c r="I2646">
        <v>0</v>
      </c>
    </row>
    <row r="2647" spans="1:9" ht="15" customHeight="1">
      <c r="A2647" s="182" t="s">
        <v>3934</v>
      </c>
      <c r="B2647" t="s">
        <v>3935</v>
      </c>
      <c r="C2647" s="183">
        <v>15891398890</v>
      </c>
      <c r="D2647" t="s">
        <v>160</v>
      </c>
      <c r="E2647" s="183">
        <v>15891398890</v>
      </c>
      <c r="F2647" t="s">
        <v>269</v>
      </c>
      <c r="G2647" t="s">
        <v>160</v>
      </c>
      <c r="H2647" t="s">
        <v>270</v>
      </c>
      <c r="I2647">
        <v>0</v>
      </c>
    </row>
    <row r="2648" spans="1:9" ht="15" customHeight="1">
      <c r="A2648" s="182" t="s">
        <v>3936</v>
      </c>
      <c r="B2648" t="s">
        <v>3937</v>
      </c>
      <c r="C2648" s="183">
        <v>15891398890</v>
      </c>
      <c r="D2648" t="s">
        <v>160</v>
      </c>
      <c r="E2648" s="183">
        <v>15891398890</v>
      </c>
      <c r="F2648" t="s">
        <v>269</v>
      </c>
      <c r="G2648" t="s">
        <v>160</v>
      </c>
      <c r="H2648" t="s">
        <v>270</v>
      </c>
      <c r="I2648">
        <v>0</v>
      </c>
    </row>
    <row r="2649" spans="1:9" ht="15" customHeight="1">
      <c r="A2649" s="182" t="s">
        <v>3938</v>
      </c>
      <c r="B2649" t="s">
        <v>3939</v>
      </c>
      <c r="C2649" s="183">
        <v>48472430042</v>
      </c>
      <c r="D2649" t="s">
        <v>160</v>
      </c>
      <c r="E2649" s="183">
        <v>48472430042</v>
      </c>
      <c r="F2649" t="s">
        <v>269</v>
      </c>
      <c r="G2649" t="s">
        <v>160</v>
      </c>
      <c r="H2649" t="s">
        <v>270</v>
      </c>
      <c r="I2649">
        <v>0</v>
      </c>
    </row>
    <row r="2650" spans="1:9" ht="15" customHeight="1">
      <c r="A2650" s="182" t="s">
        <v>3940</v>
      </c>
      <c r="B2650" t="s">
        <v>3941</v>
      </c>
      <c r="C2650" s="183">
        <v>1225561173</v>
      </c>
      <c r="D2650" t="s">
        <v>160</v>
      </c>
      <c r="E2650" s="183">
        <v>1225561173</v>
      </c>
      <c r="F2650" t="s">
        <v>269</v>
      </c>
      <c r="G2650" t="s">
        <v>160</v>
      </c>
      <c r="H2650" t="s">
        <v>270</v>
      </c>
      <c r="I2650">
        <v>0</v>
      </c>
    </row>
    <row r="2651" spans="1:9" ht="15" customHeight="1">
      <c r="A2651" s="182" t="s">
        <v>3942</v>
      </c>
      <c r="B2651" t="s">
        <v>3943</v>
      </c>
      <c r="C2651" s="183">
        <v>1225561173</v>
      </c>
      <c r="D2651" t="s">
        <v>160</v>
      </c>
      <c r="E2651" s="183">
        <v>1225561173</v>
      </c>
      <c r="F2651" t="s">
        <v>269</v>
      </c>
      <c r="G2651" t="s">
        <v>160</v>
      </c>
      <c r="H2651" t="s">
        <v>270</v>
      </c>
      <c r="I2651">
        <v>0</v>
      </c>
    </row>
    <row r="2652" spans="1:9" ht="15" customHeight="1">
      <c r="A2652" s="182" t="s">
        <v>3944</v>
      </c>
      <c r="B2652" t="s">
        <v>3945</v>
      </c>
      <c r="C2652" s="183">
        <v>47246868869</v>
      </c>
      <c r="D2652" t="s">
        <v>160</v>
      </c>
      <c r="E2652" s="183">
        <v>47246868869</v>
      </c>
      <c r="F2652" t="s">
        <v>269</v>
      </c>
      <c r="G2652" t="s">
        <v>160</v>
      </c>
      <c r="H2652" t="s">
        <v>270</v>
      </c>
      <c r="I2652">
        <v>0</v>
      </c>
    </row>
    <row r="2653" spans="1:9" ht="15" customHeight="1">
      <c r="A2653" s="182" t="s">
        <v>3946</v>
      </c>
      <c r="B2653" t="s">
        <v>3947</v>
      </c>
      <c r="C2653" s="183">
        <v>6244424768</v>
      </c>
      <c r="D2653" t="s">
        <v>160</v>
      </c>
      <c r="E2653" s="183">
        <v>6244424768</v>
      </c>
      <c r="F2653" t="s">
        <v>269</v>
      </c>
      <c r="G2653" t="s">
        <v>160</v>
      </c>
      <c r="H2653" t="s">
        <v>270</v>
      </c>
      <c r="I2653">
        <v>0</v>
      </c>
    </row>
    <row r="2654" spans="1:9" ht="15" customHeight="1">
      <c r="A2654" s="182" t="s">
        <v>3948</v>
      </c>
      <c r="B2654" t="s">
        <v>3949</v>
      </c>
      <c r="C2654" s="183">
        <v>5374330208</v>
      </c>
      <c r="D2654" t="s">
        <v>160</v>
      </c>
      <c r="E2654" s="183">
        <v>5374330208</v>
      </c>
      <c r="F2654" t="s">
        <v>269</v>
      </c>
      <c r="G2654" t="s">
        <v>160</v>
      </c>
      <c r="H2654" t="s">
        <v>270</v>
      </c>
      <c r="I2654">
        <v>0</v>
      </c>
    </row>
    <row r="2655" spans="1:9" ht="15" customHeight="1">
      <c r="A2655" s="182" t="s">
        <v>3950</v>
      </c>
      <c r="B2655" t="s">
        <v>3951</v>
      </c>
      <c r="C2655" s="183">
        <v>21723086223</v>
      </c>
      <c r="D2655" t="s">
        <v>160</v>
      </c>
      <c r="E2655" s="183">
        <v>21723086223</v>
      </c>
      <c r="F2655" t="s">
        <v>269</v>
      </c>
      <c r="G2655" t="s">
        <v>160</v>
      </c>
      <c r="H2655" t="s">
        <v>270</v>
      </c>
      <c r="I2655">
        <v>0</v>
      </c>
    </row>
    <row r="2656" spans="1:9" ht="15" customHeight="1">
      <c r="A2656" s="182" t="s">
        <v>3952</v>
      </c>
      <c r="B2656" t="s">
        <v>3953</v>
      </c>
      <c r="C2656" s="183">
        <v>13398253267</v>
      </c>
      <c r="D2656" t="s">
        <v>160</v>
      </c>
      <c r="E2656" s="183">
        <v>13398253267</v>
      </c>
      <c r="F2656" t="s">
        <v>269</v>
      </c>
      <c r="G2656" t="s">
        <v>160</v>
      </c>
      <c r="H2656" t="s">
        <v>270</v>
      </c>
      <c r="I2656">
        <v>0</v>
      </c>
    </row>
    <row r="2657" spans="1:9" ht="15" customHeight="1">
      <c r="A2657" s="182" t="s">
        <v>3954</v>
      </c>
      <c r="B2657" t="s">
        <v>3955</v>
      </c>
      <c r="C2657" s="183">
        <v>506774403</v>
      </c>
      <c r="D2657" t="s">
        <v>160</v>
      </c>
      <c r="E2657" s="183">
        <v>506774403</v>
      </c>
      <c r="F2657" t="s">
        <v>269</v>
      </c>
      <c r="G2657" t="s">
        <v>160</v>
      </c>
      <c r="H2657" t="s">
        <v>270</v>
      </c>
      <c r="I2657">
        <v>0</v>
      </c>
    </row>
    <row r="2658" spans="1:9" ht="15" customHeight="1">
      <c r="A2658" s="182" t="s">
        <v>3956</v>
      </c>
      <c r="B2658" t="s">
        <v>3957</v>
      </c>
      <c r="C2658" s="183">
        <v>6673668235</v>
      </c>
      <c r="D2658" t="s">
        <v>160</v>
      </c>
      <c r="E2658" s="183">
        <v>6673668235</v>
      </c>
      <c r="F2658" t="s">
        <v>269</v>
      </c>
      <c r="G2658" t="s">
        <v>160</v>
      </c>
      <c r="H2658" t="s">
        <v>270</v>
      </c>
      <c r="I2658">
        <v>0</v>
      </c>
    </row>
    <row r="2659" spans="1:9" ht="15" customHeight="1">
      <c r="A2659" s="182" t="s">
        <v>3958</v>
      </c>
      <c r="B2659" t="s">
        <v>3959</v>
      </c>
      <c r="C2659" s="183">
        <v>152291014</v>
      </c>
      <c r="D2659" t="s">
        <v>160</v>
      </c>
      <c r="E2659" s="183">
        <v>152291014</v>
      </c>
      <c r="F2659" t="s">
        <v>269</v>
      </c>
      <c r="G2659" t="s">
        <v>160</v>
      </c>
      <c r="H2659" t="s">
        <v>270</v>
      </c>
      <c r="I2659">
        <v>0</v>
      </c>
    </row>
    <row r="2660" spans="1:9" ht="15" customHeight="1">
      <c r="A2660" s="182" t="s">
        <v>3960</v>
      </c>
      <c r="B2660" t="s">
        <v>3961</v>
      </c>
      <c r="C2660" s="183">
        <v>152291014</v>
      </c>
      <c r="D2660" t="s">
        <v>160</v>
      </c>
      <c r="E2660" s="183">
        <v>152291014</v>
      </c>
      <c r="F2660" t="s">
        <v>269</v>
      </c>
      <c r="G2660" t="s">
        <v>160</v>
      </c>
      <c r="H2660" t="s">
        <v>270</v>
      </c>
      <c r="I2660">
        <v>0</v>
      </c>
    </row>
    <row r="2661" spans="1:9" ht="15" customHeight="1">
      <c r="A2661" s="182" t="s">
        <v>3962</v>
      </c>
      <c r="B2661" t="s">
        <v>3963</v>
      </c>
      <c r="C2661" s="183">
        <v>3909925367</v>
      </c>
      <c r="D2661" t="s">
        <v>160</v>
      </c>
      <c r="E2661" s="183">
        <v>3909925367</v>
      </c>
      <c r="F2661" t="s">
        <v>269</v>
      </c>
      <c r="G2661" t="s">
        <v>160</v>
      </c>
      <c r="H2661" t="s">
        <v>270</v>
      </c>
      <c r="I2661">
        <v>0</v>
      </c>
    </row>
    <row r="2662" spans="1:9" ht="15" customHeight="1">
      <c r="A2662" s="182" t="s">
        <v>3964</v>
      </c>
      <c r="B2662" t="s">
        <v>3965</v>
      </c>
      <c r="C2662" s="183">
        <v>131419016</v>
      </c>
      <c r="D2662" t="s">
        <v>160</v>
      </c>
      <c r="E2662" s="183">
        <v>131419016</v>
      </c>
      <c r="F2662" t="s">
        <v>269</v>
      </c>
      <c r="G2662" t="s">
        <v>160</v>
      </c>
      <c r="H2662" t="s">
        <v>270</v>
      </c>
      <c r="I2662">
        <v>0</v>
      </c>
    </row>
    <row r="2663" spans="1:9" ht="15" customHeight="1">
      <c r="A2663" s="182" t="s">
        <v>3966</v>
      </c>
      <c r="B2663" t="s">
        <v>3967</v>
      </c>
      <c r="C2663" s="183">
        <v>1373071574</v>
      </c>
      <c r="D2663" t="s">
        <v>160</v>
      </c>
      <c r="E2663" s="183">
        <v>1373071574</v>
      </c>
      <c r="F2663" t="s">
        <v>269</v>
      </c>
      <c r="G2663" t="s">
        <v>160</v>
      </c>
      <c r="H2663" t="s">
        <v>270</v>
      </c>
      <c r="I2663">
        <v>0</v>
      </c>
    </row>
    <row r="2664" spans="1:9" ht="15" customHeight="1">
      <c r="A2664" s="182" t="s">
        <v>3968</v>
      </c>
      <c r="B2664" t="s">
        <v>3969</v>
      </c>
      <c r="C2664" s="183">
        <v>2405434777</v>
      </c>
      <c r="D2664" t="s">
        <v>160</v>
      </c>
      <c r="E2664" s="183">
        <v>2405434777</v>
      </c>
      <c r="F2664" t="s">
        <v>269</v>
      </c>
      <c r="G2664" t="s">
        <v>160</v>
      </c>
      <c r="H2664" t="s">
        <v>270</v>
      </c>
      <c r="I2664">
        <v>0</v>
      </c>
    </row>
    <row r="2665" spans="1:9" ht="15" customHeight="1">
      <c r="A2665" s="182" t="s">
        <v>3970</v>
      </c>
      <c r="B2665" t="s">
        <v>3971</v>
      </c>
      <c r="C2665" s="183">
        <v>2611451854</v>
      </c>
      <c r="D2665" t="s">
        <v>160</v>
      </c>
      <c r="E2665" s="183">
        <v>2611451854</v>
      </c>
      <c r="F2665" t="s">
        <v>269</v>
      </c>
      <c r="G2665" t="s">
        <v>160</v>
      </c>
      <c r="H2665" t="s">
        <v>270</v>
      </c>
      <c r="I2665">
        <v>0</v>
      </c>
    </row>
    <row r="2666" spans="1:9" ht="15" customHeight="1">
      <c r="A2666" s="182" t="s">
        <v>3972</v>
      </c>
      <c r="B2666" t="s">
        <v>3973</v>
      </c>
      <c r="C2666" s="183">
        <v>2611451854</v>
      </c>
      <c r="D2666" t="s">
        <v>160</v>
      </c>
      <c r="E2666" s="183">
        <v>2611451854</v>
      </c>
      <c r="F2666" t="s">
        <v>269</v>
      </c>
      <c r="G2666" t="s">
        <v>160</v>
      </c>
      <c r="H2666" t="s">
        <v>270</v>
      </c>
      <c r="I2666">
        <v>0</v>
      </c>
    </row>
    <row r="2667" spans="1:9" ht="15" customHeight="1">
      <c r="A2667" s="182" t="s">
        <v>3974</v>
      </c>
      <c r="B2667" t="s">
        <v>3975</v>
      </c>
      <c r="C2667" s="183">
        <v>6402853524</v>
      </c>
      <c r="D2667" t="s">
        <v>160</v>
      </c>
      <c r="E2667" s="183">
        <v>6402853524</v>
      </c>
      <c r="F2667" t="s">
        <v>269</v>
      </c>
      <c r="G2667" t="s">
        <v>160</v>
      </c>
      <c r="H2667" t="s">
        <v>270</v>
      </c>
      <c r="I2667">
        <v>0</v>
      </c>
    </row>
    <row r="2668" spans="1:9" ht="15" customHeight="1">
      <c r="A2668" s="182" t="s">
        <v>3976</v>
      </c>
      <c r="B2668" t="s">
        <v>3977</v>
      </c>
      <c r="C2668" s="183">
        <v>6402853524</v>
      </c>
      <c r="D2668" t="s">
        <v>160</v>
      </c>
      <c r="E2668" s="183">
        <v>6402853524</v>
      </c>
      <c r="F2668" t="s">
        <v>269</v>
      </c>
      <c r="G2668" t="s">
        <v>160</v>
      </c>
      <c r="H2668" t="s">
        <v>270</v>
      </c>
      <c r="I2668">
        <v>0</v>
      </c>
    </row>
    <row r="2669" spans="1:9" ht="15" customHeight="1">
      <c r="A2669" s="182" t="s">
        <v>3978</v>
      </c>
      <c r="B2669" t="s">
        <v>3979</v>
      </c>
      <c r="C2669" s="183">
        <v>1752138502</v>
      </c>
      <c r="D2669" t="s">
        <v>160</v>
      </c>
      <c r="E2669" s="183">
        <v>1752138502</v>
      </c>
      <c r="F2669" t="s">
        <v>269</v>
      </c>
      <c r="G2669" t="s">
        <v>160</v>
      </c>
      <c r="H2669" t="s">
        <v>270</v>
      </c>
      <c r="I2669">
        <v>0</v>
      </c>
    </row>
    <row r="2670" spans="1:9" ht="15" customHeight="1">
      <c r="A2670" s="182" t="s">
        <v>3980</v>
      </c>
      <c r="B2670" t="s">
        <v>3981</v>
      </c>
      <c r="C2670" s="183">
        <v>1047564815</v>
      </c>
      <c r="D2670" t="s">
        <v>160</v>
      </c>
      <c r="E2670" s="183">
        <v>1047564815</v>
      </c>
      <c r="F2670" t="s">
        <v>269</v>
      </c>
      <c r="G2670" t="s">
        <v>160</v>
      </c>
      <c r="H2670" t="s">
        <v>270</v>
      </c>
      <c r="I2670">
        <v>0</v>
      </c>
    </row>
    <row r="2671" spans="1:9" ht="15" customHeight="1">
      <c r="A2671" s="182" t="s">
        <v>3982</v>
      </c>
      <c r="B2671" t="s">
        <v>3983</v>
      </c>
      <c r="C2671" s="183">
        <v>3603150207</v>
      </c>
      <c r="D2671" t="s">
        <v>160</v>
      </c>
      <c r="E2671" s="183">
        <v>3603150207</v>
      </c>
      <c r="F2671" t="s">
        <v>269</v>
      </c>
      <c r="G2671" t="s">
        <v>160</v>
      </c>
      <c r="H2671" t="s">
        <v>270</v>
      </c>
      <c r="I2671">
        <v>0</v>
      </c>
    </row>
    <row r="2672" spans="1:9" ht="15" customHeight="1">
      <c r="A2672" s="182" t="s">
        <v>3984</v>
      </c>
      <c r="B2672" t="s">
        <v>3985</v>
      </c>
      <c r="C2672" s="183">
        <v>20646549613</v>
      </c>
      <c r="D2672" t="s">
        <v>160</v>
      </c>
      <c r="E2672" s="183">
        <v>20646549613</v>
      </c>
      <c r="F2672" t="s">
        <v>269</v>
      </c>
      <c r="G2672" t="s">
        <v>160</v>
      </c>
      <c r="H2672" t="s">
        <v>270</v>
      </c>
      <c r="I2672">
        <v>0</v>
      </c>
    </row>
    <row r="2673" spans="1:9" ht="15" customHeight="1">
      <c r="A2673" s="182" t="s">
        <v>3986</v>
      </c>
      <c r="B2673" t="s">
        <v>3987</v>
      </c>
      <c r="C2673" s="183">
        <v>16573279518</v>
      </c>
      <c r="D2673" t="s">
        <v>160</v>
      </c>
      <c r="E2673" s="183">
        <v>16573279518</v>
      </c>
      <c r="F2673" t="s">
        <v>269</v>
      </c>
      <c r="G2673" t="s">
        <v>160</v>
      </c>
      <c r="H2673" t="s">
        <v>270</v>
      </c>
      <c r="I2673">
        <v>0</v>
      </c>
    </row>
    <row r="2674" spans="1:9" ht="15" customHeight="1">
      <c r="A2674" s="182" t="s">
        <v>3988</v>
      </c>
      <c r="B2674" t="s">
        <v>3989</v>
      </c>
      <c r="C2674" s="183">
        <v>13963279518</v>
      </c>
      <c r="D2674" t="s">
        <v>160</v>
      </c>
      <c r="E2674" s="183">
        <v>13963279518</v>
      </c>
      <c r="F2674" t="s">
        <v>269</v>
      </c>
      <c r="G2674" t="s">
        <v>160</v>
      </c>
      <c r="H2674" t="s">
        <v>270</v>
      </c>
      <c r="I2674">
        <v>0</v>
      </c>
    </row>
    <row r="2675" spans="1:9" ht="15" customHeight="1">
      <c r="A2675" s="182" t="s">
        <v>3990</v>
      </c>
      <c r="B2675" t="s">
        <v>3991</v>
      </c>
      <c r="C2675" s="183">
        <v>2610000000</v>
      </c>
      <c r="D2675" t="s">
        <v>160</v>
      </c>
      <c r="E2675" s="183">
        <v>2610000000</v>
      </c>
      <c r="F2675" t="s">
        <v>269</v>
      </c>
      <c r="G2675" t="s">
        <v>160</v>
      </c>
      <c r="H2675" t="s">
        <v>270</v>
      </c>
      <c r="I2675">
        <v>0</v>
      </c>
    </row>
    <row r="2676" spans="1:9" ht="15" customHeight="1">
      <c r="A2676" s="182" t="s">
        <v>3992</v>
      </c>
      <c r="B2676" t="s">
        <v>3993</v>
      </c>
      <c r="C2676" s="183">
        <v>1495528653</v>
      </c>
      <c r="D2676" t="s">
        <v>160</v>
      </c>
      <c r="E2676" s="183">
        <v>1495528653</v>
      </c>
      <c r="F2676" t="s">
        <v>269</v>
      </c>
      <c r="G2676" t="s">
        <v>160</v>
      </c>
      <c r="H2676" t="s">
        <v>270</v>
      </c>
      <c r="I2676">
        <v>0</v>
      </c>
    </row>
    <row r="2677" spans="1:9" ht="15" customHeight="1">
      <c r="A2677" s="182" t="s">
        <v>3994</v>
      </c>
      <c r="B2677" t="s">
        <v>5196</v>
      </c>
      <c r="C2677" s="183">
        <v>77047430</v>
      </c>
      <c r="D2677" t="s">
        <v>160</v>
      </c>
      <c r="E2677" s="183">
        <v>77047430</v>
      </c>
      <c r="F2677" t="s">
        <v>269</v>
      </c>
      <c r="G2677" t="s">
        <v>160</v>
      </c>
      <c r="H2677" t="s">
        <v>270</v>
      </c>
      <c r="I2677">
        <v>0</v>
      </c>
    </row>
    <row r="2678" spans="1:9" ht="15" customHeight="1">
      <c r="A2678" s="182" t="s">
        <v>5197</v>
      </c>
      <c r="B2678" t="s">
        <v>5198</v>
      </c>
      <c r="C2678" s="183">
        <v>1418481223</v>
      </c>
      <c r="D2678" t="s">
        <v>160</v>
      </c>
      <c r="E2678" s="183">
        <v>1418481223</v>
      </c>
      <c r="F2678" t="s">
        <v>269</v>
      </c>
      <c r="G2678" t="s">
        <v>160</v>
      </c>
      <c r="H2678" t="s">
        <v>270</v>
      </c>
      <c r="I2678">
        <v>0</v>
      </c>
    </row>
    <row r="2679" spans="1:9" ht="15" customHeight="1">
      <c r="A2679" s="182" t="s">
        <v>3995</v>
      </c>
      <c r="B2679" t="s">
        <v>1735</v>
      </c>
      <c r="C2679" s="183">
        <v>2572738375</v>
      </c>
      <c r="D2679" t="s">
        <v>160</v>
      </c>
      <c r="E2679" s="183">
        <v>2572738375</v>
      </c>
      <c r="F2679" t="s">
        <v>269</v>
      </c>
      <c r="G2679" t="s">
        <v>160</v>
      </c>
      <c r="H2679" t="s">
        <v>270</v>
      </c>
      <c r="I2679">
        <v>0</v>
      </c>
    </row>
    <row r="2680" spans="1:9" ht="15" customHeight="1">
      <c r="A2680" s="182" t="s">
        <v>3996</v>
      </c>
      <c r="B2680" t="s">
        <v>3997</v>
      </c>
      <c r="C2680" s="183">
        <v>2572738375</v>
      </c>
      <c r="D2680" t="s">
        <v>160</v>
      </c>
      <c r="E2680" s="183">
        <v>2572738375</v>
      </c>
      <c r="F2680" t="s">
        <v>269</v>
      </c>
      <c r="G2680" t="s">
        <v>160</v>
      </c>
      <c r="H2680" t="s">
        <v>270</v>
      </c>
      <c r="I2680">
        <v>0</v>
      </c>
    </row>
    <row r="2681" spans="1:9" ht="15" customHeight="1">
      <c r="A2681" s="182" t="s">
        <v>3998</v>
      </c>
      <c r="B2681" t="s">
        <v>3999</v>
      </c>
      <c r="C2681" s="183">
        <v>5003067</v>
      </c>
      <c r="D2681" t="s">
        <v>160</v>
      </c>
      <c r="E2681" s="183">
        <v>5003067</v>
      </c>
      <c r="F2681" t="s">
        <v>269</v>
      </c>
      <c r="G2681" t="s">
        <v>160</v>
      </c>
      <c r="H2681" t="s">
        <v>270</v>
      </c>
      <c r="I2681">
        <v>0</v>
      </c>
    </row>
    <row r="2682" spans="1:9" ht="15" customHeight="1">
      <c r="A2682" s="182" t="s">
        <v>4681</v>
      </c>
      <c r="B2682" t="s">
        <v>4682</v>
      </c>
      <c r="C2682" s="183">
        <v>5003067</v>
      </c>
      <c r="D2682" t="s">
        <v>160</v>
      </c>
      <c r="E2682" s="183">
        <v>5003067</v>
      </c>
      <c r="F2682" t="s">
        <v>269</v>
      </c>
      <c r="G2682" t="s">
        <v>160</v>
      </c>
      <c r="H2682" t="s">
        <v>270</v>
      </c>
      <c r="I2682">
        <v>0</v>
      </c>
    </row>
    <row r="2683" spans="1:9" ht="15" customHeight="1">
      <c r="A2683" s="182" t="s">
        <v>4000</v>
      </c>
      <c r="B2683" t="s">
        <v>4001</v>
      </c>
      <c r="C2683" s="183">
        <v>136115852247</v>
      </c>
      <c r="D2683" s="183">
        <v>10958717542</v>
      </c>
      <c r="E2683" s="183">
        <v>147074569789</v>
      </c>
      <c r="F2683" t="s">
        <v>269</v>
      </c>
      <c r="G2683" s="184">
        <v>1753500.26</v>
      </c>
      <c r="H2683" t="s">
        <v>270</v>
      </c>
      <c r="I2683">
        <v>0</v>
      </c>
    </row>
    <row r="2684" spans="1:9" ht="15" customHeight="1">
      <c r="A2684" s="182" t="s">
        <v>4002</v>
      </c>
      <c r="B2684" t="s">
        <v>4003</v>
      </c>
      <c r="C2684" s="183">
        <v>12268799229</v>
      </c>
      <c r="D2684" s="183">
        <v>1900442820</v>
      </c>
      <c r="E2684" s="183">
        <v>14169242049</v>
      </c>
      <c r="F2684" t="s">
        <v>269</v>
      </c>
      <c r="G2684" s="184">
        <v>306590.09000000003</v>
      </c>
      <c r="H2684" t="s">
        <v>270</v>
      </c>
      <c r="I2684">
        <v>0</v>
      </c>
    </row>
    <row r="2685" spans="1:9" ht="15" customHeight="1">
      <c r="A2685" s="182" t="s">
        <v>4004</v>
      </c>
      <c r="B2685" t="s">
        <v>4005</v>
      </c>
      <c r="C2685" s="183">
        <v>12268799229</v>
      </c>
      <c r="D2685" t="s">
        <v>160</v>
      </c>
      <c r="E2685" s="183">
        <v>12268799229</v>
      </c>
      <c r="F2685" t="s">
        <v>269</v>
      </c>
      <c r="G2685" t="s">
        <v>160</v>
      </c>
      <c r="H2685" t="s">
        <v>270</v>
      </c>
      <c r="I2685">
        <v>0</v>
      </c>
    </row>
    <row r="2686" spans="1:9" ht="15" customHeight="1">
      <c r="A2686" s="182" t="s">
        <v>4006</v>
      </c>
      <c r="B2686" t="s">
        <v>4007</v>
      </c>
      <c r="C2686" t="s">
        <v>160</v>
      </c>
      <c r="D2686" s="183">
        <v>1900442820</v>
      </c>
      <c r="E2686" s="183">
        <v>1900442820</v>
      </c>
      <c r="F2686" t="s">
        <v>360</v>
      </c>
      <c r="G2686" s="184">
        <v>306590.09000000003</v>
      </c>
      <c r="H2686" t="s">
        <v>270</v>
      </c>
      <c r="I2686">
        <v>0</v>
      </c>
    </row>
    <row r="2687" spans="1:9" ht="15" customHeight="1">
      <c r="A2687" s="182" t="s">
        <v>4008</v>
      </c>
      <c r="B2687" t="s">
        <v>4009</v>
      </c>
      <c r="C2687" t="s">
        <v>160</v>
      </c>
      <c r="D2687" s="183">
        <v>1448973421</v>
      </c>
      <c r="E2687" s="183">
        <v>1448973421</v>
      </c>
      <c r="F2687" t="s">
        <v>269</v>
      </c>
      <c r="G2687" s="184">
        <v>232499.55</v>
      </c>
      <c r="H2687" t="s">
        <v>270</v>
      </c>
      <c r="I2687">
        <v>0</v>
      </c>
    </row>
    <row r="2688" spans="1:9" ht="15" customHeight="1">
      <c r="A2688" s="182" t="s">
        <v>4010</v>
      </c>
      <c r="B2688" t="s">
        <v>4011</v>
      </c>
      <c r="C2688" t="s">
        <v>160</v>
      </c>
      <c r="D2688" s="183">
        <v>1448973421</v>
      </c>
      <c r="E2688" s="183">
        <v>1448973421</v>
      </c>
      <c r="F2688" t="s">
        <v>360</v>
      </c>
      <c r="G2688" s="184">
        <v>232499.55</v>
      </c>
      <c r="H2688" t="s">
        <v>270</v>
      </c>
      <c r="I2688">
        <v>0</v>
      </c>
    </row>
    <row r="2689" spans="1:9" ht="15" customHeight="1">
      <c r="A2689" s="182" t="s">
        <v>4012</v>
      </c>
      <c r="B2689" t="s">
        <v>4013</v>
      </c>
      <c r="C2689" s="183">
        <v>2498210644</v>
      </c>
      <c r="D2689" t="s">
        <v>160</v>
      </c>
      <c r="E2689" s="183">
        <v>2498210644</v>
      </c>
      <c r="F2689" t="s">
        <v>269</v>
      </c>
      <c r="G2689" t="s">
        <v>160</v>
      </c>
      <c r="H2689" t="s">
        <v>270</v>
      </c>
      <c r="I2689">
        <v>0</v>
      </c>
    </row>
    <row r="2690" spans="1:9" ht="15" customHeight="1">
      <c r="A2690" s="182" t="s">
        <v>4014</v>
      </c>
      <c r="B2690" t="s">
        <v>4015</v>
      </c>
      <c r="C2690" s="183">
        <v>792769600</v>
      </c>
      <c r="D2690" t="s">
        <v>160</v>
      </c>
      <c r="E2690" s="183">
        <v>792769600</v>
      </c>
      <c r="F2690" t="s">
        <v>269</v>
      </c>
      <c r="G2690" t="s">
        <v>160</v>
      </c>
      <c r="H2690" t="s">
        <v>270</v>
      </c>
      <c r="I2690">
        <v>0</v>
      </c>
    </row>
    <row r="2691" spans="1:9" ht="15" customHeight="1">
      <c r="A2691" s="182" t="s">
        <v>4016</v>
      </c>
      <c r="B2691" t="s">
        <v>4017</v>
      </c>
      <c r="C2691" s="183">
        <v>1705441044</v>
      </c>
      <c r="D2691" t="s">
        <v>160</v>
      </c>
      <c r="E2691" s="183">
        <v>1705441044</v>
      </c>
      <c r="F2691" t="s">
        <v>269</v>
      </c>
      <c r="G2691" t="s">
        <v>160</v>
      </c>
      <c r="H2691" t="s">
        <v>270</v>
      </c>
      <c r="I2691">
        <v>0</v>
      </c>
    </row>
    <row r="2692" spans="1:9" ht="15" customHeight="1">
      <c r="A2692" s="182" t="s">
        <v>4018</v>
      </c>
      <c r="B2692" t="s">
        <v>4019</v>
      </c>
      <c r="C2692" s="183">
        <v>816752433</v>
      </c>
      <c r="D2692" t="s">
        <v>160</v>
      </c>
      <c r="E2692" s="183">
        <v>816752433</v>
      </c>
      <c r="F2692" t="s">
        <v>269</v>
      </c>
      <c r="G2692" t="s">
        <v>160</v>
      </c>
      <c r="H2692" t="s">
        <v>270</v>
      </c>
      <c r="I2692">
        <v>0</v>
      </c>
    </row>
    <row r="2693" spans="1:9" ht="15" customHeight="1">
      <c r="A2693" s="182" t="s">
        <v>4020</v>
      </c>
      <c r="B2693" t="s">
        <v>4021</v>
      </c>
      <c r="C2693" s="183">
        <v>585998372</v>
      </c>
      <c r="D2693" t="s">
        <v>160</v>
      </c>
      <c r="E2693" s="183">
        <v>585998372</v>
      </c>
      <c r="F2693" t="s">
        <v>269</v>
      </c>
      <c r="G2693" t="s">
        <v>160</v>
      </c>
      <c r="H2693" t="s">
        <v>270</v>
      </c>
      <c r="I2693">
        <v>0</v>
      </c>
    </row>
    <row r="2694" spans="1:9" ht="15" customHeight="1">
      <c r="A2694" s="182" t="s">
        <v>4022</v>
      </c>
      <c r="B2694" t="s">
        <v>4023</v>
      </c>
      <c r="C2694" s="183">
        <v>230754061</v>
      </c>
      <c r="D2694" t="s">
        <v>160</v>
      </c>
      <c r="E2694" s="183">
        <v>230754061</v>
      </c>
      <c r="F2694" t="s">
        <v>269</v>
      </c>
      <c r="G2694" t="s">
        <v>160</v>
      </c>
      <c r="H2694" t="s">
        <v>270</v>
      </c>
      <c r="I2694">
        <v>0</v>
      </c>
    </row>
    <row r="2695" spans="1:9" ht="15" customHeight="1">
      <c r="A2695" s="182" t="s">
        <v>4024</v>
      </c>
      <c r="B2695" t="s">
        <v>4025</v>
      </c>
      <c r="C2695" s="183">
        <v>18961654399</v>
      </c>
      <c r="D2695" s="183">
        <v>1898884230</v>
      </c>
      <c r="E2695" s="183">
        <v>20860538629</v>
      </c>
      <c r="F2695" t="s">
        <v>269</v>
      </c>
      <c r="G2695" s="184">
        <v>302628.03000000003</v>
      </c>
      <c r="H2695" t="s">
        <v>270</v>
      </c>
      <c r="I2695">
        <v>0</v>
      </c>
    </row>
    <row r="2696" spans="1:9" ht="15" customHeight="1">
      <c r="A2696" s="182" t="s">
        <v>4026</v>
      </c>
      <c r="B2696" t="s">
        <v>4027</v>
      </c>
      <c r="C2696" s="183">
        <v>145823828</v>
      </c>
      <c r="D2696" t="s">
        <v>160</v>
      </c>
      <c r="E2696" s="183">
        <v>145823828</v>
      </c>
      <c r="F2696" t="s">
        <v>269</v>
      </c>
      <c r="G2696" t="s">
        <v>160</v>
      </c>
      <c r="H2696" t="s">
        <v>270</v>
      </c>
      <c r="I2696">
        <v>0</v>
      </c>
    </row>
    <row r="2697" spans="1:9" ht="15" customHeight="1">
      <c r="A2697" s="182" t="s">
        <v>4028</v>
      </c>
      <c r="B2697" t="s">
        <v>4029</v>
      </c>
      <c r="C2697" s="183">
        <v>9617107499</v>
      </c>
      <c r="D2697" t="s">
        <v>160</v>
      </c>
      <c r="E2697" s="183">
        <v>9617107499</v>
      </c>
      <c r="F2697" t="s">
        <v>269</v>
      </c>
      <c r="G2697" t="s">
        <v>160</v>
      </c>
      <c r="H2697" t="s">
        <v>270</v>
      </c>
      <c r="I2697">
        <v>0</v>
      </c>
    </row>
    <row r="2698" spans="1:9" ht="15" customHeight="1">
      <c r="A2698" s="182" t="s">
        <v>4030</v>
      </c>
      <c r="B2698" t="s">
        <v>5928</v>
      </c>
      <c r="C2698" s="183">
        <v>7095817360</v>
      </c>
      <c r="D2698" t="s">
        <v>160</v>
      </c>
      <c r="E2698" s="183">
        <v>7095817360</v>
      </c>
      <c r="F2698" t="s">
        <v>269</v>
      </c>
      <c r="G2698" t="s">
        <v>160</v>
      </c>
      <c r="H2698" t="s">
        <v>270</v>
      </c>
      <c r="I2698">
        <v>0</v>
      </c>
    </row>
    <row r="2699" spans="1:9" ht="15" customHeight="1">
      <c r="A2699" s="182" t="s">
        <v>4031</v>
      </c>
      <c r="B2699" t="s">
        <v>4032</v>
      </c>
      <c r="C2699" s="183">
        <v>2048111486</v>
      </c>
      <c r="D2699" t="s">
        <v>160</v>
      </c>
      <c r="E2699" s="183">
        <v>2048111486</v>
      </c>
      <c r="F2699" t="s">
        <v>269</v>
      </c>
      <c r="G2699" t="s">
        <v>160</v>
      </c>
      <c r="H2699" t="s">
        <v>270</v>
      </c>
      <c r="I2699">
        <v>0</v>
      </c>
    </row>
    <row r="2700" spans="1:9" ht="15" customHeight="1">
      <c r="A2700" s="182" t="s">
        <v>4033</v>
      </c>
      <c r="B2700" t="s">
        <v>4034</v>
      </c>
      <c r="C2700" s="183">
        <v>39088215</v>
      </c>
      <c r="D2700" t="s">
        <v>160</v>
      </c>
      <c r="E2700" s="183">
        <v>39088215</v>
      </c>
      <c r="F2700" t="s">
        <v>269</v>
      </c>
      <c r="G2700" t="s">
        <v>160</v>
      </c>
      <c r="H2700" t="s">
        <v>270</v>
      </c>
      <c r="I2700">
        <v>0</v>
      </c>
    </row>
    <row r="2701" spans="1:9" ht="15" customHeight="1">
      <c r="A2701" s="182" t="s">
        <v>4037</v>
      </c>
      <c r="B2701" t="s">
        <v>4038</v>
      </c>
      <c r="C2701" s="183">
        <v>8956364</v>
      </c>
      <c r="D2701" t="s">
        <v>160</v>
      </c>
      <c r="E2701" s="183">
        <v>8956364</v>
      </c>
      <c r="F2701" t="s">
        <v>269</v>
      </c>
      <c r="G2701" t="s">
        <v>160</v>
      </c>
      <c r="H2701" t="s">
        <v>270</v>
      </c>
      <c r="I2701">
        <v>0</v>
      </c>
    </row>
    <row r="2702" spans="1:9" ht="15" customHeight="1">
      <c r="A2702" s="182" t="s">
        <v>4039</v>
      </c>
      <c r="B2702" t="s">
        <v>4040</v>
      </c>
      <c r="C2702" s="183">
        <v>6749647</v>
      </c>
      <c r="D2702" t="s">
        <v>160</v>
      </c>
      <c r="E2702" s="183">
        <v>6749647</v>
      </c>
      <c r="F2702" t="s">
        <v>269</v>
      </c>
      <c r="G2702" t="s">
        <v>160</v>
      </c>
      <c r="H2702" t="s">
        <v>270</v>
      </c>
      <c r="I2702">
        <v>0</v>
      </c>
    </row>
    <row r="2703" spans="1:9" ht="15" customHeight="1">
      <c r="A2703" s="182" t="s">
        <v>4035</v>
      </c>
      <c r="B2703" t="s">
        <v>4036</v>
      </c>
      <c r="C2703" t="s">
        <v>160</v>
      </c>
      <c r="D2703" s="183">
        <v>183418544</v>
      </c>
      <c r="E2703" s="183">
        <v>183418544</v>
      </c>
      <c r="F2703" t="s">
        <v>360</v>
      </c>
      <c r="G2703" s="184">
        <v>29271.4</v>
      </c>
      <c r="H2703" t="s">
        <v>270</v>
      </c>
      <c r="I2703">
        <v>0</v>
      </c>
    </row>
    <row r="2704" spans="1:9" ht="15" customHeight="1">
      <c r="A2704" s="182" t="s">
        <v>4041</v>
      </c>
      <c r="B2704" t="s">
        <v>4042</v>
      </c>
      <c r="C2704" t="s">
        <v>160</v>
      </c>
      <c r="D2704" s="183">
        <v>1715465686</v>
      </c>
      <c r="E2704" s="183">
        <v>1715465686</v>
      </c>
      <c r="F2704" t="s">
        <v>360</v>
      </c>
      <c r="G2704" s="184">
        <v>273356.63</v>
      </c>
      <c r="H2704" t="s">
        <v>270</v>
      </c>
      <c r="I2704">
        <v>0</v>
      </c>
    </row>
    <row r="2705" spans="1:9" ht="15" customHeight="1">
      <c r="A2705" s="182" t="s">
        <v>4043</v>
      </c>
      <c r="B2705" t="s">
        <v>4044</v>
      </c>
      <c r="C2705" s="183">
        <v>86416898</v>
      </c>
      <c r="D2705" t="s">
        <v>160</v>
      </c>
      <c r="E2705" s="183">
        <v>86416898</v>
      </c>
      <c r="F2705" t="s">
        <v>269</v>
      </c>
      <c r="G2705" t="s">
        <v>160</v>
      </c>
      <c r="H2705" t="s">
        <v>270</v>
      </c>
      <c r="I2705">
        <v>0</v>
      </c>
    </row>
    <row r="2706" spans="1:9" ht="15" customHeight="1">
      <c r="A2706" s="182" t="s">
        <v>5199</v>
      </c>
      <c r="B2706" t="s">
        <v>5200</v>
      </c>
      <c r="C2706" s="183">
        <v>44946954</v>
      </c>
      <c r="D2706" t="s">
        <v>160</v>
      </c>
      <c r="E2706" s="183">
        <v>44946954</v>
      </c>
      <c r="F2706" t="s">
        <v>269</v>
      </c>
      <c r="G2706" t="s">
        <v>160</v>
      </c>
      <c r="H2706" t="s">
        <v>270</v>
      </c>
      <c r="I2706">
        <v>0</v>
      </c>
    </row>
    <row r="2707" spans="1:9" ht="15" customHeight="1">
      <c r="A2707" s="182" t="s">
        <v>4045</v>
      </c>
      <c r="B2707" t="s">
        <v>4046</v>
      </c>
      <c r="C2707" s="183">
        <v>41469944</v>
      </c>
      <c r="D2707" t="s">
        <v>160</v>
      </c>
      <c r="E2707" s="183">
        <v>41469944</v>
      </c>
      <c r="F2707" t="s">
        <v>269</v>
      </c>
      <c r="G2707" t="s">
        <v>160</v>
      </c>
      <c r="H2707" t="s">
        <v>270</v>
      </c>
      <c r="I2707">
        <v>0</v>
      </c>
    </row>
    <row r="2708" spans="1:9" ht="15" customHeight="1">
      <c r="A2708" s="182" t="s">
        <v>4047</v>
      </c>
      <c r="B2708" t="s">
        <v>4048</v>
      </c>
      <c r="C2708" s="183">
        <v>2627787059</v>
      </c>
      <c r="D2708" t="s">
        <v>160</v>
      </c>
      <c r="E2708" s="183">
        <v>2627787059</v>
      </c>
      <c r="F2708" t="s">
        <v>269</v>
      </c>
      <c r="G2708" t="s">
        <v>160</v>
      </c>
      <c r="H2708" t="s">
        <v>270</v>
      </c>
      <c r="I2708">
        <v>0</v>
      </c>
    </row>
    <row r="2709" spans="1:9" ht="15" customHeight="1">
      <c r="A2709" s="182" t="s">
        <v>4049</v>
      </c>
      <c r="B2709" t="s">
        <v>4050</v>
      </c>
      <c r="C2709" s="183">
        <v>2627787059</v>
      </c>
      <c r="D2709" t="s">
        <v>160</v>
      </c>
      <c r="E2709" s="183">
        <v>2627787059</v>
      </c>
      <c r="F2709" t="s">
        <v>269</v>
      </c>
      <c r="G2709" t="s">
        <v>160</v>
      </c>
      <c r="H2709" t="s">
        <v>270</v>
      </c>
      <c r="I2709">
        <v>0</v>
      </c>
    </row>
    <row r="2710" spans="1:9" ht="15" customHeight="1">
      <c r="A2710" s="182" t="s">
        <v>4051</v>
      </c>
      <c r="B2710" t="s">
        <v>4052</v>
      </c>
      <c r="C2710" s="183">
        <v>2076420584</v>
      </c>
      <c r="D2710" t="s">
        <v>160</v>
      </c>
      <c r="E2710" s="183">
        <v>2076420584</v>
      </c>
      <c r="F2710" t="s">
        <v>269</v>
      </c>
      <c r="G2710" t="s">
        <v>160</v>
      </c>
      <c r="H2710" t="s">
        <v>270</v>
      </c>
      <c r="I2710">
        <v>0</v>
      </c>
    </row>
    <row r="2711" spans="1:9" ht="15" customHeight="1">
      <c r="A2711" s="182" t="s">
        <v>4053</v>
      </c>
      <c r="B2711" t="s">
        <v>4054</v>
      </c>
      <c r="C2711" s="183">
        <v>577426038</v>
      </c>
      <c r="D2711" t="s">
        <v>160</v>
      </c>
      <c r="E2711" s="183">
        <v>577426038</v>
      </c>
      <c r="F2711" t="s">
        <v>269</v>
      </c>
      <c r="G2711" t="s">
        <v>160</v>
      </c>
      <c r="H2711" t="s">
        <v>270</v>
      </c>
      <c r="I2711">
        <v>0</v>
      </c>
    </row>
    <row r="2712" spans="1:9" ht="15" customHeight="1">
      <c r="A2712" s="182" t="s">
        <v>4055</v>
      </c>
      <c r="B2712" t="s">
        <v>4056</v>
      </c>
      <c r="C2712" s="183">
        <v>1194276244</v>
      </c>
      <c r="D2712" t="s">
        <v>160</v>
      </c>
      <c r="E2712" s="183">
        <v>1194276244</v>
      </c>
      <c r="F2712" t="s">
        <v>269</v>
      </c>
      <c r="G2712" t="s">
        <v>160</v>
      </c>
      <c r="H2712" t="s">
        <v>270</v>
      </c>
      <c r="I2712">
        <v>0</v>
      </c>
    </row>
    <row r="2713" spans="1:9" ht="15" customHeight="1">
      <c r="A2713" s="182" t="s">
        <v>4057</v>
      </c>
      <c r="B2713" t="s">
        <v>4058</v>
      </c>
      <c r="C2713" s="183">
        <v>304718302</v>
      </c>
      <c r="D2713" t="s">
        <v>160</v>
      </c>
      <c r="E2713" s="183">
        <v>304718302</v>
      </c>
      <c r="F2713" t="s">
        <v>269</v>
      </c>
      <c r="G2713" t="s">
        <v>160</v>
      </c>
      <c r="H2713" t="s">
        <v>270</v>
      </c>
      <c r="I2713">
        <v>0</v>
      </c>
    </row>
    <row r="2714" spans="1:9" ht="15" customHeight="1">
      <c r="A2714" s="182" t="s">
        <v>4059</v>
      </c>
      <c r="B2714" t="s">
        <v>4060</v>
      </c>
      <c r="C2714" s="183">
        <v>3220246945</v>
      </c>
      <c r="D2714" t="s">
        <v>160</v>
      </c>
      <c r="E2714" s="183">
        <v>3220246945</v>
      </c>
      <c r="F2714" t="s">
        <v>269</v>
      </c>
      <c r="G2714" t="s">
        <v>160</v>
      </c>
      <c r="H2714" t="s">
        <v>270</v>
      </c>
      <c r="I2714">
        <v>0</v>
      </c>
    </row>
    <row r="2715" spans="1:9" ht="15" customHeight="1">
      <c r="A2715" s="182" t="s">
        <v>4061</v>
      </c>
      <c r="B2715" t="s">
        <v>4062</v>
      </c>
      <c r="C2715" s="183">
        <v>926272889</v>
      </c>
      <c r="D2715" t="s">
        <v>160</v>
      </c>
      <c r="E2715" s="183">
        <v>926272889</v>
      </c>
      <c r="F2715" t="s">
        <v>269</v>
      </c>
      <c r="G2715" t="s">
        <v>160</v>
      </c>
      <c r="H2715" t="s">
        <v>270</v>
      </c>
      <c r="I2715">
        <v>0</v>
      </c>
    </row>
    <row r="2716" spans="1:9" ht="15" customHeight="1">
      <c r="A2716" s="182" t="s">
        <v>4063</v>
      </c>
      <c r="B2716" t="s">
        <v>4064</v>
      </c>
      <c r="C2716" s="183">
        <v>782593268</v>
      </c>
      <c r="D2716" t="s">
        <v>160</v>
      </c>
      <c r="E2716" s="183">
        <v>782593268</v>
      </c>
      <c r="F2716" t="s">
        <v>269</v>
      </c>
      <c r="G2716" t="s">
        <v>160</v>
      </c>
      <c r="H2716" t="s">
        <v>270</v>
      </c>
      <c r="I2716">
        <v>0</v>
      </c>
    </row>
    <row r="2717" spans="1:9" ht="15" customHeight="1">
      <c r="A2717" s="182" t="s">
        <v>4065</v>
      </c>
      <c r="B2717" t="s">
        <v>4066</v>
      </c>
      <c r="C2717" s="183">
        <v>2675250</v>
      </c>
      <c r="D2717" t="s">
        <v>160</v>
      </c>
      <c r="E2717" s="183">
        <v>2675250</v>
      </c>
      <c r="F2717" t="s">
        <v>269</v>
      </c>
      <c r="G2717" t="s">
        <v>160</v>
      </c>
      <c r="H2717" t="s">
        <v>270</v>
      </c>
      <c r="I2717">
        <v>0</v>
      </c>
    </row>
    <row r="2718" spans="1:9" ht="15" customHeight="1">
      <c r="A2718" s="182" t="s">
        <v>4067</v>
      </c>
      <c r="B2718" t="s">
        <v>4068</v>
      </c>
      <c r="C2718" s="183">
        <v>225394700</v>
      </c>
      <c r="D2718" t="s">
        <v>160</v>
      </c>
      <c r="E2718" s="183">
        <v>225394700</v>
      </c>
      <c r="F2718" t="s">
        <v>269</v>
      </c>
      <c r="G2718" t="s">
        <v>160</v>
      </c>
      <c r="H2718" t="s">
        <v>270</v>
      </c>
      <c r="I2718">
        <v>0</v>
      </c>
    </row>
    <row r="2719" spans="1:9" ht="15" customHeight="1">
      <c r="A2719" s="182" t="s">
        <v>4069</v>
      </c>
      <c r="B2719" t="s">
        <v>4070</v>
      </c>
      <c r="C2719" s="183">
        <v>7613069</v>
      </c>
      <c r="D2719" t="s">
        <v>160</v>
      </c>
      <c r="E2719" s="183">
        <v>7613069</v>
      </c>
      <c r="F2719" t="s">
        <v>269</v>
      </c>
      <c r="G2719" t="s">
        <v>160</v>
      </c>
      <c r="H2719" t="s">
        <v>270</v>
      </c>
      <c r="I2719">
        <v>0</v>
      </c>
    </row>
    <row r="2720" spans="1:9" ht="15" customHeight="1">
      <c r="A2720" s="182" t="s">
        <v>4071</v>
      </c>
      <c r="B2720" t="s">
        <v>4072</v>
      </c>
      <c r="C2720" s="183">
        <v>2544721</v>
      </c>
      <c r="D2720" t="s">
        <v>160</v>
      </c>
      <c r="E2720" s="183">
        <v>2544721</v>
      </c>
      <c r="F2720" t="s">
        <v>269</v>
      </c>
      <c r="G2720" t="s">
        <v>160</v>
      </c>
      <c r="H2720" t="s">
        <v>270</v>
      </c>
      <c r="I2720">
        <v>0</v>
      </c>
    </row>
    <row r="2721" spans="1:9" ht="15" customHeight="1">
      <c r="A2721" s="182" t="s">
        <v>4073</v>
      </c>
      <c r="B2721" t="s">
        <v>4074</v>
      </c>
      <c r="C2721" s="183">
        <v>44395895</v>
      </c>
      <c r="D2721" t="s">
        <v>160</v>
      </c>
      <c r="E2721" s="183">
        <v>44395895</v>
      </c>
      <c r="F2721" t="s">
        <v>269</v>
      </c>
      <c r="G2721" t="s">
        <v>160</v>
      </c>
      <c r="H2721" t="s">
        <v>270</v>
      </c>
      <c r="I2721">
        <v>0</v>
      </c>
    </row>
    <row r="2722" spans="1:9" ht="15" customHeight="1">
      <c r="A2722" s="182" t="s">
        <v>4075</v>
      </c>
      <c r="B2722" t="s">
        <v>4076</v>
      </c>
      <c r="C2722" s="183">
        <v>1190055255</v>
      </c>
      <c r="D2722" t="s">
        <v>160</v>
      </c>
      <c r="E2722" s="183">
        <v>1190055255</v>
      </c>
      <c r="F2722" t="s">
        <v>269</v>
      </c>
      <c r="G2722" t="s">
        <v>160</v>
      </c>
      <c r="H2722" t="s">
        <v>270</v>
      </c>
      <c r="I2722">
        <v>0</v>
      </c>
    </row>
    <row r="2723" spans="1:9" ht="15" customHeight="1">
      <c r="A2723" s="182" t="s">
        <v>4077</v>
      </c>
      <c r="B2723" t="s">
        <v>2450</v>
      </c>
      <c r="C2723" s="183">
        <v>31464234</v>
      </c>
      <c r="D2723" t="s">
        <v>160</v>
      </c>
      <c r="E2723" s="183">
        <v>31464234</v>
      </c>
      <c r="F2723" t="s">
        <v>269</v>
      </c>
      <c r="G2723" t="s">
        <v>160</v>
      </c>
      <c r="H2723" t="s">
        <v>270</v>
      </c>
      <c r="I2723">
        <v>0</v>
      </c>
    </row>
    <row r="2724" spans="1:9" ht="15" customHeight="1">
      <c r="A2724" s="182" t="s">
        <v>4683</v>
      </c>
      <c r="B2724" t="s">
        <v>4500</v>
      </c>
      <c r="C2724" s="183">
        <v>7237664</v>
      </c>
      <c r="D2724" t="s">
        <v>160</v>
      </c>
      <c r="E2724" s="183">
        <v>7237664</v>
      </c>
      <c r="F2724" t="s">
        <v>269</v>
      </c>
      <c r="G2724" t="s">
        <v>160</v>
      </c>
      <c r="H2724" t="s">
        <v>270</v>
      </c>
      <c r="I2724">
        <v>0</v>
      </c>
    </row>
    <row r="2725" spans="1:9" ht="15" customHeight="1">
      <c r="A2725" s="182" t="s">
        <v>4078</v>
      </c>
      <c r="B2725" t="s">
        <v>4079</v>
      </c>
      <c r="C2725" s="183">
        <v>633902180</v>
      </c>
      <c r="D2725" t="s">
        <v>160</v>
      </c>
      <c r="E2725" s="183">
        <v>633902180</v>
      </c>
      <c r="F2725" t="s">
        <v>269</v>
      </c>
      <c r="G2725" t="s">
        <v>160</v>
      </c>
      <c r="H2725" t="s">
        <v>270</v>
      </c>
      <c r="I2725">
        <v>0</v>
      </c>
    </row>
    <row r="2726" spans="1:9" ht="15" customHeight="1">
      <c r="A2726" s="182" t="s">
        <v>5201</v>
      </c>
      <c r="B2726" t="s">
        <v>4080</v>
      </c>
      <c r="C2726" s="183">
        <v>543586464</v>
      </c>
      <c r="D2726" t="s">
        <v>160</v>
      </c>
      <c r="E2726" s="183">
        <v>543586464</v>
      </c>
      <c r="F2726" t="s">
        <v>269</v>
      </c>
      <c r="G2726" t="s">
        <v>160</v>
      </c>
      <c r="H2726" t="s">
        <v>270</v>
      </c>
      <c r="I2726">
        <v>0</v>
      </c>
    </row>
    <row r="2727" spans="1:9" ht="15" customHeight="1">
      <c r="A2727" s="182" t="s">
        <v>5497</v>
      </c>
      <c r="B2727" t="s">
        <v>5498</v>
      </c>
      <c r="C2727" s="183">
        <v>90315716</v>
      </c>
      <c r="D2727" t="s">
        <v>160</v>
      </c>
      <c r="E2727" s="183">
        <v>90315716</v>
      </c>
      <c r="F2727" t="s">
        <v>269</v>
      </c>
      <c r="G2727" t="s">
        <v>160</v>
      </c>
      <c r="H2727" t="s">
        <v>270</v>
      </c>
      <c r="I2727">
        <v>0</v>
      </c>
    </row>
    <row r="2728" spans="1:9" ht="15" customHeight="1">
      <c r="A2728" s="182" t="s">
        <v>4083</v>
      </c>
      <c r="B2728" t="s">
        <v>4084</v>
      </c>
      <c r="C2728" s="183">
        <v>3732568291</v>
      </c>
      <c r="D2728" t="s">
        <v>160</v>
      </c>
      <c r="E2728" s="183">
        <v>3732568291</v>
      </c>
      <c r="F2728" t="s">
        <v>269</v>
      </c>
      <c r="G2728" t="s">
        <v>160</v>
      </c>
      <c r="H2728" t="s">
        <v>270</v>
      </c>
      <c r="I2728">
        <v>0</v>
      </c>
    </row>
    <row r="2729" spans="1:9" ht="15" customHeight="1">
      <c r="A2729" s="182" t="s">
        <v>4085</v>
      </c>
      <c r="B2729" t="s">
        <v>4086</v>
      </c>
      <c r="C2729" s="183">
        <v>3132214050</v>
      </c>
      <c r="D2729" t="s">
        <v>160</v>
      </c>
      <c r="E2729" s="183">
        <v>3132214050</v>
      </c>
      <c r="F2729" t="s">
        <v>269</v>
      </c>
      <c r="G2729" t="s">
        <v>160</v>
      </c>
      <c r="H2729" t="s">
        <v>270</v>
      </c>
      <c r="I2729">
        <v>0</v>
      </c>
    </row>
    <row r="2730" spans="1:9" ht="15" customHeight="1">
      <c r="A2730" s="182" t="s">
        <v>4087</v>
      </c>
      <c r="B2730" t="s">
        <v>4088</v>
      </c>
      <c r="C2730" s="183">
        <v>107412014</v>
      </c>
      <c r="D2730" t="s">
        <v>160</v>
      </c>
      <c r="E2730" s="183">
        <v>107412014</v>
      </c>
      <c r="F2730" t="s">
        <v>269</v>
      </c>
      <c r="G2730" t="s">
        <v>160</v>
      </c>
      <c r="H2730" t="s">
        <v>270</v>
      </c>
      <c r="I2730">
        <v>0</v>
      </c>
    </row>
    <row r="2731" spans="1:9" ht="15" customHeight="1">
      <c r="A2731" s="182" t="s">
        <v>4089</v>
      </c>
      <c r="B2731" t="s">
        <v>4090</v>
      </c>
      <c r="C2731" s="183">
        <v>404557242</v>
      </c>
      <c r="D2731" t="s">
        <v>160</v>
      </c>
      <c r="E2731" s="183">
        <v>404557242</v>
      </c>
      <c r="F2731" t="s">
        <v>269</v>
      </c>
      <c r="G2731" t="s">
        <v>160</v>
      </c>
      <c r="H2731" t="s">
        <v>270</v>
      </c>
      <c r="I2731">
        <v>0</v>
      </c>
    </row>
    <row r="2732" spans="1:9" ht="15" customHeight="1">
      <c r="A2732" s="182" t="s">
        <v>4684</v>
      </c>
      <c r="B2732" t="s">
        <v>4685</v>
      </c>
      <c r="C2732" s="183">
        <v>88384985</v>
      </c>
      <c r="D2732" t="s">
        <v>160</v>
      </c>
      <c r="E2732" s="183">
        <v>88384985</v>
      </c>
      <c r="F2732" t="s">
        <v>269</v>
      </c>
      <c r="G2732" t="s">
        <v>160</v>
      </c>
      <c r="H2732" t="s">
        <v>270</v>
      </c>
      <c r="I2732">
        <v>0</v>
      </c>
    </row>
    <row r="2733" spans="1:9" ht="15" customHeight="1">
      <c r="A2733" s="182" t="s">
        <v>4091</v>
      </c>
      <c r="B2733" t="s">
        <v>4092</v>
      </c>
      <c r="C2733" s="183">
        <v>13071022403</v>
      </c>
      <c r="D2733" t="s">
        <v>160</v>
      </c>
      <c r="E2733" s="183">
        <v>13071022403</v>
      </c>
      <c r="F2733" t="s">
        <v>269</v>
      </c>
      <c r="G2733" t="s">
        <v>160</v>
      </c>
      <c r="H2733" t="s">
        <v>270</v>
      </c>
      <c r="I2733">
        <v>0</v>
      </c>
    </row>
    <row r="2734" spans="1:9" ht="15" customHeight="1">
      <c r="A2734" s="182" t="s">
        <v>4093</v>
      </c>
      <c r="B2734" t="s">
        <v>4094</v>
      </c>
      <c r="C2734" s="183">
        <v>7525087431</v>
      </c>
      <c r="D2734" t="s">
        <v>160</v>
      </c>
      <c r="E2734" s="183">
        <v>7525087431</v>
      </c>
      <c r="F2734" t="s">
        <v>269</v>
      </c>
      <c r="G2734" t="s">
        <v>160</v>
      </c>
      <c r="H2734" t="s">
        <v>270</v>
      </c>
      <c r="I2734">
        <v>0</v>
      </c>
    </row>
    <row r="2735" spans="1:9" ht="15" customHeight="1">
      <c r="A2735" s="182" t="s">
        <v>4095</v>
      </c>
      <c r="B2735" t="s">
        <v>4096</v>
      </c>
      <c r="C2735" s="183">
        <v>5236059204</v>
      </c>
      <c r="D2735" t="s">
        <v>160</v>
      </c>
      <c r="E2735" s="183">
        <v>5236059204</v>
      </c>
      <c r="F2735" t="s">
        <v>269</v>
      </c>
      <c r="G2735" t="s">
        <v>160</v>
      </c>
      <c r="H2735" t="s">
        <v>270</v>
      </c>
      <c r="I2735">
        <v>0</v>
      </c>
    </row>
    <row r="2736" spans="1:9" ht="15" customHeight="1">
      <c r="A2736" s="182" t="s">
        <v>4097</v>
      </c>
      <c r="B2736" t="s">
        <v>4098</v>
      </c>
      <c r="C2736" s="183">
        <v>309875768</v>
      </c>
      <c r="D2736" t="s">
        <v>160</v>
      </c>
      <c r="E2736" s="183">
        <v>309875768</v>
      </c>
      <c r="F2736" t="s">
        <v>269</v>
      </c>
      <c r="G2736" t="s">
        <v>160</v>
      </c>
      <c r="H2736" t="s">
        <v>270</v>
      </c>
      <c r="I2736">
        <v>0</v>
      </c>
    </row>
    <row r="2737" spans="1:9" ht="15" customHeight="1">
      <c r="A2737" s="182" t="s">
        <v>4099</v>
      </c>
      <c r="B2737" t="s">
        <v>4100</v>
      </c>
      <c r="C2737" s="183">
        <v>1706542872</v>
      </c>
      <c r="D2737" t="s">
        <v>160</v>
      </c>
      <c r="E2737" s="183">
        <v>1706542872</v>
      </c>
      <c r="F2737" t="s">
        <v>269</v>
      </c>
      <c r="G2737" t="s">
        <v>160</v>
      </c>
      <c r="H2737" t="s">
        <v>270</v>
      </c>
      <c r="I2737">
        <v>0</v>
      </c>
    </row>
    <row r="2738" spans="1:9" ht="15" customHeight="1">
      <c r="A2738" s="182" t="s">
        <v>4101</v>
      </c>
      <c r="B2738" t="s">
        <v>5499</v>
      </c>
      <c r="C2738" s="183">
        <v>767471580</v>
      </c>
      <c r="D2738" t="s">
        <v>160</v>
      </c>
      <c r="E2738" s="183">
        <v>767471580</v>
      </c>
      <c r="F2738" t="s">
        <v>269</v>
      </c>
      <c r="G2738" t="s">
        <v>160</v>
      </c>
      <c r="H2738" t="s">
        <v>270</v>
      </c>
      <c r="I2738">
        <v>0</v>
      </c>
    </row>
    <row r="2739" spans="1:9" ht="15" customHeight="1">
      <c r="A2739" s="182" t="s">
        <v>4102</v>
      </c>
      <c r="B2739" t="s">
        <v>4103</v>
      </c>
      <c r="C2739" s="183">
        <v>170612837</v>
      </c>
      <c r="D2739" t="s">
        <v>160</v>
      </c>
      <c r="E2739" s="183">
        <v>170612837</v>
      </c>
      <c r="F2739" t="s">
        <v>269</v>
      </c>
      <c r="G2739" t="s">
        <v>160</v>
      </c>
      <c r="H2739" t="s">
        <v>270</v>
      </c>
      <c r="I2739">
        <v>0</v>
      </c>
    </row>
    <row r="2740" spans="1:9" ht="15" customHeight="1">
      <c r="A2740" s="182" t="s">
        <v>5202</v>
      </c>
      <c r="B2740" t="s">
        <v>5203</v>
      </c>
      <c r="C2740" s="183">
        <v>2217765</v>
      </c>
      <c r="D2740" t="s">
        <v>160</v>
      </c>
      <c r="E2740" s="183">
        <v>2217765</v>
      </c>
      <c r="F2740" t="s">
        <v>269</v>
      </c>
      <c r="G2740" t="s">
        <v>160</v>
      </c>
      <c r="H2740" t="s">
        <v>270</v>
      </c>
      <c r="I2740">
        <v>0</v>
      </c>
    </row>
    <row r="2741" spans="1:9" ht="15" customHeight="1">
      <c r="A2741" s="182" t="s">
        <v>4104</v>
      </c>
      <c r="B2741" t="s">
        <v>4105</v>
      </c>
      <c r="C2741" s="183">
        <v>368442516</v>
      </c>
      <c r="D2741" t="s">
        <v>160</v>
      </c>
      <c r="E2741" s="183">
        <v>368442516</v>
      </c>
      <c r="F2741" t="s">
        <v>269</v>
      </c>
      <c r="G2741" t="s">
        <v>160</v>
      </c>
      <c r="H2741" t="s">
        <v>270</v>
      </c>
      <c r="I2741">
        <v>0</v>
      </c>
    </row>
    <row r="2742" spans="1:9" ht="15" customHeight="1">
      <c r="A2742" s="182" t="s">
        <v>5500</v>
      </c>
      <c r="B2742" t="s">
        <v>5501</v>
      </c>
      <c r="C2742" s="183">
        <v>284452282</v>
      </c>
      <c r="D2742" t="s">
        <v>160</v>
      </c>
      <c r="E2742" s="183">
        <v>284452282</v>
      </c>
      <c r="F2742" t="s">
        <v>269</v>
      </c>
      <c r="G2742" t="s">
        <v>160</v>
      </c>
      <c r="H2742" t="s">
        <v>270</v>
      </c>
      <c r="I2742">
        <v>0</v>
      </c>
    </row>
    <row r="2743" spans="1:9" ht="15" customHeight="1">
      <c r="A2743" s="182" t="s">
        <v>5502</v>
      </c>
      <c r="B2743" t="s">
        <v>5503</v>
      </c>
      <c r="C2743" s="183">
        <v>29210467</v>
      </c>
      <c r="D2743" t="s">
        <v>160</v>
      </c>
      <c r="E2743" s="183">
        <v>29210467</v>
      </c>
      <c r="F2743" t="s">
        <v>269</v>
      </c>
      <c r="G2743" t="s">
        <v>160</v>
      </c>
      <c r="H2743" t="s">
        <v>270</v>
      </c>
      <c r="I2743">
        <v>0</v>
      </c>
    </row>
    <row r="2744" spans="1:9" ht="15" customHeight="1">
      <c r="A2744" s="182" t="s">
        <v>5504</v>
      </c>
      <c r="B2744" t="s">
        <v>5505</v>
      </c>
      <c r="C2744" s="183">
        <v>84135425</v>
      </c>
      <c r="D2744" t="s">
        <v>160</v>
      </c>
      <c r="E2744" s="183">
        <v>84135425</v>
      </c>
      <c r="F2744" t="s">
        <v>269</v>
      </c>
      <c r="G2744" t="s">
        <v>160</v>
      </c>
      <c r="H2744" t="s">
        <v>270</v>
      </c>
      <c r="I2744">
        <v>0</v>
      </c>
    </row>
    <row r="2745" spans="1:9" ht="15" customHeight="1">
      <c r="A2745" s="182" t="s">
        <v>4106</v>
      </c>
      <c r="B2745" t="s">
        <v>4107</v>
      </c>
      <c r="C2745" s="183">
        <v>12809578871</v>
      </c>
      <c r="D2745" t="s">
        <v>160</v>
      </c>
      <c r="E2745" s="183">
        <v>12809578871</v>
      </c>
      <c r="F2745" t="s">
        <v>269</v>
      </c>
      <c r="G2745" t="s">
        <v>160</v>
      </c>
      <c r="H2745" t="s">
        <v>270</v>
      </c>
      <c r="I2745">
        <v>0</v>
      </c>
    </row>
    <row r="2746" spans="1:9" ht="15" customHeight="1">
      <c r="A2746" s="182" t="s">
        <v>4108</v>
      </c>
      <c r="B2746" t="s">
        <v>4109</v>
      </c>
      <c r="C2746" s="183">
        <v>1824042684</v>
      </c>
      <c r="D2746" t="s">
        <v>160</v>
      </c>
      <c r="E2746" s="183">
        <v>1824042684</v>
      </c>
      <c r="F2746" t="s">
        <v>269</v>
      </c>
      <c r="G2746" t="s">
        <v>160</v>
      </c>
      <c r="H2746" t="s">
        <v>270</v>
      </c>
      <c r="I2746">
        <v>0</v>
      </c>
    </row>
    <row r="2747" spans="1:9" ht="15" customHeight="1">
      <c r="A2747" s="182" t="s">
        <v>4110</v>
      </c>
      <c r="B2747" t="s">
        <v>4111</v>
      </c>
      <c r="C2747" s="183">
        <v>1099241408</v>
      </c>
      <c r="D2747" t="s">
        <v>160</v>
      </c>
      <c r="E2747" s="183">
        <v>1099241408</v>
      </c>
      <c r="F2747" t="s">
        <v>269</v>
      </c>
      <c r="G2747" t="s">
        <v>160</v>
      </c>
      <c r="H2747" t="s">
        <v>270</v>
      </c>
      <c r="I2747">
        <v>0</v>
      </c>
    </row>
    <row r="2748" spans="1:9" ht="15" customHeight="1">
      <c r="A2748" s="182" t="s">
        <v>4112</v>
      </c>
      <c r="B2748" t="s">
        <v>4113</v>
      </c>
      <c r="C2748" s="183">
        <v>1315488186</v>
      </c>
      <c r="D2748" t="s">
        <v>160</v>
      </c>
      <c r="E2748" s="183">
        <v>1315488186</v>
      </c>
      <c r="F2748" t="s">
        <v>269</v>
      </c>
      <c r="G2748" t="s">
        <v>160</v>
      </c>
      <c r="H2748" t="s">
        <v>270</v>
      </c>
      <c r="I2748">
        <v>0</v>
      </c>
    </row>
    <row r="2749" spans="1:9" ht="15" customHeight="1">
      <c r="A2749" s="182" t="s">
        <v>4114</v>
      </c>
      <c r="B2749" t="s">
        <v>4115</v>
      </c>
      <c r="C2749" s="183">
        <v>6706605997</v>
      </c>
      <c r="D2749" t="s">
        <v>160</v>
      </c>
      <c r="E2749" s="183">
        <v>6706605997</v>
      </c>
      <c r="F2749" t="s">
        <v>269</v>
      </c>
      <c r="G2749" t="s">
        <v>160</v>
      </c>
      <c r="H2749" t="s">
        <v>270</v>
      </c>
      <c r="I2749">
        <v>0</v>
      </c>
    </row>
    <row r="2750" spans="1:9" ht="15" customHeight="1">
      <c r="A2750" s="182" t="s">
        <v>4116</v>
      </c>
      <c r="B2750" t="s">
        <v>4117</v>
      </c>
      <c r="C2750" s="183">
        <v>389100871</v>
      </c>
      <c r="D2750" t="s">
        <v>160</v>
      </c>
      <c r="E2750" s="183">
        <v>389100871</v>
      </c>
      <c r="F2750" t="s">
        <v>269</v>
      </c>
      <c r="G2750" t="s">
        <v>160</v>
      </c>
      <c r="H2750" t="s">
        <v>270</v>
      </c>
      <c r="I2750">
        <v>0</v>
      </c>
    </row>
    <row r="2751" spans="1:9" ht="15" customHeight="1">
      <c r="A2751" s="182" t="s">
        <v>4118</v>
      </c>
      <c r="B2751" t="s">
        <v>4119</v>
      </c>
      <c r="C2751" s="183">
        <v>1277454625</v>
      </c>
      <c r="D2751" t="s">
        <v>160</v>
      </c>
      <c r="E2751" s="183">
        <v>1277454625</v>
      </c>
      <c r="F2751" t="s">
        <v>269</v>
      </c>
      <c r="G2751" t="s">
        <v>160</v>
      </c>
      <c r="H2751" t="s">
        <v>270</v>
      </c>
      <c r="I2751">
        <v>0</v>
      </c>
    </row>
    <row r="2752" spans="1:9" ht="15" customHeight="1">
      <c r="A2752" s="182" t="s">
        <v>4120</v>
      </c>
      <c r="B2752" t="s">
        <v>4121</v>
      </c>
      <c r="C2752" s="183">
        <v>197645100</v>
      </c>
      <c r="D2752" t="s">
        <v>160</v>
      </c>
      <c r="E2752" s="183">
        <v>197645100</v>
      </c>
      <c r="F2752" t="s">
        <v>269</v>
      </c>
      <c r="G2752" t="s">
        <v>160</v>
      </c>
      <c r="H2752" t="s">
        <v>270</v>
      </c>
      <c r="I2752">
        <v>0</v>
      </c>
    </row>
    <row r="2753" spans="1:9" ht="15" customHeight="1">
      <c r="A2753" s="182" t="s">
        <v>4122</v>
      </c>
      <c r="B2753" t="s">
        <v>4123</v>
      </c>
      <c r="C2753" s="183">
        <v>60950526</v>
      </c>
      <c r="D2753" t="s">
        <v>160</v>
      </c>
      <c r="E2753" s="183">
        <v>60950526</v>
      </c>
      <c r="F2753" t="s">
        <v>269</v>
      </c>
      <c r="G2753" t="s">
        <v>160</v>
      </c>
      <c r="H2753" t="s">
        <v>270</v>
      </c>
      <c r="I2753">
        <v>0</v>
      </c>
    </row>
    <row r="2754" spans="1:9" ht="15" customHeight="1">
      <c r="A2754" s="182" t="s">
        <v>4124</v>
      </c>
      <c r="B2754" t="s">
        <v>4125</v>
      </c>
      <c r="C2754" s="183">
        <v>20573344</v>
      </c>
      <c r="D2754" t="s">
        <v>160</v>
      </c>
      <c r="E2754" s="183">
        <v>20573344</v>
      </c>
      <c r="F2754" t="s">
        <v>269</v>
      </c>
      <c r="G2754" t="s">
        <v>160</v>
      </c>
      <c r="H2754" t="s">
        <v>270</v>
      </c>
      <c r="I2754">
        <v>0</v>
      </c>
    </row>
    <row r="2755" spans="1:9" ht="15" customHeight="1">
      <c r="A2755" s="182" t="s">
        <v>4126</v>
      </c>
      <c r="B2755" t="s">
        <v>4127</v>
      </c>
      <c r="C2755" s="183">
        <v>40377182</v>
      </c>
      <c r="D2755" t="s">
        <v>160</v>
      </c>
      <c r="E2755" s="183">
        <v>40377182</v>
      </c>
      <c r="F2755" t="s">
        <v>269</v>
      </c>
      <c r="G2755" t="s">
        <v>160</v>
      </c>
      <c r="H2755" t="s">
        <v>270</v>
      </c>
      <c r="I2755">
        <v>0</v>
      </c>
    </row>
    <row r="2756" spans="1:9" ht="15" customHeight="1">
      <c r="A2756" s="182" t="s">
        <v>4128</v>
      </c>
      <c r="B2756" t="s">
        <v>4129</v>
      </c>
      <c r="C2756" s="183">
        <v>220581745</v>
      </c>
      <c r="D2756" t="s">
        <v>160</v>
      </c>
      <c r="E2756" s="183">
        <v>220581745</v>
      </c>
      <c r="F2756" t="s">
        <v>269</v>
      </c>
      <c r="G2756" t="s">
        <v>160</v>
      </c>
      <c r="H2756" t="s">
        <v>270</v>
      </c>
      <c r="I2756">
        <v>0</v>
      </c>
    </row>
    <row r="2757" spans="1:9" ht="15" customHeight="1">
      <c r="A2757" s="182" t="s">
        <v>4130</v>
      </c>
      <c r="B2757" t="s">
        <v>4131</v>
      </c>
      <c r="C2757" s="183">
        <v>220581745</v>
      </c>
      <c r="D2757" t="s">
        <v>160</v>
      </c>
      <c r="E2757" s="183">
        <v>220581745</v>
      </c>
      <c r="F2757" t="s">
        <v>269</v>
      </c>
      <c r="G2757" t="s">
        <v>160</v>
      </c>
      <c r="H2757" t="s">
        <v>270</v>
      </c>
      <c r="I2757">
        <v>0</v>
      </c>
    </row>
    <row r="2758" spans="1:9" ht="15" customHeight="1">
      <c r="A2758" s="182" t="s">
        <v>4132</v>
      </c>
      <c r="B2758" t="s">
        <v>4133</v>
      </c>
      <c r="C2758" s="183">
        <v>437954063</v>
      </c>
      <c r="D2758" t="s">
        <v>160</v>
      </c>
      <c r="E2758" s="183">
        <v>437954063</v>
      </c>
      <c r="F2758" t="s">
        <v>269</v>
      </c>
      <c r="G2758" t="s">
        <v>160</v>
      </c>
      <c r="H2758" t="s">
        <v>270</v>
      </c>
      <c r="I2758">
        <v>0</v>
      </c>
    </row>
    <row r="2759" spans="1:9" ht="15" customHeight="1">
      <c r="A2759" s="182" t="s">
        <v>4134</v>
      </c>
      <c r="B2759" t="s">
        <v>4135</v>
      </c>
      <c r="C2759" s="183">
        <v>204031296</v>
      </c>
      <c r="D2759" t="s">
        <v>160</v>
      </c>
      <c r="E2759" s="183">
        <v>204031296</v>
      </c>
      <c r="F2759" t="s">
        <v>269</v>
      </c>
      <c r="G2759" t="s">
        <v>160</v>
      </c>
      <c r="H2759" t="s">
        <v>270</v>
      </c>
      <c r="I2759">
        <v>0</v>
      </c>
    </row>
    <row r="2760" spans="1:9" ht="15" customHeight="1">
      <c r="A2760" s="182" t="s">
        <v>4136</v>
      </c>
      <c r="B2760" t="s">
        <v>4137</v>
      </c>
      <c r="C2760" s="183">
        <v>233922767</v>
      </c>
      <c r="D2760" t="s">
        <v>160</v>
      </c>
      <c r="E2760" s="183">
        <v>233922767</v>
      </c>
      <c r="F2760" t="s">
        <v>269</v>
      </c>
      <c r="G2760" t="s">
        <v>160</v>
      </c>
      <c r="H2760" t="s">
        <v>270</v>
      </c>
      <c r="I2760">
        <v>0</v>
      </c>
    </row>
    <row r="2761" spans="1:9" ht="15" customHeight="1">
      <c r="A2761" s="182" t="s">
        <v>4138</v>
      </c>
      <c r="B2761" t="s">
        <v>4139</v>
      </c>
      <c r="C2761" s="183">
        <v>452441541</v>
      </c>
      <c r="D2761" t="s">
        <v>160</v>
      </c>
      <c r="E2761" s="183">
        <v>452441541</v>
      </c>
      <c r="F2761" t="s">
        <v>269</v>
      </c>
      <c r="G2761" t="s">
        <v>160</v>
      </c>
      <c r="H2761" t="s">
        <v>270</v>
      </c>
      <c r="I2761">
        <v>0</v>
      </c>
    </row>
    <row r="2762" spans="1:9" ht="15" customHeight="1">
      <c r="A2762" s="182" t="s">
        <v>4140</v>
      </c>
      <c r="B2762" t="s">
        <v>4141</v>
      </c>
      <c r="C2762" s="183">
        <v>452441541</v>
      </c>
      <c r="D2762" t="s">
        <v>160</v>
      </c>
      <c r="E2762" s="183">
        <v>452441541</v>
      </c>
      <c r="F2762" t="s">
        <v>269</v>
      </c>
      <c r="G2762" t="s">
        <v>160</v>
      </c>
      <c r="H2762" t="s">
        <v>270</v>
      </c>
      <c r="I2762">
        <v>0</v>
      </c>
    </row>
    <row r="2763" spans="1:9" ht="15" customHeight="1">
      <c r="A2763" s="182" t="s">
        <v>4142</v>
      </c>
      <c r="B2763" t="s">
        <v>3149</v>
      </c>
      <c r="C2763" s="183">
        <v>48573755009</v>
      </c>
      <c r="D2763" s="183">
        <v>1765688540</v>
      </c>
      <c r="E2763" s="183">
        <v>50339443549</v>
      </c>
      <c r="F2763" t="s">
        <v>269</v>
      </c>
      <c r="G2763" s="184">
        <v>281785.23</v>
      </c>
      <c r="H2763" t="s">
        <v>270</v>
      </c>
      <c r="I2763">
        <v>0</v>
      </c>
    </row>
    <row r="2764" spans="1:9" ht="15" customHeight="1">
      <c r="A2764" s="182" t="s">
        <v>4143</v>
      </c>
      <c r="B2764" t="s">
        <v>4144</v>
      </c>
      <c r="C2764" s="183">
        <v>19658193</v>
      </c>
      <c r="D2764" t="s">
        <v>160</v>
      </c>
      <c r="E2764" s="183">
        <v>19658193</v>
      </c>
      <c r="F2764" t="s">
        <v>269</v>
      </c>
      <c r="G2764" t="s">
        <v>160</v>
      </c>
      <c r="H2764" t="s">
        <v>270</v>
      </c>
      <c r="I2764">
        <v>0</v>
      </c>
    </row>
    <row r="2765" spans="1:9" ht="15" customHeight="1">
      <c r="A2765" s="182" t="s">
        <v>4145</v>
      </c>
      <c r="B2765" t="s">
        <v>4146</v>
      </c>
      <c r="C2765" s="183">
        <v>187109604</v>
      </c>
      <c r="D2765" t="s">
        <v>160</v>
      </c>
      <c r="E2765" s="183">
        <v>187109604</v>
      </c>
      <c r="F2765" t="s">
        <v>269</v>
      </c>
      <c r="G2765" t="s">
        <v>160</v>
      </c>
      <c r="H2765" t="s">
        <v>270</v>
      </c>
      <c r="I2765">
        <v>0</v>
      </c>
    </row>
    <row r="2766" spans="1:9" ht="15" customHeight="1">
      <c r="A2766" s="182" t="s">
        <v>4147</v>
      </c>
      <c r="B2766" t="s">
        <v>4148</v>
      </c>
      <c r="C2766" s="183">
        <v>144250416</v>
      </c>
      <c r="D2766" t="s">
        <v>160</v>
      </c>
      <c r="E2766" s="183">
        <v>144250416</v>
      </c>
      <c r="F2766" t="s">
        <v>269</v>
      </c>
      <c r="G2766" t="s">
        <v>160</v>
      </c>
      <c r="H2766" t="s">
        <v>270</v>
      </c>
      <c r="I2766">
        <v>0</v>
      </c>
    </row>
    <row r="2767" spans="1:9" ht="15" customHeight="1">
      <c r="A2767" s="182" t="s">
        <v>4149</v>
      </c>
      <c r="B2767" t="s">
        <v>4150</v>
      </c>
      <c r="C2767" s="183">
        <v>564899333</v>
      </c>
      <c r="D2767" t="s">
        <v>160</v>
      </c>
      <c r="E2767" s="183">
        <v>564899333</v>
      </c>
      <c r="F2767" t="s">
        <v>269</v>
      </c>
      <c r="G2767" t="s">
        <v>160</v>
      </c>
      <c r="H2767" t="s">
        <v>270</v>
      </c>
      <c r="I2767">
        <v>0</v>
      </c>
    </row>
    <row r="2768" spans="1:9" ht="15" customHeight="1">
      <c r="A2768" s="182" t="s">
        <v>4151</v>
      </c>
      <c r="B2768" t="s">
        <v>4152</v>
      </c>
      <c r="C2768" s="183">
        <v>259091</v>
      </c>
      <c r="D2768" t="s">
        <v>160</v>
      </c>
      <c r="E2768" s="183">
        <v>259091</v>
      </c>
      <c r="F2768" t="s">
        <v>269</v>
      </c>
      <c r="G2768" t="s">
        <v>160</v>
      </c>
      <c r="H2768" t="s">
        <v>270</v>
      </c>
      <c r="I2768">
        <v>0</v>
      </c>
    </row>
    <row r="2769" spans="1:9" ht="15" customHeight="1">
      <c r="A2769" s="182" t="s">
        <v>4153</v>
      </c>
      <c r="B2769" t="s">
        <v>4154</v>
      </c>
      <c r="C2769" s="183">
        <v>68350495</v>
      </c>
      <c r="D2769" t="s">
        <v>160</v>
      </c>
      <c r="E2769" s="183">
        <v>68350495</v>
      </c>
      <c r="F2769" t="s">
        <v>269</v>
      </c>
      <c r="G2769" t="s">
        <v>160</v>
      </c>
      <c r="H2769" t="s">
        <v>270</v>
      </c>
      <c r="I2769">
        <v>0</v>
      </c>
    </row>
    <row r="2770" spans="1:9" ht="15" customHeight="1">
      <c r="A2770" s="182" t="s">
        <v>4155</v>
      </c>
      <c r="B2770" t="s">
        <v>4156</v>
      </c>
      <c r="C2770" s="183">
        <v>145421636</v>
      </c>
      <c r="D2770" t="s">
        <v>160</v>
      </c>
      <c r="E2770" s="183">
        <v>145421636</v>
      </c>
      <c r="F2770" t="s">
        <v>269</v>
      </c>
      <c r="G2770" t="s">
        <v>160</v>
      </c>
      <c r="H2770" t="s">
        <v>270</v>
      </c>
      <c r="I2770">
        <v>0</v>
      </c>
    </row>
    <row r="2771" spans="1:9" ht="15" customHeight="1">
      <c r="A2771" s="182" t="s">
        <v>5204</v>
      </c>
      <c r="B2771" t="s">
        <v>5205</v>
      </c>
      <c r="C2771" s="183">
        <v>917349005</v>
      </c>
      <c r="D2771" t="s">
        <v>160</v>
      </c>
      <c r="E2771" s="183">
        <v>917349005</v>
      </c>
      <c r="F2771" t="s">
        <v>269</v>
      </c>
      <c r="G2771" t="s">
        <v>160</v>
      </c>
      <c r="H2771" t="s">
        <v>270</v>
      </c>
      <c r="I2771">
        <v>0</v>
      </c>
    </row>
    <row r="2772" spans="1:9" ht="15" customHeight="1">
      <c r="A2772" s="182" t="s">
        <v>4157</v>
      </c>
      <c r="B2772" t="s">
        <v>4158</v>
      </c>
      <c r="C2772" s="183">
        <v>727815187</v>
      </c>
      <c r="D2772" t="s">
        <v>160</v>
      </c>
      <c r="E2772" s="183">
        <v>727815187</v>
      </c>
      <c r="F2772" t="s">
        <v>269</v>
      </c>
      <c r="G2772" t="s">
        <v>160</v>
      </c>
      <c r="H2772" t="s">
        <v>270</v>
      </c>
      <c r="I2772">
        <v>0</v>
      </c>
    </row>
    <row r="2773" spans="1:9" ht="15" customHeight="1">
      <c r="A2773" s="182" t="s">
        <v>4159</v>
      </c>
      <c r="B2773" t="s">
        <v>4160</v>
      </c>
      <c r="C2773" s="183">
        <v>708872110</v>
      </c>
      <c r="D2773" t="s">
        <v>160</v>
      </c>
      <c r="E2773" s="183">
        <v>708872110</v>
      </c>
      <c r="F2773" t="s">
        <v>269</v>
      </c>
      <c r="G2773" t="s">
        <v>160</v>
      </c>
      <c r="H2773" t="s">
        <v>270</v>
      </c>
      <c r="I2773">
        <v>0</v>
      </c>
    </row>
    <row r="2774" spans="1:9" ht="15" customHeight="1">
      <c r="A2774" s="182" t="s">
        <v>4161</v>
      </c>
      <c r="B2774" t="s">
        <v>4162</v>
      </c>
      <c r="C2774" s="183">
        <v>514196466</v>
      </c>
      <c r="D2774" t="s">
        <v>160</v>
      </c>
      <c r="E2774" s="183">
        <v>514196466</v>
      </c>
      <c r="F2774" t="s">
        <v>269</v>
      </c>
      <c r="G2774" t="s">
        <v>160</v>
      </c>
      <c r="H2774" t="s">
        <v>270</v>
      </c>
      <c r="I2774">
        <v>0</v>
      </c>
    </row>
    <row r="2775" spans="1:9" ht="15" customHeight="1">
      <c r="A2775" s="182" t="s">
        <v>4163</v>
      </c>
      <c r="B2775" t="s">
        <v>4164</v>
      </c>
      <c r="C2775" s="183">
        <v>414368716</v>
      </c>
      <c r="D2775" t="s">
        <v>160</v>
      </c>
      <c r="E2775" s="183">
        <v>414368716</v>
      </c>
      <c r="F2775" t="s">
        <v>269</v>
      </c>
      <c r="G2775" t="s">
        <v>160</v>
      </c>
      <c r="H2775" t="s">
        <v>270</v>
      </c>
      <c r="I2775">
        <v>0</v>
      </c>
    </row>
    <row r="2776" spans="1:9" ht="15" customHeight="1">
      <c r="A2776" s="182" t="s">
        <v>4686</v>
      </c>
      <c r="B2776" t="s">
        <v>4687</v>
      </c>
      <c r="C2776" s="183">
        <v>556756323</v>
      </c>
      <c r="D2776" t="s">
        <v>160</v>
      </c>
      <c r="E2776" s="183">
        <v>556756323</v>
      </c>
      <c r="F2776" t="s">
        <v>269</v>
      </c>
      <c r="G2776" t="s">
        <v>160</v>
      </c>
      <c r="H2776" t="s">
        <v>270</v>
      </c>
      <c r="I2776">
        <v>0</v>
      </c>
    </row>
    <row r="2777" spans="1:9" ht="15" customHeight="1">
      <c r="A2777" s="182" t="s">
        <v>4688</v>
      </c>
      <c r="B2777" t="s">
        <v>4689</v>
      </c>
      <c r="C2777" s="183">
        <v>857696363</v>
      </c>
      <c r="D2777" t="s">
        <v>160</v>
      </c>
      <c r="E2777" s="183">
        <v>857696363</v>
      </c>
      <c r="F2777" t="s">
        <v>269</v>
      </c>
      <c r="G2777" t="s">
        <v>160</v>
      </c>
      <c r="H2777" t="s">
        <v>270</v>
      </c>
      <c r="I2777">
        <v>0</v>
      </c>
    </row>
    <row r="2778" spans="1:9" ht="15" customHeight="1">
      <c r="A2778" s="182" t="s">
        <v>4165</v>
      </c>
      <c r="B2778" t="s">
        <v>4166</v>
      </c>
      <c r="C2778" s="183">
        <v>512324793</v>
      </c>
      <c r="D2778" t="s">
        <v>160</v>
      </c>
      <c r="E2778" s="183">
        <v>512324793</v>
      </c>
      <c r="F2778" t="s">
        <v>269</v>
      </c>
      <c r="G2778" t="s">
        <v>160</v>
      </c>
      <c r="H2778" t="s">
        <v>270</v>
      </c>
      <c r="I2778">
        <v>0</v>
      </c>
    </row>
    <row r="2779" spans="1:9" ht="15" customHeight="1">
      <c r="A2779" s="182" t="s">
        <v>4167</v>
      </c>
      <c r="B2779" t="s">
        <v>4168</v>
      </c>
      <c r="C2779" s="183">
        <v>324724394</v>
      </c>
      <c r="D2779" t="s">
        <v>160</v>
      </c>
      <c r="E2779" s="183">
        <v>324724394</v>
      </c>
      <c r="F2779" t="s">
        <v>269</v>
      </c>
      <c r="G2779" t="s">
        <v>160</v>
      </c>
      <c r="H2779" t="s">
        <v>270</v>
      </c>
      <c r="I2779">
        <v>0</v>
      </c>
    </row>
    <row r="2780" spans="1:9" ht="15" customHeight="1">
      <c r="A2780" s="182" t="s">
        <v>4169</v>
      </c>
      <c r="B2780" t="s">
        <v>4170</v>
      </c>
      <c r="C2780" s="183">
        <v>1023699522</v>
      </c>
      <c r="D2780" t="s">
        <v>160</v>
      </c>
      <c r="E2780" s="183">
        <v>1023699522</v>
      </c>
      <c r="F2780" t="s">
        <v>269</v>
      </c>
      <c r="G2780" t="s">
        <v>160</v>
      </c>
      <c r="H2780" t="s">
        <v>270</v>
      </c>
      <c r="I2780">
        <v>0</v>
      </c>
    </row>
    <row r="2781" spans="1:9" ht="15" customHeight="1">
      <c r="A2781" s="182" t="s">
        <v>4171</v>
      </c>
      <c r="B2781" t="s">
        <v>4172</v>
      </c>
      <c r="C2781" s="183">
        <v>206353500</v>
      </c>
      <c r="D2781" t="s">
        <v>160</v>
      </c>
      <c r="E2781" s="183">
        <v>206353500</v>
      </c>
      <c r="F2781" t="s">
        <v>269</v>
      </c>
      <c r="G2781" t="s">
        <v>160</v>
      </c>
      <c r="H2781" t="s">
        <v>270</v>
      </c>
      <c r="I2781">
        <v>0</v>
      </c>
    </row>
    <row r="2782" spans="1:9" ht="15" customHeight="1">
      <c r="A2782" s="182" t="s">
        <v>4173</v>
      </c>
      <c r="B2782" t="s">
        <v>4174</v>
      </c>
      <c r="C2782" s="183">
        <v>184918656</v>
      </c>
      <c r="D2782" t="s">
        <v>160</v>
      </c>
      <c r="E2782" s="183">
        <v>184918656</v>
      </c>
      <c r="F2782" t="s">
        <v>269</v>
      </c>
      <c r="G2782" t="s">
        <v>160</v>
      </c>
      <c r="H2782" t="s">
        <v>270</v>
      </c>
      <c r="I2782">
        <v>0</v>
      </c>
    </row>
    <row r="2783" spans="1:9" ht="15" customHeight="1">
      <c r="A2783" s="182" t="s">
        <v>4175</v>
      </c>
      <c r="B2783" t="s">
        <v>4176</v>
      </c>
      <c r="C2783" s="183">
        <v>255863633</v>
      </c>
      <c r="D2783" t="s">
        <v>160</v>
      </c>
      <c r="E2783" s="183">
        <v>255863633</v>
      </c>
      <c r="F2783" t="s">
        <v>269</v>
      </c>
      <c r="G2783" t="s">
        <v>160</v>
      </c>
      <c r="H2783" t="s">
        <v>270</v>
      </c>
      <c r="I2783">
        <v>0</v>
      </c>
    </row>
    <row r="2784" spans="1:9" ht="15" customHeight="1">
      <c r="A2784" s="182" t="s">
        <v>4177</v>
      </c>
      <c r="B2784" t="s">
        <v>4178</v>
      </c>
      <c r="C2784" s="183">
        <v>102640325</v>
      </c>
      <c r="D2784" t="s">
        <v>160</v>
      </c>
      <c r="E2784" s="183">
        <v>102640325</v>
      </c>
      <c r="F2784" t="s">
        <v>269</v>
      </c>
      <c r="G2784" t="s">
        <v>160</v>
      </c>
      <c r="H2784" t="s">
        <v>270</v>
      </c>
      <c r="I2784">
        <v>0</v>
      </c>
    </row>
    <row r="2785" spans="1:9" ht="15" customHeight="1">
      <c r="A2785" s="182" t="s">
        <v>4179</v>
      </c>
      <c r="B2785" t="s">
        <v>5929</v>
      </c>
      <c r="C2785" s="183">
        <v>274942972</v>
      </c>
      <c r="D2785" t="s">
        <v>160</v>
      </c>
      <c r="E2785" s="183">
        <v>274942972</v>
      </c>
      <c r="F2785" t="s">
        <v>269</v>
      </c>
      <c r="G2785" t="s">
        <v>160</v>
      </c>
      <c r="H2785" t="s">
        <v>270</v>
      </c>
      <c r="I2785">
        <v>0</v>
      </c>
    </row>
    <row r="2786" spans="1:9" ht="15" customHeight="1">
      <c r="A2786" s="182" t="s">
        <v>4180</v>
      </c>
      <c r="B2786" t="s">
        <v>4181</v>
      </c>
      <c r="C2786" s="183">
        <v>73654800</v>
      </c>
      <c r="D2786" t="s">
        <v>160</v>
      </c>
      <c r="E2786" s="183">
        <v>73654800</v>
      </c>
      <c r="F2786" t="s">
        <v>269</v>
      </c>
      <c r="G2786" t="s">
        <v>160</v>
      </c>
      <c r="H2786" t="s">
        <v>270</v>
      </c>
      <c r="I2786">
        <v>0</v>
      </c>
    </row>
    <row r="2787" spans="1:9" ht="15" customHeight="1">
      <c r="A2787" s="182" t="s">
        <v>4182</v>
      </c>
      <c r="B2787" t="s">
        <v>5930</v>
      </c>
      <c r="C2787" s="183">
        <v>212248157</v>
      </c>
      <c r="D2787" t="s">
        <v>160</v>
      </c>
      <c r="E2787" s="183">
        <v>212248157</v>
      </c>
      <c r="F2787" t="s">
        <v>269</v>
      </c>
      <c r="G2787" t="s">
        <v>160</v>
      </c>
      <c r="H2787" t="s">
        <v>270</v>
      </c>
      <c r="I2787">
        <v>0</v>
      </c>
    </row>
    <row r="2788" spans="1:9" ht="15" customHeight="1">
      <c r="A2788" s="182" t="s">
        <v>4183</v>
      </c>
      <c r="B2788" t="s">
        <v>4184</v>
      </c>
      <c r="C2788" s="183">
        <v>445212922</v>
      </c>
      <c r="D2788" t="s">
        <v>160</v>
      </c>
      <c r="E2788" s="183">
        <v>445212922</v>
      </c>
      <c r="F2788" t="s">
        <v>269</v>
      </c>
      <c r="G2788" t="s">
        <v>160</v>
      </c>
      <c r="H2788" t="s">
        <v>270</v>
      </c>
      <c r="I2788">
        <v>0</v>
      </c>
    </row>
    <row r="2789" spans="1:9" ht="15" customHeight="1">
      <c r="A2789" s="182" t="s">
        <v>4185</v>
      </c>
      <c r="B2789" t="s">
        <v>4186</v>
      </c>
      <c r="C2789" s="183">
        <v>62362518</v>
      </c>
      <c r="D2789" t="s">
        <v>160</v>
      </c>
      <c r="E2789" s="183">
        <v>62362518</v>
      </c>
      <c r="F2789" t="s">
        <v>269</v>
      </c>
      <c r="G2789" t="s">
        <v>160</v>
      </c>
      <c r="H2789" t="s">
        <v>270</v>
      </c>
      <c r="I2789">
        <v>0</v>
      </c>
    </row>
    <row r="2790" spans="1:9" ht="15" customHeight="1">
      <c r="A2790" s="182" t="s">
        <v>4187</v>
      </c>
      <c r="B2790" t="s">
        <v>4188</v>
      </c>
      <c r="C2790" s="183">
        <v>3191038216</v>
      </c>
      <c r="D2790" t="s">
        <v>160</v>
      </c>
      <c r="E2790" s="183">
        <v>3191038216</v>
      </c>
      <c r="F2790" t="s">
        <v>269</v>
      </c>
      <c r="G2790" t="s">
        <v>160</v>
      </c>
      <c r="H2790" t="s">
        <v>270</v>
      </c>
      <c r="I2790">
        <v>0</v>
      </c>
    </row>
    <row r="2791" spans="1:9" ht="15" customHeight="1">
      <c r="A2791" s="182" t="s">
        <v>4189</v>
      </c>
      <c r="B2791" t="s">
        <v>4190</v>
      </c>
      <c r="C2791" s="183">
        <v>409697670</v>
      </c>
      <c r="D2791" t="s">
        <v>160</v>
      </c>
      <c r="E2791" s="183">
        <v>409697670</v>
      </c>
      <c r="F2791" t="s">
        <v>269</v>
      </c>
      <c r="G2791" t="s">
        <v>160</v>
      </c>
      <c r="H2791" t="s">
        <v>270</v>
      </c>
      <c r="I2791">
        <v>0</v>
      </c>
    </row>
    <row r="2792" spans="1:9" ht="15" customHeight="1">
      <c r="A2792" s="182" t="s">
        <v>4191</v>
      </c>
      <c r="B2792" t="s">
        <v>4192</v>
      </c>
      <c r="C2792" s="183">
        <v>439799240</v>
      </c>
      <c r="D2792" t="s">
        <v>160</v>
      </c>
      <c r="E2792" s="183">
        <v>439799240</v>
      </c>
      <c r="F2792" t="s">
        <v>269</v>
      </c>
      <c r="G2792" t="s">
        <v>160</v>
      </c>
      <c r="H2792" t="s">
        <v>270</v>
      </c>
      <c r="I2792">
        <v>0</v>
      </c>
    </row>
    <row r="2793" spans="1:9" ht="15" customHeight="1">
      <c r="A2793" s="182" t="s">
        <v>4193</v>
      </c>
      <c r="B2793" t="s">
        <v>4194</v>
      </c>
      <c r="C2793" s="183">
        <v>561212984</v>
      </c>
      <c r="D2793" t="s">
        <v>160</v>
      </c>
      <c r="E2793" s="183">
        <v>561212984</v>
      </c>
      <c r="F2793" t="s">
        <v>269</v>
      </c>
      <c r="G2793" t="s">
        <v>160</v>
      </c>
      <c r="H2793" t="s">
        <v>270</v>
      </c>
      <c r="I2793">
        <v>0</v>
      </c>
    </row>
    <row r="2794" spans="1:9" ht="15" customHeight="1">
      <c r="A2794" s="182" t="s">
        <v>4195</v>
      </c>
      <c r="B2794" t="s">
        <v>4196</v>
      </c>
      <c r="C2794" s="183">
        <v>57986310</v>
      </c>
      <c r="D2794" t="s">
        <v>160</v>
      </c>
      <c r="E2794" s="183">
        <v>57986310</v>
      </c>
      <c r="F2794" t="s">
        <v>269</v>
      </c>
      <c r="G2794" t="s">
        <v>160</v>
      </c>
      <c r="H2794" t="s">
        <v>270</v>
      </c>
      <c r="I2794">
        <v>0</v>
      </c>
    </row>
    <row r="2795" spans="1:9" ht="15" customHeight="1">
      <c r="A2795" s="182" t="s">
        <v>4197</v>
      </c>
      <c r="B2795" t="s">
        <v>4198</v>
      </c>
      <c r="C2795" s="183">
        <v>2418088549</v>
      </c>
      <c r="D2795" t="s">
        <v>160</v>
      </c>
      <c r="E2795" s="183">
        <v>2418088549</v>
      </c>
      <c r="F2795" t="s">
        <v>269</v>
      </c>
      <c r="G2795" t="s">
        <v>160</v>
      </c>
      <c r="H2795" t="s">
        <v>270</v>
      </c>
      <c r="I2795">
        <v>0</v>
      </c>
    </row>
    <row r="2796" spans="1:9" ht="15" customHeight="1">
      <c r="A2796" s="182" t="s">
        <v>4199</v>
      </c>
      <c r="B2796" t="s">
        <v>4200</v>
      </c>
      <c r="C2796" s="183">
        <v>5640000000</v>
      </c>
      <c r="D2796" t="s">
        <v>160</v>
      </c>
      <c r="E2796" s="183">
        <v>5640000000</v>
      </c>
      <c r="F2796" t="s">
        <v>269</v>
      </c>
      <c r="G2796" t="s">
        <v>160</v>
      </c>
      <c r="H2796" t="s">
        <v>270</v>
      </c>
      <c r="I2796">
        <v>0</v>
      </c>
    </row>
    <row r="2797" spans="1:9" ht="15" customHeight="1">
      <c r="A2797" s="182" t="s">
        <v>4201</v>
      </c>
      <c r="B2797" t="s">
        <v>4202</v>
      </c>
      <c r="C2797" s="183">
        <v>664000000</v>
      </c>
      <c r="D2797" t="s">
        <v>160</v>
      </c>
      <c r="E2797" s="183">
        <v>664000000</v>
      </c>
      <c r="F2797" t="s">
        <v>269</v>
      </c>
      <c r="G2797" t="s">
        <v>160</v>
      </c>
      <c r="H2797" t="s">
        <v>270</v>
      </c>
      <c r="I2797">
        <v>0</v>
      </c>
    </row>
    <row r="2798" spans="1:9" ht="15" customHeight="1">
      <c r="A2798" s="182" t="s">
        <v>5206</v>
      </c>
      <c r="B2798" t="s">
        <v>5207</v>
      </c>
      <c r="C2798" s="183">
        <v>564000000</v>
      </c>
      <c r="D2798" t="s">
        <v>160</v>
      </c>
      <c r="E2798" s="183">
        <v>564000000</v>
      </c>
      <c r="F2798" t="s">
        <v>269</v>
      </c>
      <c r="G2798" t="s">
        <v>160</v>
      </c>
      <c r="H2798" t="s">
        <v>270</v>
      </c>
      <c r="I2798">
        <v>0</v>
      </c>
    </row>
    <row r="2799" spans="1:9" ht="15" customHeight="1">
      <c r="A2799" s="182" t="s">
        <v>5506</v>
      </c>
      <c r="B2799" t="s">
        <v>5507</v>
      </c>
      <c r="C2799" s="183">
        <v>28231953</v>
      </c>
      <c r="D2799" t="s">
        <v>160</v>
      </c>
      <c r="E2799" s="183">
        <v>28231953</v>
      </c>
      <c r="F2799" t="s">
        <v>269</v>
      </c>
      <c r="G2799" t="s">
        <v>160</v>
      </c>
      <c r="H2799" t="s">
        <v>270</v>
      </c>
      <c r="I2799">
        <v>0</v>
      </c>
    </row>
    <row r="2800" spans="1:9" ht="15" customHeight="1">
      <c r="A2800" s="182" t="s">
        <v>4203</v>
      </c>
      <c r="B2800" t="s">
        <v>4204</v>
      </c>
      <c r="C2800" s="183">
        <v>9854544</v>
      </c>
      <c r="D2800" t="s">
        <v>160</v>
      </c>
      <c r="E2800" s="183">
        <v>9854544</v>
      </c>
      <c r="F2800" t="s">
        <v>269</v>
      </c>
      <c r="G2800" t="s">
        <v>160</v>
      </c>
      <c r="H2800" t="s">
        <v>270</v>
      </c>
      <c r="I2800">
        <v>0</v>
      </c>
    </row>
    <row r="2801" spans="1:9" ht="15" customHeight="1">
      <c r="A2801" s="182" t="s">
        <v>4205</v>
      </c>
      <c r="B2801" t="s">
        <v>4206</v>
      </c>
      <c r="C2801" s="183">
        <v>12135467139</v>
      </c>
      <c r="D2801" t="s">
        <v>160</v>
      </c>
      <c r="E2801" s="183">
        <v>12135467139</v>
      </c>
      <c r="F2801" t="s">
        <v>269</v>
      </c>
      <c r="G2801" t="s">
        <v>160</v>
      </c>
      <c r="H2801" t="s">
        <v>270</v>
      </c>
      <c r="I2801">
        <v>0</v>
      </c>
    </row>
    <row r="2802" spans="1:9" ht="15" customHeight="1">
      <c r="A2802" s="182" t="s">
        <v>4207</v>
      </c>
      <c r="B2802" t="s">
        <v>5210</v>
      </c>
      <c r="C2802" s="183">
        <v>751688864</v>
      </c>
      <c r="D2802" t="s">
        <v>160</v>
      </c>
      <c r="E2802" s="183">
        <v>751688864</v>
      </c>
      <c r="F2802" t="s">
        <v>269</v>
      </c>
      <c r="G2802" t="s">
        <v>160</v>
      </c>
      <c r="H2802" t="s">
        <v>270</v>
      </c>
      <c r="I2802">
        <v>0</v>
      </c>
    </row>
    <row r="2803" spans="1:9" ht="15" customHeight="1">
      <c r="A2803" s="182" t="s">
        <v>4208</v>
      </c>
      <c r="B2803" t="s">
        <v>4209</v>
      </c>
      <c r="C2803" s="183">
        <v>32727400</v>
      </c>
      <c r="D2803" t="s">
        <v>160</v>
      </c>
      <c r="E2803" s="183">
        <v>32727400</v>
      </c>
      <c r="F2803" t="s">
        <v>269</v>
      </c>
      <c r="G2803" t="s">
        <v>160</v>
      </c>
      <c r="H2803" t="s">
        <v>270</v>
      </c>
      <c r="I2803">
        <v>0</v>
      </c>
    </row>
    <row r="2804" spans="1:9" ht="15" customHeight="1">
      <c r="A2804" s="182" t="s">
        <v>4210</v>
      </c>
      <c r="B2804" t="s">
        <v>4211</v>
      </c>
      <c r="C2804" s="183">
        <v>165822116</v>
      </c>
      <c r="D2804" t="s">
        <v>160</v>
      </c>
      <c r="E2804" s="183">
        <v>165822116</v>
      </c>
      <c r="F2804" t="s">
        <v>269</v>
      </c>
      <c r="G2804" t="s">
        <v>160</v>
      </c>
      <c r="H2804" t="s">
        <v>270</v>
      </c>
      <c r="I2804">
        <v>0</v>
      </c>
    </row>
    <row r="2805" spans="1:9" ht="15" customHeight="1">
      <c r="A2805" s="182" t="s">
        <v>4212</v>
      </c>
      <c r="B2805" t="s">
        <v>4213</v>
      </c>
      <c r="C2805" s="183">
        <v>6491126</v>
      </c>
      <c r="D2805" t="s">
        <v>160</v>
      </c>
      <c r="E2805" s="183">
        <v>6491126</v>
      </c>
      <c r="F2805" t="s">
        <v>269</v>
      </c>
      <c r="G2805" t="s">
        <v>160</v>
      </c>
      <c r="H2805" t="s">
        <v>270</v>
      </c>
      <c r="I2805">
        <v>0</v>
      </c>
    </row>
    <row r="2806" spans="1:9" ht="15" customHeight="1">
      <c r="A2806" s="182" t="s">
        <v>4214</v>
      </c>
      <c r="B2806" t="s">
        <v>4215</v>
      </c>
      <c r="C2806" s="183">
        <v>7023773050</v>
      </c>
      <c r="D2806" t="s">
        <v>160</v>
      </c>
      <c r="E2806" s="183">
        <v>7023773050</v>
      </c>
      <c r="F2806" t="s">
        <v>269</v>
      </c>
      <c r="G2806" t="s">
        <v>160</v>
      </c>
      <c r="H2806" t="s">
        <v>270</v>
      </c>
      <c r="I2806">
        <v>0</v>
      </c>
    </row>
    <row r="2807" spans="1:9" ht="15" customHeight="1">
      <c r="A2807" s="182" t="s">
        <v>4216</v>
      </c>
      <c r="B2807" t="s">
        <v>4217</v>
      </c>
      <c r="C2807" s="183">
        <v>241497626</v>
      </c>
      <c r="D2807" t="s">
        <v>160</v>
      </c>
      <c r="E2807" s="183">
        <v>241497626</v>
      </c>
      <c r="F2807" t="s">
        <v>269</v>
      </c>
      <c r="G2807" t="s">
        <v>160</v>
      </c>
      <c r="H2807" t="s">
        <v>270</v>
      </c>
      <c r="I2807">
        <v>0</v>
      </c>
    </row>
    <row r="2808" spans="1:9" ht="15" customHeight="1">
      <c r="A2808" s="182" t="s">
        <v>4218</v>
      </c>
      <c r="B2808" t="s">
        <v>4219</v>
      </c>
      <c r="C2808" s="183">
        <v>129448536</v>
      </c>
      <c r="D2808" t="s">
        <v>160</v>
      </c>
      <c r="E2808" s="183">
        <v>129448536</v>
      </c>
      <c r="F2808" t="s">
        <v>269</v>
      </c>
      <c r="G2808" t="s">
        <v>160</v>
      </c>
      <c r="H2808" t="s">
        <v>270</v>
      </c>
      <c r="I2808">
        <v>0</v>
      </c>
    </row>
    <row r="2809" spans="1:9" ht="15" customHeight="1">
      <c r="A2809" s="182" t="s">
        <v>4220</v>
      </c>
      <c r="B2809" t="s">
        <v>4221</v>
      </c>
      <c r="C2809" s="183">
        <v>62692391</v>
      </c>
      <c r="D2809" t="s">
        <v>160</v>
      </c>
      <c r="E2809" s="183">
        <v>62692391</v>
      </c>
      <c r="F2809" t="s">
        <v>269</v>
      </c>
      <c r="G2809" t="s">
        <v>160</v>
      </c>
      <c r="H2809" t="s">
        <v>270</v>
      </c>
      <c r="I2809">
        <v>0</v>
      </c>
    </row>
    <row r="2810" spans="1:9" ht="15" customHeight="1">
      <c r="A2810" s="182" t="s">
        <v>4222</v>
      </c>
      <c r="B2810" t="s">
        <v>4223</v>
      </c>
      <c r="C2810" s="183">
        <v>73675000</v>
      </c>
      <c r="D2810" t="s">
        <v>160</v>
      </c>
      <c r="E2810" s="183">
        <v>73675000</v>
      </c>
      <c r="F2810" t="s">
        <v>269</v>
      </c>
      <c r="G2810" t="s">
        <v>160</v>
      </c>
      <c r="H2810" t="s">
        <v>270</v>
      </c>
      <c r="I2810">
        <v>0</v>
      </c>
    </row>
    <row r="2811" spans="1:9" ht="15" customHeight="1">
      <c r="A2811" s="182" t="s">
        <v>4224</v>
      </c>
      <c r="B2811" t="s">
        <v>4225</v>
      </c>
      <c r="C2811" s="183">
        <v>7613944</v>
      </c>
      <c r="D2811" t="s">
        <v>160</v>
      </c>
      <c r="E2811" s="183">
        <v>7613944</v>
      </c>
      <c r="F2811" t="s">
        <v>269</v>
      </c>
      <c r="G2811" t="s">
        <v>160</v>
      </c>
      <c r="H2811" t="s">
        <v>270</v>
      </c>
      <c r="I2811">
        <v>0</v>
      </c>
    </row>
    <row r="2812" spans="1:9" ht="15" customHeight="1">
      <c r="A2812" s="182" t="s">
        <v>4226</v>
      </c>
      <c r="B2812" t="s">
        <v>4227</v>
      </c>
      <c r="C2812" s="183">
        <v>2400621093</v>
      </c>
      <c r="D2812" t="s">
        <v>160</v>
      </c>
      <c r="E2812" s="183">
        <v>2400621093</v>
      </c>
      <c r="F2812" t="s">
        <v>269</v>
      </c>
      <c r="G2812" t="s">
        <v>160</v>
      </c>
      <c r="H2812" t="s">
        <v>270</v>
      </c>
      <c r="I2812">
        <v>0</v>
      </c>
    </row>
    <row r="2813" spans="1:9" ht="15" customHeight="1">
      <c r="A2813" s="182" t="s">
        <v>4228</v>
      </c>
      <c r="B2813" t="s">
        <v>4229</v>
      </c>
      <c r="C2813" s="183">
        <v>820604004</v>
      </c>
      <c r="D2813" t="s">
        <v>160</v>
      </c>
      <c r="E2813" s="183">
        <v>820604004</v>
      </c>
      <c r="F2813" t="s">
        <v>269</v>
      </c>
      <c r="G2813" t="s">
        <v>160</v>
      </c>
      <c r="H2813" t="s">
        <v>270</v>
      </c>
      <c r="I2813">
        <v>0</v>
      </c>
    </row>
    <row r="2814" spans="1:9" ht="15" customHeight="1">
      <c r="A2814" s="182" t="s">
        <v>4230</v>
      </c>
      <c r="B2814" t="s">
        <v>4231</v>
      </c>
      <c r="C2814" s="183">
        <v>6703637</v>
      </c>
      <c r="D2814" t="s">
        <v>160</v>
      </c>
      <c r="E2814" s="183">
        <v>6703637</v>
      </c>
      <c r="F2814" t="s">
        <v>269</v>
      </c>
      <c r="G2814" t="s">
        <v>160</v>
      </c>
      <c r="H2814" t="s">
        <v>270</v>
      </c>
      <c r="I2814">
        <v>0</v>
      </c>
    </row>
    <row r="2815" spans="1:9" ht="15" customHeight="1">
      <c r="A2815" s="182" t="s">
        <v>4232</v>
      </c>
      <c r="B2815" t="s">
        <v>4233</v>
      </c>
      <c r="C2815" s="183">
        <v>52176543</v>
      </c>
      <c r="D2815" t="s">
        <v>160</v>
      </c>
      <c r="E2815" s="183">
        <v>52176543</v>
      </c>
      <c r="F2815" t="s">
        <v>269</v>
      </c>
      <c r="G2815" t="s">
        <v>160</v>
      </c>
      <c r="H2815" t="s">
        <v>270</v>
      </c>
      <c r="I2815">
        <v>0</v>
      </c>
    </row>
    <row r="2816" spans="1:9" ht="15" customHeight="1">
      <c r="A2816" s="182" t="s">
        <v>5211</v>
      </c>
      <c r="B2816" t="s">
        <v>5212</v>
      </c>
      <c r="C2816" s="183">
        <v>830573100</v>
      </c>
      <c r="D2816" t="s">
        <v>160</v>
      </c>
      <c r="E2816" s="183">
        <v>830573100</v>
      </c>
      <c r="F2816" t="s">
        <v>269</v>
      </c>
      <c r="G2816" t="s">
        <v>160</v>
      </c>
      <c r="H2816" t="s">
        <v>270</v>
      </c>
      <c r="I2816">
        <v>0</v>
      </c>
    </row>
    <row r="2817" spans="1:9" ht="15" customHeight="1">
      <c r="A2817" s="182" t="s">
        <v>5508</v>
      </c>
      <c r="B2817" t="s">
        <v>5509</v>
      </c>
      <c r="C2817" s="183">
        <v>54576932</v>
      </c>
      <c r="D2817" t="s">
        <v>160</v>
      </c>
      <c r="E2817" s="183">
        <v>54576932</v>
      </c>
      <c r="F2817" t="s">
        <v>269</v>
      </c>
      <c r="G2817" t="s">
        <v>160</v>
      </c>
      <c r="H2817" t="s">
        <v>270</v>
      </c>
      <c r="I2817">
        <v>0</v>
      </c>
    </row>
    <row r="2818" spans="1:9" ht="15" customHeight="1">
      <c r="A2818" s="182" t="s">
        <v>5510</v>
      </c>
      <c r="B2818" t="s">
        <v>5511</v>
      </c>
      <c r="C2818" s="183">
        <v>14119923</v>
      </c>
      <c r="D2818" t="s">
        <v>160</v>
      </c>
      <c r="E2818" s="183">
        <v>14119923</v>
      </c>
      <c r="F2818" t="s">
        <v>269</v>
      </c>
      <c r="G2818" t="s">
        <v>160</v>
      </c>
      <c r="H2818" t="s">
        <v>270</v>
      </c>
      <c r="I2818">
        <v>0</v>
      </c>
    </row>
    <row r="2819" spans="1:9" ht="15" customHeight="1">
      <c r="A2819" s="182" t="s">
        <v>5931</v>
      </c>
      <c r="B2819" t="s">
        <v>5932</v>
      </c>
      <c r="C2819" s="183">
        <v>260403371</v>
      </c>
      <c r="D2819" t="s">
        <v>160</v>
      </c>
      <c r="E2819" s="183">
        <v>260403371</v>
      </c>
      <c r="F2819" t="s">
        <v>269</v>
      </c>
      <c r="G2819" t="s">
        <v>160</v>
      </c>
      <c r="H2819" t="s">
        <v>270</v>
      </c>
      <c r="I2819">
        <v>0</v>
      </c>
    </row>
    <row r="2820" spans="1:9" ht="15" customHeight="1">
      <c r="A2820" s="182" t="s">
        <v>5933</v>
      </c>
      <c r="B2820" t="s">
        <v>5934</v>
      </c>
      <c r="C2820" s="183">
        <v>13220618</v>
      </c>
      <c r="D2820" t="s">
        <v>160</v>
      </c>
      <c r="E2820" s="183">
        <v>13220618</v>
      </c>
      <c r="F2820" t="s">
        <v>269</v>
      </c>
      <c r="G2820" t="s">
        <v>160</v>
      </c>
      <c r="H2820" t="s">
        <v>270</v>
      </c>
      <c r="I2820">
        <v>0</v>
      </c>
    </row>
    <row r="2821" spans="1:9" ht="15" customHeight="1">
      <c r="A2821" s="182" t="s">
        <v>4234</v>
      </c>
      <c r="B2821" t="s">
        <v>4152</v>
      </c>
      <c r="C2821" t="s">
        <v>160</v>
      </c>
      <c r="D2821" s="183">
        <v>1406201155</v>
      </c>
      <c r="E2821" s="183">
        <v>1406201155</v>
      </c>
      <c r="F2821" t="s">
        <v>360</v>
      </c>
      <c r="G2821" s="184">
        <v>223173.58</v>
      </c>
      <c r="H2821" t="s">
        <v>270</v>
      </c>
      <c r="I2821">
        <v>0</v>
      </c>
    </row>
    <row r="2822" spans="1:9" ht="15" customHeight="1">
      <c r="A2822" s="182" t="s">
        <v>4235</v>
      </c>
      <c r="B2822" t="s">
        <v>4236</v>
      </c>
      <c r="C2822" t="s">
        <v>160</v>
      </c>
      <c r="D2822" s="183">
        <v>25670797</v>
      </c>
      <c r="E2822" s="183">
        <v>25670797</v>
      </c>
      <c r="F2822" t="s">
        <v>360</v>
      </c>
      <c r="G2822" s="183">
        <v>4722</v>
      </c>
      <c r="H2822" t="s">
        <v>270</v>
      </c>
      <c r="I2822">
        <v>0</v>
      </c>
    </row>
    <row r="2823" spans="1:9" ht="15" customHeight="1">
      <c r="A2823" s="182" t="s">
        <v>4237</v>
      </c>
      <c r="B2823" t="s">
        <v>5512</v>
      </c>
      <c r="C2823" t="s">
        <v>160</v>
      </c>
      <c r="D2823" s="183">
        <v>59252</v>
      </c>
      <c r="E2823" s="183">
        <v>59252</v>
      </c>
      <c r="F2823" t="s">
        <v>360</v>
      </c>
      <c r="G2823">
        <v>9.44</v>
      </c>
      <c r="H2823" t="s">
        <v>270</v>
      </c>
      <c r="I2823">
        <v>0</v>
      </c>
    </row>
    <row r="2824" spans="1:9" ht="15" customHeight="1">
      <c r="A2824" s="182" t="s">
        <v>4238</v>
      </c>
      <c r="B2824" t="s">
        <v>4239</v>
      </c>
      <c r="C2824" t="s">
        <v>160</v>
      </c>
      <c r="D2824" s="183">
        <v>42602189</v>
      </c>
      <c r="E2824" s="183">
        <v>42602189</v>
      </c>
      <c r="F2824" t="s">
        <v>360</v>
      </c>
      <c r="G2824" s="184">
        <v>8761.84</v>
      </c>
      <c r="H2824" t="s">
        <v>270</v>
      </c>
      <c r="I2824">
        <v>0</v>
      </c>
    </row>
    <row r="2825" spans="1:9" ht="15" customHeight="1">
      <c r="A2825" s="182" t="s">
        <v>4240</v>
      </c>
      <c r="B2825" t="s">
        <v>4241</v>
      </c>
      <c r="C2825" t="s">
        <v>160</v>
      </c>
      <c r="D2825" s="183">
        <v>92312730</v>
      </c>
      <c r="E2825" s="183">
        <v>92312730</v>
      </c>
      <c r="F2825" t="s">
        <v>400</v>
      </c>
      <c r="G2825" s="184">
        <v>14305.09</v>
      </c>
      <c r="H2825" t="s">
        <v>270</v>
      </c>
      <c r="I2825">
        <v>0</v>
      </c>
    </row>
    <row r="2826" spans="1:9" ht="15" customHeight="1">
      <c r="A2826" s="182" t="s">
        <v>5935</v>
      </c>
      <c r="B2826" t="s">
        <v>5936</v>
      </c>
      <c r="C2826" t="s">
        <v>160</v>
      </c>
      <c r="D2826" s="183">
        <v>198842417</v>
      </c>
      <c r="E2826" s="183">
        <v>198842417</v>
      </c>
      <c r="F2826" t="s">
        <v>400</v>
      </c>
      <c r="G2826" s="184">
        <v>30813.279999999999</v>
      </c>
      <c r="H2826" t="s">
        <v>270</v>
      </c>
      <c r="I2826">
        <v>0</v>
      </c>
    </row>
    <row r="2827" spans="1:9" ht="15" customHeight="1">
      <c r="A2827" s="182" t="s">
        <v>4242</v>
      </c>
      <c r="B2827" t="s">
        <v>4243</v>
      </c>
      <c r="C2827" s="183">
        <v>11860266555</v>
      </c>
      <c r="D2827" s="183">
        <v>3944728531</v>
      </c>
      <c r="E2827" s="183">
        <v>15804995086</v>
      </c>
      <c r="F2827" t="s">
        <v>269</v>
      </c>
      <c r="G2827" s="184">
        <v>629997.36</v>
      </c>
      <c r="H2827" t="s">
        <v>270</v>
      </c>
      <c r="I2827">
        <v>0</v>
      </c>
    </row>
    <row r="2828" spans="1:9" ht="15" customHeight="1">
      <c r="A2828" s="182" t="s">
        <v>4244</v>
      </c>
      <c r="B2828" t="s">
        <v>4245</v>
      </c>
      <c r="C2828" s="183">
        <v>11860266555</v>
      </c>
      <c r="D2828" t="s">
        <v>160</v>
      </c>
      <c r="E2828" s="183">
        <v>11860266555</v>
      </c>
      <c r="F2828" t="s">
        <v>269</v>
      </c>
      <c r="G2828" t="s">
        <v>160</v>
      </c>
      <c r="H2828" t="s">
        <v>270</v>
      </c>
      <c r="I2828">
        <v>0</v>
      </c>
    </row>
    <row r="2829" spans="1:9" ht="15" customHeight="1">
      <c r="A2829" s="182" t="s">
        <v>4246</v>
      </c>
      <c r="B2829" t="s">
        <v>4247</v>
      </c>
      <c r="C2829" t="s">
        <v>160</v>
      </c>
      <c r="D2829" s="183">
        <v>3944728531</v>
      </c>
      <c r="E2829" s="183">
        <v>3944728531</v>
      </c>
      <c r="F2829" t="s">
        <v>360</v>
      </c>
      <c r="G2829" s="184">
        <v>629997.36</v>
      </c>
      <c r="H2829" t="s">
        <v>270</v>
      </c>
      <c r="I2829">
        <v>0</v>
      </c>
    </row>
    <row r="2830" spans="1:9" ht="15" customHeight="1">
      <c r="A2830" s="182" t="s">
        <v>4248</v>
      </c>
      <c r="B2830" t="s">
        <v>4249</v>
      </c>
      <c r="C2830" s="183">
        <v>951654044</v>
      </c>
      <c r="D2830" t="s">
        <v>160</v>
      </c>
      <c r="E2830" s="183">
        <v>951654044</v>
      </c>
      <c r="F2830" t="s">
        <v>269</v>
      </c>
      <c r="G2830" t="s">
        <v>160</v>
      </c>
      <c r="H2830" t="s">
        <v>270</v>
      </c>
      <c r="I2830">
        <v>0</v>
      </c>
    </row>
    <row r="2831" spans="1:9" ht="15" customHeight="1">
      <c r="A2831" s="182" t="s">
        <v>4250</v>
      </c>
      <c r="B2831" t="s">
        <v>4251</v>
      </c>
      <c r="C2831" s="183">
        <v>951654044</v>
      </c>
      <c r="D2831" t="s">
        <v>160</v>
      </c>
      <c r="E2831" s="183">
        <v>951654044</v>
      </c>
      <c r="F2831" t="s">
        <v>269</v>
      </c>
      <c r="G2831" t="s">
        <v>160</v>
      </c>
      <c r="H2831" t="s">
        <v>270</v>
      </c>
      <c r="I2831">
        <v>0</v>
      </c>
    </row>
    <row r="2832" spans="1:9" ht="15" customHeight="1">
      <c r="A2832" s="182" t="s">
        <v>4252</v>
      </c>
      <c r="B2832" t="s">
        <v>4253</v>
      </c>
      <c r="C2832" s="183">
        <v>346925286</v>
      </c>
      <c r="D2832" t="s">
        <v>160</v>
      </c>
      <c r="E2832" s="183">
        <v>346925286</v>
      </c>
      <c r="F2832" t="s">
        <v>269</v>
      </c>
      <c r="G2832" t="s">
        <v>160</v>
      </c>
      <c r="H2832" t="s">
        <v>270</v>
      </c>
      <c r="I2832">
        <v>0</v>
      </c>
    </row>
    <row r="2833" spans="1:9" ht="15" customHeight="1">
      <c r="A2833" s="182" t="s">
        <v>4254</v>
      </c>
      <c r="B2833" t="s">
        <v>5937</v>
      </c>
      <c r="C2833" s="183">
        <v>514430000</v>
      </c>
      <c r="D2833" t="s">
        <v>160</v>
      </c>
      <c r="E2833" s="183">
        <v>514430000</v>
      </c>
      <c r="F2833" t="s">
        <v>269</v>
      </c>
      <c r="G2833" t="s">
        <v>160</v>
      </c>
      <c r="H2833" t="s">
        <v>270</v>
      </c>
      <c r="I2833">
        <v>0</v>
      </c>
    </row>
    <row r="2834" spans="1:9" ht="15" customHeight="1">
      <c r="A2834" s="182" t="s">
        <v>4255</v>
      </c>
      <c r="B2834" t="s">
        <v>4256</v>
      </c>
      <c r="C2834" s="183">
        <v>90298758</v>
      </c>
      <c r="D2834" t="s">
        <v>160</v>
      </c>
      <c r="E2834" s="183">
        <v>90298758</v>
      </c>
      <c r="F2834" t="s">
        <v>269</v>
      </c>
      <c r="G2834" t="s">
        <v>160</v>
      </c>
      <c r="H2834" t="s">
        <v>270</v>
      </c>
      <c r="I2834">
        <v>0</v>
      </c>
    </row>
    <row r="2835" spans="1:9" ht="15" customHeight="1">
      <c r="A2835" s="182" t="s">
        <v>4257</v>
      </c>
      <c r="B2835" t="s">
        <v>4258</v>
      </c>
      <c r="C2835" s="183">
        <v>5897280852</v>
      </c>
      <c r="D2835" t="s">
        <v>160</v>
      </c>
      <c r="E2835" s="183">
        <v>5897280852</v>
      </c>
      <c r="F2835" t="s">
        <v>269</v>
      </c>
      <c r="G2835" t="s">
        <v>160</v>
      </c>
      <c r="H2835" t="s">
        <v>270</v>
      </c>
      <c r="I2835">
        <v>0</v>
      </c>
    </row>
    <row r="2836" spans="1:9" ht="15" customHeight="1">
      <c r="A2836" s="182" t="s">
        <v>4259</v>
      </c>
      <c r="B2836" t="s">
        <v>3654</v>
      </c>
      <c r="C2836" s="183">
        <v>5897280852</v>
      </c>
      <c r="D2836" t="s">
        <v>160</v>
      </c>
      <c r="E2836" s="183">
        <v>5897280852</v>
      </c>
      <c r="F2836" t="s">
        <v>269</v>
      </c>
      <c r="G2836" t="s">
        <v>160</v>
      </c>
      <c r="H2836" t="s">
        <v>270</v>
      </c>
      <c r="I2836">
        <v>0</v>
      </c>
    </row>
    <row r="2837" spans="1:9" ht="15" customHeight="1">
      <c r="A2837" s="182" t="s">
        <v>4260</v>
      </c>
      <c r="B2837" t="s">
        <v>4261</v>
      </c>
      <c r="C2837" s="183">
        <v>5079318207</v>
      </c>
      <c r="D2837" t="s">
        <v>160</v>
      </c>
      <c r="E2837" s="183">
        <v>5079318207</v>
      </c>
      <c r="F2837" t="s">
        <v>269</v>
      </c>
      <c r="G2837" t="s">
        <v>160</v>
      </c>
      <c r="H2837" t="s">
        <v>270</v>
      </c>
      <c r="I2837">
        <v>0</v>
      </c>
    </row>
    <row r="2838" spans="1:9" ht="15" customHeight="1">
      <c r="A2838" s="182" t="s">
        <v>4262</v>
      </c>
      <c r="B2838" t="s">
        <v>4263</v>
      </c>
      <c r="C2838" s="183">
        <v>304440205</v>
      </c>
      <c r="D2838" t="s">
        <v>160</v>
      </c>
      <c r="E2838" s="183">
        <v>304440205</v>
      </c>
      <c r="F2838" t="s">
        <v>269</v>
      </c>
      <c r="G2838" t="s">
        <v>160</v>
      </c>
      <c r="H2838" t="s">
        <v>270</v>
      </c>
      <c r="I2838">
        <v>0</v>
      </c>
    </row>
    <row r="2839" spans="1:9" ht="15" customHeight="1">
      <c r="A2839" s="182" t="s">
        <v>4264</v>
      </c>
      <c r="B2839" t="s">
        <v>4265</v>
      </c>
      <c r="C2839" s="183">
        <v>243644741</v>
      </c>
      <c r="D2839" t="s">
        <v>160</v>
      </c>
      <c r="E2839" s="183">
        <v>243644741</v>
      </c>
      <c r="F2839" t="s">
        <v>269</v>
      </c>
      <c r="G2839" t="s">
        <v>160</v>
      </c>
      <c r="H2839" t="s">
        <v>270</v>
      </c>
      <c r="I2839">
        <v>0</v>
      </c>
    </row>
    <row r="2840" spans="1:9" ht="15" customHeight="1">
      <c r="A2840" s="182" t="s">
        <v>4266</v>
      </c>
      <c r="B2840" t="s">
        <v>4267</v>
      </c>
      <c r="C2840" s="183">
        <v>232997722</v>
      </c>
      <c r="D2840" t="s">
        <v>160</v>
      </c>
      <c r="E2840" s="183">
        <v>232997722</v>
      </c>
      <c r="F2840" t="s">
        <v>269</v>
      </c>
      <c r="G2840" t="s">
        <v>160</v>
      </c>
      <c r="H2840" t="s">
        <v>270</v>
      </c>
      <c r="I2840">
        <v>0</v>
      </c>
    </row>
    <row r="2841" spans="1:9" ht="15" customHeight="1">
      <c r="A2841" s="182" t="s">
        <v>4268</v>
      </c>
      <c r="B2841" t="s">
        <v>4269</v>
      </c>
      <c r="C2841" s="183">
        <v>36771191</v>
      </c>
      <c r="D2841" t="s">
        <v>160</v>
      </c>
      <c r="E2841" s="183">
        <v>36771191</v>
      </c>
      <c r="F2841" t="s">
        <v>269</v>
      </c>
      <c r="G2841" t="s">
        <v>160</v>
      </c>
      <c r="H2841" t="s">
        <v>270</v>
      </c>
      <c r="I2841">
        <v>0</v>
      </c>
    </row>
    <row r="2842" spans="1:9" ht="15" customHeight="1">
      <c r="A2842" s="182" t="s">
        <v>5938</v>
      </c>
      <c r="B2842" t="s">
        <v>5939</v>
      </c>
      <c r="C2842" s="183">
        <v>108786</v>
      </c>
      <c r="D2842" t="s">
        <v>160</v>
      </c>
      <c r="E2842" s="183">
        <v>108786</v>
      </c>
      <c r="F2842" t="s">
        <v>269</v>
      </c>
      <c r="G2842" t="s">
        <v>160</v>
      </c>
      <c r="H2842" t="s">
        <v>270</v>
      </c>
      <c r="I2842">
        <v>0</v>
      </c>
    </row>
    <row r="2843" spans="1:9" ht="15" customHeight="1">
      <c r="A2843" s="182" t="s">
        <v>4270</v>
      </c>
      <c r="B2843" t="s">
        <v>3781</v>
      </c>
      <c r="C2843" s="183">
        <v>4970974098</v>
      </c>
      <c r="D2843" t="s">
        <v>160</v>
      </c>
      <c r="E2843" s="183">
        <v>4970974098</v>
      </c>
      <c r="F2843" t="s">
        <v>269</v>
      </c>
      <c r="G2843" t="s">
        <v>160</v>
      </c>
      <c r="H2843" t="s">
        <v>270</v>
      </c>
      <c r="I2843">
        <v>0</v>
      </c>
    </row>
    <row r="2844" spans="1:9" ht="15" customHeight="1">
      <c r="A2844" s="182" t="s">
        <v>4271</v>
      </c>
      <c r="B2844" t="s">
        <v>4272</v>
      </c>
      <c r="C2844" s="183">
        <v>2867693108</v>
      </c>
      <c r="D2844" t="s">
        <v>160</v>
      </c>
      <c r="E2844" s="183">
        <v>2867693108</v>
      </c>
      <c r="F2844" t="s">
        <v>269</v>
      </c>
      <c r="G2844" t="s">
        <v>160</v>
      </c>
      <c r="H2844" t="s">
        <v>270</v>
      </c>
      <c r="I2844">
        <v>0</v>
      </c>
    </row>
    <row r="2845" spans="1:9" ht="15" customHeight="1">
      <c r="A2845" s="182" t="s">
        <v>4273</v>
      </c>
      <c r="B2845" t="s">
        <v>3705</v>
      </c>
      <c r="C2845" s="183">
        <v>1450982533</v>
      </c>
      <c r="D2845" t="s">
        <v>160</v>
      </c>
      <c r="E2845" s="183">
        <v>1450982533</v>
      </c>
      <c r="F2845" t="s">
        <v>269</v>
      </c>
      <c r="G2845" t="s">
        <v>160</v>
      </c>
      <c r="H2845" t="s">
        <v>270</v>
      </c>
      <c r="I2845">
        <v>0</v>
      </c>
    </row>
    <row r="2846" spans="1:9" ht="15" customHeight="1">
      <c r="A2846" s="182" t="s">
        <v>4274</v>
      </c>
      <c r="B2846" t="s">
        <v>4275</v>
      </c>
      <c r="C2846" s="183">
        <v>1450982533</v>
      </c>
      <c r="D2846" t="s">
        <v>160</v>
      </c>
      <c r="E2846" s="183">
        <v>1450982533</v>
      </c>
      <c r="F2846" t="s">
        <v>269</v>
      </c>
      <c r="G2846" t="s">
        <v>160</v>
      </c>
      <c r="H2846" t="s">
        <v>270</v>
      </c>
      <c r="I2846">
        <v>0</v>
      </c>
    </row>
    <row r="2847" spans="1:9" ht="15" customHeight="1">
      <c r="A2847" s="182" t="s">
        <v>4276</v>
      </c>
      <c r="B2847" t="s">
        <v>3709</v>
      </c>
      <c r="C2847" s="183">
        <v>1416710575</v>
      </c>
      <c r="D2847" t="s">
        <v>160</v>
      </c>
      <c r="E2847" s="183">
        <v>1416710575</v>
      </c>
      <c r="F2847" t="s">
        <v>269</v>
      </c>
      <c r="G2847" t="s">
        <v>160</v>
      </c>
      <c r="H2847" t="s">
        <v>270</v>
      </c>
      <c r="I2847">
        <v>0</v>
      </c>
    </row>
    <row r="2848" spans="1:9" ht="15" customHeight="1">
      <c r="A2848" s="182" t="s">
        <v>4277</v>
      </c>
      <c r="B2848" t="s">
        <v>3711</v>
      </c>
      <c r="C2848" s="183">
        <v>1416710575</v>
      </c>
      <c r="D2848" t="s">
        <v>160</v>
      </c>
      <c r="E2848" s="183">
        <v>1416710575</v>
      </c>
      <c r="F2848" t="s">
        <v>269</v>
      </c>
      <c r="G2848" t="s">
        <v>160</v>
      </c>
      <c r="H2848" t="s">
        <v>270</v>
      </c>
      <c r="I2848">
        <v>0</v>
      </c>
    </row>
    <row r="2849" spans="1:9" ht="15" customHeight="1">
      <c r="A2849" s="182" t="s">
        <v>4278</v>
      </c>
      <c r="B2849" t="s">
        <v>4279</v>
      </c>
      <c r="C2849" s="183">
        <v>2103280990</v>
      </c>
      <c r="D2849" t="s">
        <v>160</v>
      </c>
      <c r="E2849" s="183">
        <v>2103280990</v>
      </c>
      <c r="F2849" t="s">
        <v>269</v>
      </c>
      <c r="G2849" t="s">
        <v>160</v>
      </c>
      <c r="H2849" t="s">
        <v>270</v>
      </c>
      <c r="I2849">
        <v>0</v>
      </c>
    </row>
    <row r="2850" spans="1:9" ht="15" customHeight="1">
      <c r="A2850" s="182" t="s">
        <v>4280</v>
      </c>
      <c r="B2850" t="s">
        <v>3715</v>
      </c>
      <c r="C2850" s="183">
        <v>2103280990</v>
      </c>
      <c r="D2850" t="s">
        <v>160</v>
      </c>
      <c r="E2850" s="183">
        <v>2103280990</v>
      </c>
      <c r="F2850" t="s">
        <v>269</v>
      </c>
      <c r="G2850" t="s">
        <v>160</v>
      </c>
      <c r="H2850" t="s">
        <v>270</v>
      </c>
      <c r="I2850">
        <v>0</v>
      </c>
    </row>
    <row r="2851" spans="1:9" ht="15" customHeight="1">
      <c r="A2851" s="182" t="s">
        <v>4281</v>
      </c>
      <c r="B2851" t="s">
        <v>4282</v>
      </c>
      <c r="C2851" s="183">
        <v>2103280990</v>
      </c>
      <c r="D2851" t="s">
        <v>160</v>
      </c>
      <c r="E2851" s="183">
        <v>2103280990</v>
      </c>
      <c r="F2851" t="s">
        <v>269</v>
      </c>
      <c r="G2851" t="s">
        <v>160</v>
      </c>
      <c r="H2851" t="s">
        <v>270</v>
      </c>
      <c r="I2851">
        <v>0</v>
      </c>
    </row>
    <row r="2852" spans="1:9" ht="15" customHeight="1">
      <c r="A2852" s="182" t="s">
        <v>4283</v>
      </c>
      <c r="B2852" t="s">
        <v>4284</v>
      </c>
      <c r="C2852" s="183">
        <v>674917504</v>
      </c>
      <c r="D2852" s="183">
        <v>13429</v>
      </c>
      <c r="E2852" s="183">
        <v>674930933</v>
      </c>
      <c r="F2852" t="s">
        <v>269</v>
      </c>
      <c r="G2852">
        <v>2.1800000000000002</v>
      </c>
      <c r="H2852" t="s">
        <v>270</v>
      </c>
      <c r="I2852">
        <v>0</v>
      </c>
    </row>
    <row r="2853" spans="1:9" ht="15" customHeight="1">
      <c r="A2853" s="182" t="s">
        <v>4285</v>
      </c>
      <c r="B2853" t="s">
        <v>4286</v>
      </c>
      <c r="C2853" s="183">
        <v>674917504</v>
      </c>
      <c r="D2853" s="183">
        <v>13429</v>
      </c>
      <c r="E2853" s="183">
        <v>674930933</v>
      </c>
      <c r="F2853" t="s">
        <v>269</v>
      </c>
      <c r="G2853">
        <v>2.1800000000000002</v>
      </c>
      <c r="H2853" t="s">
        <v>270</v>
      </c>
      <c r="I2853">
        <v>0</v>
      </c>
    </row>
    <row r="2854" spans="1:9" ht="15" customHeight="1">
      <c r="A2854" s="182" t="s">
        <v>5940</v>
      </c>
      <c r="B2854" t="s">
        <v>5941</v>
      </c>
      <c r="C2854" s="183">
        <v>161328500</v>
      </c>
      <c r="D2854" t="s">
        <v>160</v>
      </c>
      <c r="E2854" s="183">
        <v>161328500</v>
      </c>
      <c r="F2854" t="s">
        <v>269</v>
      </c>
      <c r="G2854" t="s">
        <v>160</v>
      </c>
      <c r="H2854" t="s">
        <v>270</v>
      </c>
      <c r="I2854">
        <v>0</v>
      </c>
    </row>
    <row r="2855" spans="1:9" ht="15" customHeight="1">
      <c r="A2855" s="182" t="s">
        <v>5942</v>
      </c>
      <c r="B2855" t="s">
        <v>5943</v>
      </c>
      <c r="C2855" s="183">
        <v>161328500</v>
      </c>
      <c r="D2855" t="s">
        <v>160</v>
      </c>
      <c r="E2855" s="183">
        <v>161328500</v>
      </c>
      <c r="F2855" t="s">
        <v>269</v>
      </c>
      <c r="G2855" t="s">
        <v>160</v>
      </c>
      <c r="H2855" t="s">
        <v>270</v>
      </c>
      <c r="I2855">
        <v>0</v>
      </c>
    </row>
    <row r="2856" spans="1:9" ht="15" customHeight="1">
      <c r="A2856" s="182" t="s">
        <v>5944</v>
      </c>
      <c r="B2856" t="s">
        <v>5945</v>
      </c>
      <c r="C2856" s="183">
        <v>161328500</v>
      </c>
      <c r="D2856" t="s">
        <v>160</v>
      </c>
      <c r="E2856" s="183">
        <v>161328500</v>
      </c>
      <c r="F2856" t="s">
        <v>269</v>
      </c>
      <c r="G2856" t="s">
        <v>160</v>
      </c>
      <c r="H2856" t="s">
        <v>270</v>
      </c>
      <c r="I2856">
        <v>0</v>
      </c>
    </row>
    <row r="2857" spans="1:9" ht="15" customHeight="1">
      <c r="A2857" s="182" t="s">
        <v>4690</v>
      </c>
      <c r="B2857" t="s">
        <v>4661</v>
      </c>
      <c r="C2857" s="183">
        <v>16929330</v>
      </c>
      <c r="D2857" t="s">
        <v>160</v>
      </c>
      <c r="E2857" s="183">
        <v>16929330</v>
      </c>
      <c r="F2857" t="s">
        <v>269</v>
      </c>
      <c r="G2857" t="s">
        <v>160</v>
      </c>
      <c r="H2857" t="s">
        <v>270</v>
      </c>
      <c r="I2857">
        <v>0</v>
      </c>
    </row>
    <row r="2858" spans="1:9" ht="15" customHeight="1">
      <c r="A2858" s="182" t="s">
        <v>4691</v>
      </c>
      <c r="B2858" t="s">
        <v>4692</v>
      </c>
      <c r="C2858" s="183">
        <v>16929330</v>
      </c>
      <c r="D2858" t="s">
        <v>160</v>
      </c>
      <c r="E2858" s="183">
        <v>16929330</v>
      </c>
      <c r="F2858" t="s">
        <v>269</v>
      </c>
      <c r="G2858" t="s">
        <v>160</v>
      </c>
      <c r="H2858" t="s">
        <v>270</v>
      </c>
      <c r="I2858">
        <v>0</v>
      </c>
    </row>
    <row r="2859" spans="1:9" ht="15" customHeight="1">
      <c r="A2859" s="182" t="s">
        <v>4693</v>
      </c>
      <c r="B2859" t="s">
        <v>4694</v>
      </c>
      <c r="C2859" s="183">
        <v>16929330</v>
      </c>
      <c r="D2859" t="s">
        <v>160</v>
      </c>
      <c r="E2859" s="183">
        <v>16929330</v>
      </c>
      <c r="F2859" t="s">
        <v>269</v>
      </c>
      <c r="G2859" t="s">
        <v>160</v>
      </c>
      <c r="H2859" t="s">
        <v>270</v>
      </c>
      <c r="I2859">
        <v>0</v>
      </c>
    </row>
    <row r="2860" spans="1:9" ht="15" customHeight="1">
      <c r="A2860" s="182" t="s">
        <v>4287</v>
      </c>
      <c r="B2860" t="s">
        <v>4288</v>
      </c>
      <c r="C2860" s="183">
        <v>3448299</v>
      </c>
      <c r="D2860" t="s">
        <v>160</v>
      </c>
      <c r="E2860" s="183">
        <v>3448299</v>
      </c>
      <c r="F2860" t="s">
        <v>269</v>
      </c>
      <c r="G2860" t="s">
        <v>160</v>
      </c>
      <c r="H2860" t="s">
        <v>270</v>
      </c>
      <c r="I2860">
        <v>0</v>
      </c>
    </row>
    <row r="2861" spans="1:9" ht="15" customHeight="1">
      <c r="A2861" s="182" t="s">
        <v>4289</v>
      </c>
      <c r="B2861" t="s">
        <v>4290</v>
      </c>
      <c r="C2861" s="183">
        <v>3448299</v>
      </c>
      <c r="D2861" t="s">
        <v>160</v>
      </c>
      <c r="E2861" s="183">
        <v>3448299</v>
      </c>
      <c r="F2861" t="s">
        <v>269</v>
      </c>
      <c r="G2861" t="s">
        <v>160</v>
      </c>
      <c r="H2861" t="s">
        <v>270</v>
      </c>
      <c r="I2861">
        <v>0</v>
      </c>
    </row>
    <row r="2862" spans="1:9" ht="15" customHeight="1">
      <c r="A2862" s="182" t="s">
        <v>4291</v>
      </c>
      <c r="B2862" t="s">
        <v>4292</v>
      </c>
      <c r="C2862" s="183">
        <v>3448299</v>
      </c>
      <c r="D2862" t="s">
        <v>160</v>
      </c>
      <c r="E2862" s="183">
        <v>3448299</v>
      </c>
      <c r="F2862" t="s">
        <v>269</v>
      </c>
      <c r="G2862" t="s">
        <v>160</v>
      </c>
      <c r="H2862" t="s">
        <v>270</v>
      </c>
      <c r="I2862">
        <v>0</v>
      </c>
    </row>
    <row r="2863" spans="1:9" ht="15" customHeight="1">
      <c r="A2863" s="182" t="s">
        <v>4293</v>
      </c>
      <c r="B2863" t="s">
        <v>1745</v>
      </c>
      <c r="C2863" s="183">
        <v>493211375</v>
      </c>
      <c r="D2863" s="183">
        <v>13429</v>
      </c>
      <c r="E2863" s="183">
        <v>493224804</v>
      </c>
      <c r="F2863" t="s">
        <v>269</v>
      </c>
      <c r="G2863">
        <v>2.1800000000000002</v>
      </c>
      <c r="H2863" t="s">
        <v>270</v>
      </c>
      <c r="I2863">
        <v>0</v>
      </c>
    </row>
    <row r="2864" spans="1:9" ht="15" customHeight="1">
      <c r="A2864" s="182" t="s">
        <v>4294</v>
      </c>
      <c r="B2864" t="s">
        <v>3149</v>
      </c>
      <c r="C2864" s="183">
        <v>493211375</v>
      </c>
      <c r="D2864" s="183">
        <v>13429</v>
      </c>
      <c r="E2864" s="183">
        <v>493224804</v>
      </c>
      <c r="F2864" t="s">
        <v>269</v>
      </c>
      <c r="G2864">
        <v>2.1800000000000002</v>
      </c>
      <c r="H2864" t="s">
        <v>270</v>
      </c>
      <c r="I2864">
        <v>0</v>
      </c>
    </row>
    <row r="2865" spans="1:9" ht="15" customHeight="1">
      <c r="A2865" s="182" t="s">
        <v>5946</v>
      </c>
      <c r="B2865" t="s">
        <v>5947</v>
      </c>
      <c r="C2865" s="183">
        <v>29612532</v>
      </c>
      <c r="D2865" t="s">
        <v>160</v>
      </c>
      <c r="E2865" s="183">
        <v>29612532</v>
      </c>
      <c r="F2865" t="s">
        <v>269</v>
      </c>
      <c r="G2865" t="s">
        <v>160</v>
      </c>
      <c r="H2865" t="s">
        <v>270</v>
      </c>
      <c r="I2865">
        <v>0</v>
      </c>
    </row>
    <row r="2866" spans="1:9" ht="15" customHeight="1">
      <c r="A2866" s="182" t="s">
        <v>4295</v>
      </c>
      <c r="B2866" t="s">
        <v>3151</v>
      </c>
      <c r="C2866" s="183">
        <v>463598843</v>
      </c>
      <c r="D2866" t="s">
        <v>160</v>
      </c>
      <c r="E2866" s="183">
        <v>463598843</v>
      </c>
      <c r="F2866" t="s">
        <v>269</v>
      </c>
      <c r="G2866" t="s">
        <v>160</v>
      </c>
      <c r="H2866" t="s">
        <v>270</v>
      </c>
      <c r="I2866">
        <v>0</v>
      </c>
    </row>
    <row r="2867" spans="1:9" ht="15" customHeight="1">
      <c r="A2867" s="182" t="s">
        <v>5213</v>
      </c>
      <c r="B2867" t="s">
        <v>5214</v>
      </c>
      <c r="C2867" t="s">
        <v>160</v>
      </c>
      <c r="D2867" s="183">
        <v>13429</v>
      </c>
      <c r="E2867" s="183">
        <v>13429</v>
      </c>
      <c r="F2867" t="s">
        <v>360</v>
      </c>
      <c r="G2867">
        <v>2.1800000000000002</v>
      </c>
      <c r="H2867" t="s">
        <v>270</v>
      </c>
      <c r="I2867">
        <v>0</v>
      </c>
    </row>
    <row r="2868" spans="1:9" ht="15" customHeight="1">
      <c r="A2868" s="182" t="s">
        <v>4296</v>
      </c>
      <c r="B2868" t="s">
        <v>4297</v>
      </c>
      <c r="C2868" s="183">
        <v>135098738640</v>
      </c>
      <c r="D2868" t="s">
        <v>160</v>
      </c>
      <c r="E2868" s="183">
        <v>135098738640</v>
      </c>
      <c r="F2868" t="s">
        <v>269</v>
      </c>
      <c r="G2868" t="s">
        <v>160</v>
      </c>
      <c r="H2868" t="s">
        <v>270</v>
      </c>
      <c r="I2868">
        <v>0</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GVXQGINiA3Q64d6f1z4iC8rtUJNOm7/v2vv00cRmFbs=</DigestValue>
    </Reference>
    <Reference Type="http://www.w3.org/2000/09/xmldsig#Object" URI="#idOfficeObject">
      <DigestMethod Algorithm="http://www.w3.org/2001/04/xmlenc#sha256"/>
      <DigestValue>XXIHAw44UVMEgbJA5lncGtKlHm9PagjMxrDufXu5hFI=</DigestValue>
    </Reference>
    <Reference Type="http://uri.etsi.org/01903#SignedProperties" URI="#idSignedProperties">
      <Transforms>
        <Transform Algorithm="http://www.w3.org/TR/2001/REC-xml-c14n-20010315"/>
      </Transforms>
      <DigestMethod Algorithm="http://www.w3.org/2001/04/xmlenc#sha256"/>
      <DigestValue>NZMLVWoy6Mj7duNldDMCqtjlsXr26NoCJhqFKEhN71M=</DigestValue>
    </Reference>
  </SignedInfo>
  <SignatureValue>M7h+p7vQB9Nr1O8UgH2G1RYrYlr81Qnr9Kpo1eywkYuU9bsEOuOTCWZxlId1YFf1U40hCHGHbZxD
8eTHzSQ2d6wsjtpUD3VxI7QjhIM1sPoeNAfxuwEuWUQv0UBzOfZDi5QFXw30tHYNtK6nnq2yPMsO
C/mnLflB/Oe11PXjX1Y+nriWbQiPEDII5NeDOxod91COeBQhL5pq4MhtOEOMP0a1rgrCwtHysAUb
oEb35b6FVELSM6enJyiK4/jjy8peuOGf/6FY4tovntz8nmFKFTHA5M6mSK5m076aMWHRW4jHKpBX
V3WJKVLwL0pWCfN+ooGTBXF/xvo6Hp8tu3FLXQ==</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QyTJC7wpF1idsZ8ujyXwIaJBAjVaxSOD/YiKhGygmMs=</DigestValue>
      </Reference>
      <Reference URI="/xl/calcChain.xml?ContentType=application/vnd.openxmlformats-officedocument.spreadsheetml.calcChain+xml">
        <DigestMethod Algorithm="http://www.w3.org/2001/04/xmlenc#sha256"/>
        <DigestValue>A9OcUXfKk0aETb4SmKaQRD9/co1I2Bb7giT/Ap7N0m0=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9hjgFjlznFxcBF+yiW3VX8TZVVKAiagRUaqNYnD1k58=</DigestValue>
      </Reference>
      <Reference URI="/xl/drawings/drawing2.xml?ContentType=application/vnd.openxmlformats-officedocument.drawing+xml">
        <DigestMethod Algorithm="http://www.w3.org/2001/04/xmlenc#sha256"/>
        <DigestValue>ZmJOKukZpOOc8yexlRzVIwXLKn/5bXhRkj25sSOhN7Y=</DigestValue>
      </Reference>
      <Reference URI="/xl/drawings/drawing3.xml?ContentType=application/vnd.openxmlformats-officedocument.drawing+xml">
        <DigestMethod Algorithm="http://www.w3.org/2001/04/xmlenc#sha256"/>
        <DigestValue>Ps2wpqn6Aigz5c+3fwiCIIByemlMibgdr8B9ot1JUss=</DigestValue>
      </Reference>
      <Reference URI="/xl/drawings/drawing4.xml?ContentType=application/vnd.openxmlformats-officedocument.drawing+xml">
        <DigestMethod Algorithm="http://www.w3.org/2001/04/xmlenc#sha256"/>
        <DigestValue>03gEZQmob0vgzjIMFE/IDC0qkG1sLsjVrSpK9xzT97Q=</DigestValue>
      </Reference>
      <Reference URI="/xl/drawings/drawing5.xml?ContentType=application/vnd.openxmlformats-officedocument.drawing+xml">
        <DigestMethod Algorithm="http://www.w3.org/2001/04/xmlenc#sha256"/>
        <DigestValue>oEeuOj1upW5muKx62FDl9xlvkjDjT/7wSMH5ueoYL2g=</DigestValue>
      </Reference>
      <Reference URI="/xl/drawings/vmlDrawing1.vml?ContentType=application/vnd.openxmlformats-officedocument.vmlDrawing">
        <DigestMethod Algorithm="http://www.w3.org/2001/04/xmlenc#sha256"/>
        <DigestValue>5/k4kH+vuuylwRNTNQdsii2WvjH8CAbw8Uh30RoSUIw=</DigestValue>
      </Reference>
      <Reference URI="/xl/embeddings/Microsoft_Word_97_-_2003_Document.doc?ContentType=application/msword">
        <DigestMethod Algorithm="http://www.w3.org/2001/04/xmlenc#sha256"/>
        <DigestValue>GwkSNr/a545JSV83pCmXLSVSfG6W2+cN/g2WT0auYpo=</DigestValue>
      </Reference>
      <Reference URI="/xl/embeddings/Microsoft_Word_97_-_2003_Document1.doc?ContentType=application/msword">
        <DigestMethod Algorithm="http://www.w3.org/2001/04/xmlenc#sha256"/>
        <DigestValue>GwkSNr/a545JSV83pCmXLSVSfG6W2+cN/g2WT0auYpo=</DigestValue>
      </Reference>
      <Reference URI="/xl/embeddings/Microsoft_Word_97_-_2003_Document10.doc?ContentType=application/msword">
        <DigestMethod Algorithm="http://www.w3.org/2001/04/xmlenc#sha256"/>
        <DigestValue>GwkSNr/a545JSV83pCmXLSVSfG6W2+cN/g2WT0auYpo=</DigestValue>
      </Reference>
      <Reference URI="/xl/embeddings/Microsoft_Word_97_-_2003_Document11.doc?ContentType=application/msword">
        <DigestMethod Algorithm="http://www.w3.org/2001/04/xmlenc#sha256"/>
        <DigestValue>GwkSNr/a545JSV83pCmXLSVSfG6W2+cN/g2WT0auYpo=</DigestValue>
      </Reference>
      <Reference URI="/xl/embeddings/Microsoft_Word_97_-_2003_Document12.doc?ContentType=application/msword">
        <DigestMethod Algorithm="http://www.w3.org/2001/04/xmlenc#sha256"/>
        <DigestValue>GwkSNr/a545JSV83pCmXLSVSfG6W2+cN/g2WT0auYpo=</DigestValue>
      </Reference>
      <Reference URI="/xl/embeddings/Microsoft_Word_97_-_2003_Document13.doc?ContentType=application/msword">
        <DigestMethod Algorithm="http://www.w3.org/2001/04/xmlenc#sha256"/>
        <DigestValue>GwkSNr/a545JSV83pCmXLSVSfG6W2+cN/g2WT0auYpo=</DigestValue>
      </Reference>
      <Reference URI="/xl/embeddings/Microsoft_Word_97_-_2003_Document2.doc?ContentType=application/msword">
        <DigestMethod Algorithm="http://www.w3.org/2001/04/xmlenc#sha256"/>
        <DigestValue>HPaJlSrWrhVtUVPgFPuCODan7Kq+dMFHwsbtIi4lfDM=</DigestValue>
      </Reference>
      <Reference URI="/xl/embeddings/Microsoft_Word_97_-_2003_Document3.doc?ContentType=application/msword">
        <DigestMethod Algorithm="http://www.w3.org/2001/04/xmlenc#sha256"/>
        <DigestValue>EEtDl5SljIsVD2CzRAn8pm8MruBpS2XeKldKZoJycDk=</DigestValue>
      </Reference>
      <Reference URI="/xl/embeddings/Microsoft_Word_97_-_2003_Document4.doc?ContentType=application/msword">
        <DigestMethod Algorithm="http://www.w3.org/2001/04/xmlenc#sha256"/>
        <DigestValue>GwkSNr/a545JSV83pCmXLSVSfG6W2+cN/g2WT0auYpo=</DigestValue>
      </Reference>
      <Reference URI="/xl/embeddings/Microsoft_Word_97_-_2003_Document5.doc?ContentType=application/msword">
        <DigestMethod Algorithm="http://www.w3.org/2001/04/xmlenc#sha256"/>
        <DigestValue>GwkSNr/a545JSV83pCmXLSVSfG6W2+cN/g2WT0auYpo=</DigestValue>
      </Reference>
      <Reference URI="/xl/embeddings/Microsoft_Word_97_-_2003_Document6.doc?ContentType=application/msword">
        <DigestMethod Algorithm="http://www.w3.org/2001/04/xmlenc#sha256"/>
        <DigestValue>duKPMT1SOpI/1+EyVEn2djkStJ7P5jQ5IQu0God6B/U=</DigestValue>
      </Reference>
      <Reference URI="/xl/embeddings/Microsoft_Word_97_-_2003_Document7.doc?ContentType=application/msword">
        <DigestMethod Algorithm="http://www.w3.org/2001/04/xmlenc#sha256"/>
        <DigestValue>ch49/qpzn65xQwjFIwALSuAI6UwnBWVYKSPN3uZlGdM=</DigestValue>
      </Reference>
      <Reference URI="/xl/embeddings/Microsoft_Word_97_-_2003_Document8.doc?ContentType=application/msword">
        <DigestMethod Algorithm="http://www.w3.org/2001/04/xmlenc#sha256"/>
        <DigestValue>GwkSNr/a545JSV83pCmXLSVSfG6W2+cN/g2WT0auYpo=</DigestValue>
      </Reference>
      <Reference URI="/xl/embeddings/Microsoft_Word_97_-_2003_Document9.doc?ContentType=application/msword">
        <DigestMethod Algorithm="http://www.w3.org/2001/04/xmlenc#sha256"/>
        <DigestValue>GwkSNr/a545JSV83pCmXLSVSfG6W2+cN/g2WT0auYpo=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Z3DZHaO5z/oQtGQwmXcSUdR6JHkiyfD/ffrVKU7RyWw=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tDIX+Tx9H8WLoO39MuNsuH99H9JeAIz1WBStcmXCEfc=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mDO6MOMVYCc5QLx2QWb67J08XLWAANnQH6z71wlHWys=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gnbg6e3eVUN+KbDBYpG4KeRYVpVvVrtgTPnP3bjLGvs=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nUM6RRsBFAI++UQk2jOLiiXy4jv9VBaOBtF96szqYHI=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okQDrKe/kS0005QeybUoqfVHAaX0cwtQbuK3SLKEdbM=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5jl9NzxR06cb/GYnG2BaeeHhijeluX5WpjTAwSVOtzw=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hMgkb/xmQJEjJfS/w0mvTAknBbc5OXLRGjTj0XcbbVo=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bFvtu+SF68DaagvsmAB1AogqAvEe9NaxvvickWhgELM=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XKWnnTK9pjQ1m4xCjXeNc6qfdBO0yFE/odT8PwLSOZ4=</DigestValue>
      </Reference>
      <Reference URI="/xl/externalLinks/externalLink11.xml?ContentType=application/vnd.openxmlformats-officedocument.spreadsheetml.externalLink+xml">
        <DigestMethod Algorithm="http://www.w3.org/2001/04/xmlenc#sha256"/>
        <DigestValue>u578HNli+hXljp93UDkxbk0cJ/6ZXFRRPC3Nwc0nfHM=</DigestValue>
      </Reference>
      <Reference URI="/xl/externalLinks/externalLink12.xml?ContentType=application/vnd.openxmlformats-officedocument.spreadsheetml.externalLink+xml">
        <DigestMethod Algorithm="http://www.w3.org/2001/04/xmlenc#sha256"/>
        <DigestValue>u578HNli+hXljp93UDkxbk0cJ/6ZXFRRPC3Nwc0nfHM=</DigestValue>
      </Reference>
      <Reference URI="/xl/externalLinks/externalLink13.xml?ContentType=application/vnd.openxmlformats-officedocument.spreadsheetml.externalLink+xml">
        <DigestMethod Algorithm="http://www.w3.org/2001/04/xmlenc#sha256"/>
        <DigestValue>kSnU4cPce1cmMGarrVfwAZ9Q+Lbf+qG4Ll01AS5QARI=</DigestValue>
      </Reference>
      <Reference URI="/xl/externalLinks/externalLink14.xml?ContentType=application/vnd.openxmlformats-officedocument.spreadsheetml.externalLink+xml">
        <DigestMethod Algorithm="http://www.w3.org/2001/04/xmlenc#sha256"/>
        <DigestValue>JcCGzvjisG5LwQCC58kIsLdMzG6R6R9vmFiPHlQPjyc=</DigestValue>
      </Reference>
      <Reference URI="/xl/externalLinks/externalLink15.xml?ContentType=application/vnd.openxmlformats-officedocument.spreadsheetml.externalLink+xml">
        <DigestMethod Algorithm="http://www.w3.org/2001/04/xmlenc#sha256"/>
        <DigestValue>RI/J6l6iAdGLXR65Wa5Gx9cGDS+EOJF9BqOko8ElMUU=</DigestValue>
      </Reference>
      <Reference URI="/xl/externalLinks/externalLink16.xml?ContentType=application/vnd.openxmlformats-officedocument.spreadsheetml.externalLink+xml">
        <DigestMethod Algorithm="http://www.w3.org/2001/04/xmlenc#sha256"/>
        <DigestValue>/gBP/aOBo4VaOG/TAOZZo4PtSiSQyMC5qZCBSX3+ZVs=</DigestValue>
      </Reference>
      <Reference URI="/xl/externalLinks/externalLink17.xml?ContentType=application/vnd.openxmlformats-officedocument.spreadsheetml.externalLink+xml">
        <DigestMethod Algorithm="http://www.w3.org/2001/04/xmlenc#sha256"/>
        <DigestValue>ZZmG/uOcXtW5iYgL2BEL4zhPPGTgtpLfDWcwKk99/2o=</DigestValue>
      </Reference>
      <Reference URI="/xl/externalLinks/externalLink18.xml?ContentType=application/vnd.openxmlformats-officedocument.spreadsheetml.externalLink+xml">
        <DigestMethod Algorithm="http://www.w3.org/2001/04/xmlenc#sha256"/>
        <DigestValue>LAkO2mdAVzox64RB8qq2QT+Z67cHGPExgywWn2X5Yc8=</DigestValue>
      </Reference>
      <Reference URI="/xl/externalLinks/externalLink19.xml?ContentType=application/vnd.openxmlformats-officedocument.spreadsheetml.externalLink+xml">
        <DigestMethod Algorithm="http://www.w3.org/2001/04/xmlenc#sha256"/>
        <DigestValue>8rW4Jm0fyGmuRZP1fF9FEor/IS6LO+aTa+l0PJhab/o=</DigestValue>
      </Reference>
      <Reference URI="/xl/externalLinks/externalLink2.xml?ContentType=application/vnd.openxmlformats-officedocument.spreadsheetml.externalLink+xml">
        <DigestMethod Algorithm="http://www.w3.org/2001/04/xmlenc#sha256"/>
        <DigestValue>UyBtrqR912UhqZVhFBULOhzxvUvcklZAxRAMLaThO+M=</DigestValue>
      </Reference>
      <Reference URI="/xl/externalLinks/externalLink20.xml?ContentType=application/vnd.openxmlformats-officedocument.spreadsheetml.externalLink+xml">
        <DigestMethod Algorithm="http://www.w3.org/2001/04/xmlenc#sha256"/>
        <DigestValue>VgHiVqNeUpWyVrDS9ULoKkXyiol6tJLnkIZ7Icv+nXM=</DigestValue>
      </Reference>
      <Reference URI="/xl/externalLinks/externalLink21.xml?ContentType=application/vnd.openxmlformats-officedocument.spreadsheetml.externalLink+xml">
        <DigestMethod Algorithm="http://www.w3.org/2001/04/xmlenc#sha256"/>
        <DigestValue>f8QckU1MHcv/rPvfViWP+cvQZJESYRZwQU2ZuikzHcA=</DigestValue>
      </Reference>
      <Reference URI="/xl/externalLinks/externalLink22.xml?ContentType=application/vnd.openxmlformats-officedocument.spreadsheetml.externalLink+xml">
        <DigestMethod Algorithm="http://www.w3.org/2001/04/xmlenc#sha256"/>
        <DigestValue>0FhaDPHpWZBDK3eRi9qqzU6R6jxS/bvVAIS3A1A9bPY=</DigestValue>
      </Reference>
      <Reference URI="/xl/externalLinks/externalLink23.xml?ContentType=application/vnd.openxmlformats-officedocument.spreadsheetml.externalLink+xml">
        <DigestMethod Algorithm="http://www.w3.org/2001/04/xmlenc#sha256"/>
        <DigestValue>wrH8ytVwdr0AwTYf99iq2kzYlCw9dRQwRjYIQuYCyvw=</DigestValue>
      </Reference>
      <Reference URI="/xl/externalLinks/externalLink24.xml?ContentType=application/vnd.openxmlformats-officedocument.spreadsheetml.externalLink+xml">
        <DigestMethod Algorithm="http://www.w3.org/2001/04/xmlenc#sha256"/>
        <DigestValue>DDaKDQykSM7qdoiBOMrGPhsrdwOkoFjOLy4X8o5xCzo=</DigestValue>
      </Reference>
      <Reference URI="/xl/externalLinks/externalLink25.xml?ContentType=application/vnd.openxmlformats-officedocument.spreadsheetml.externalLink+xml">
        <DigestMethod Algorithm="http://www.w3.org/2001/04/xmlenc#sha256"/>
        <DigestValue>Q/43RoUFvYelHEbZCTwAtSkszrTiNgteBBTVPVbYNyQ=</DigestValue>
      </Reference>
      <Reference URI="/xl/externalLinks/externalLink26.xml?ContentType=application/vnd.openxmlformats-officedocument.spreadsheetml.externalLink+xml">
        <DigestMethod Algorithm="http://www.w3.org/2001/04/xmlenc#sha256"/>
        <DigestValue>R24Klq6NZLqO1w5+8acaeyFl7+JDMiTsgr0CDZZElG4=</DigestValue>
      </Reference>
      <Reference URI="/xl/externalLinks/externalLink27.xml?ContentType=application/vnd.openxmlformats-officedocument.spreadsheetml.externalLink+xml">
        <DigestMethod Algorithm="http://www.w3.org/2001/04/xmlenc#sha256"/>
        <DigestValue>8RajzrkfyYZAFRU0Sz94TxI1GCDtAMCKwTY+UlIcxvw=</DigestValue>
      </Reference>
      <Reference URI="/xl/externalLinks/externalLink28.xml?ContentType=application/vnd.openxmlformats-officedocument.spreadsheetml.externalLink+xml">
        <DigestMethod Algorithm="http://www.w3.org/2001/04/xmlenc#sha256"/>
        <DigestValue>lvzl+GM2o7eCQJRhw7/QWWB/xRhSzgCKhCze5RYhe5A=</DigestValue>
      </Reference>
      <Reference URI="/xl/externalLinks/externalLink29.xml?ContentType=application/vnd.openxmlformats-officedocument.spreadsheetml.externalLink+xml">
        <DigestMethod Algorithm="http://www.w3.org/2001/04/xmlenc#sha256"/>
        <DigestValue>vqAiJwFB60kiTOj0QU/W6HQPcawijnkv+4sGv4oSXdE=</DigestValue>
      </Reference>
      <Reference URI="/xl/externalLinks/externalLink3.xml?ContentType=application/vnd.openxmlformats-officedocument.spreadsheetml.externalLink+xml">
        <DigestMethod Algorithm="http://www.w3.org/2001/04/xmlenc#sha256"/>
        <DigestValue>tteOu+UY3/Mf9vZ9ueeXqjIaF8+yDocBfnhwRBEXpJc=</DigestValue>
      </Reference>
      <Reference URI="/xl/externalLinks/externalLink30.xml?ContentType=application/vnd.openxmlformats-officedocument.spreadsheetml.externalLink+xml">
        <DigestMethod Algorithm="http://www.w3.org/2001/04/xmlenc#sha256"/>
        <DigestValue>f/JNq3iny76W9B4rod/GOJR9nSDozlbGddms9ft9vrU=</DigestValue>
      </Reference>
      <Reference URI="/xl/externalLinks/externalLink31.xml?ContentType=application/vnd.openxmlformats-officedocument.spreadsheetml.externalLink+xml">
        <DigestMethod Algorithm="http://www.w3.org/2001/04/xmlenc#sha256"/>
        <DigestValue>eSFEyCDgJS/8dRyUcyhBrQw+zTPoDoTYwf9I1erXr20=</DigestValue>
      </Reference>
      <Reference URI="/xl/externalLinks/externalLink4.xml?ContentType=application/vnd.openxmlformats-officedocument.spreadsheetml.externalLink+xml">
        <DigestMethod Algorithm="http://www.w3.org/2001/04/xmlenc#sha256"/>
        <DigestValue>Gg2sK0XWidCWt5bkZIo1ICFxgS0K8wwIBOCyO38sIh8=</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ynlLsw6ea/Y+2qgUSrarQaeMgYdtvbrA9chQk+o1j+A=</DigestValue>
      </Reference>
      <Reference URI="/xl/externalLinks/externalLink7.xml?ContentType=application/vnd.openxmlformats-officedocument.spreadsheetml.externalLink+xml">
        <DigestMethod Algorithm="http://www.w3.org/2001/04/xmlenc#sha256"/>
        <DigestValue>ynlLsw6ea/Y+2qgUSrarQaeMgYdtvbrA9chQk+o1j+A=</DigestValue>
      </Reference>
      <Reference URI="/xl/externalLinks/externalLink8.xml?ContentType=application/vnd.openxmlformats-officedocument.spreadsheetml.externalLink+xml">
        <DigestMethod Algorithm="http://www.w3.org/2001/04/xmlenc#sha256"/>
        <DigestValue>9Rswb7koYtj9nzEWN/BsWsUzNEhLlsvSrIpEfFdzX2k=</DigestValue>
      </Reference>
      <Reference URI="/xl/externalLinks/externalLink9.xml?ContentType=application/vnd.openxmlformats-officedocument.spreadsheetml.externalLink+xml">
        <DigestMethod Algorithm="http://www.w3.org/2001/04/xmlenc#sha256"/>
        <DigestValue>MEJesvyaaLCiRA/ZnREuuUvfg4Yutj7unP3zXuSguvM=</DigestValue>
      </Reference>
      <Reference URI="/xl/media/image1.png?ContentType=image/png">
        <DigestMethod Algorithm="http://www.w3.org/2001/04/xmlenc#sha256"/>
        <DigestValue>9QNLnCvWBvdLn7ldPYuhi0wA5XLo7XMBx/u4AGXyXPY=</DigestValue>
      </Reference>
      <Reference URI="/xl/media/image2.emf?ContentType=image/x-emf">
        <DigestMethod Algorithm="http://www.w3.org/2001/04/xmlenc#sha256"/>
        <DigestValue>hZ5JZmkN82vdGrMJ/QBTM8vgOGH4kySeu4Y/AwwtZ3g=</DigestValue>
      </Reference>
      <Reference URI="/xl/media/image3.emf?ContentType=image/x-emf">
        <DigestMethod Algorithm="http://www.w3.org/2001/04/xmlenc#sha256"/>
        <DigestValue>SbNMwG8uQBx6saWkXTRn80s2yWa4S2GOD0tcZmUTYm0=</DigestValue>
      </Reference>
      <Reference URI="/xl/media/image4.emf?ContentType=image/x-emf">
        <DigestMethod Algorithm="http://www.w3.org/2001/04/xmlenc#sha256"/>
        <DigestValue>Ct0vW0rmP0qT6lKsn4SGyiyBYZ6QoJ4Hy7u1Xh2tP2M=</DigestValue>
      </Reference>
      <Reference URI="/xl/printerSettings/printerSettings1.bin?ContentType=application/vnd.openxmlformats-officedocument.spreadsheetml.printerSettings">
        <DigestMethod Algorithm="http://www.w3.org/2001/04/xmlenc#sha256"/>
        <DigestValue>mD/375gygCDvWiQw4VfvGu4UebLjEDhKZF3TX/e4HRc=</DigestValue>
      </Reference>
      <Reference URI="/xl/printerSettings/printerSettings10.bin?ContentType=application/vnd.openxmlformats-officedocument.spreadsheetml.printerSettings">
        <DigestMethod Algorithm="http://www.w3.org/2001/04/xmlenc#sha256"/>
        <DigestValue>Jm9PDTYQWDpGWkBKLiJ2EIJq1iQjGTmFXIuLajvRkRc=</DigestValue>
      </Reference>
      <Reference URI="/xl/printerSettings/printerSettings11.bin?ContentType=application/vnd.openxmlformats-officedocument.spreadsheetml.printerSettings">
        <DigestMethod Algorithm="http://www.w3.org/2001/04/xmlenc#sha256"/>
        <DigestValue>EntAW3qgAOpuxtSTpYrKkRRaKoFH/+270m5sBws9ehQ=</DigestValue>
      </Reference>
      <Reference URI="/xl/printerSettings/printerSettings12.bin?ContentType=application/vnd.openxmlformats-officedocument.spreadsheetml.printerSettings">
        <DigestMethod Algorithm="http://www.w3.org/2001/04/xmlenc#sha256"/>
        <DigestValue>EntAW3qgAOpuxtSTpYrKkRRaKoFH/+270m5sBws9ehQ=</DigestValue>
      </Reference>
      <Reference URI="/xl/printerSettings/printerSettings13.bin?ContentType=application/vnd.openxmlformats-officedocument.spreadsheetml.printerSettings">
        <DigestMethod Algorithm="http://www.w3.org/2001/04/xmlenc#sha256"/>
        <DigestValue>LQQU9c1qg98M8XXzfWvMdk1OjtdF2Ceca9mZzYYylVQ=</DigestValue>
      </Reference>
      <Reference URI="/xl/printerSettings/printerSettings2.bin?ContentType=application/vnd.openxmlformats-officedocument.spreadsheetml.printerSettings">
        <DigestMethod Algorithm="http://www.w3.org/2001/04/xmlenc#sha256"/>
        <DigestValue>fw5SMpDw+fiPY9oXl8OuEzNYPN0dnCvuZiVOSVhWn8o=</DigestValue>
      </Reference>
      <Reference URI="/xl/printerSettings/printerSettings3.bin?ContentType=application/vnd.openxmlformats-officedocument.spreadsheetml.printerSettings">
        <DigestMethod Algorithm="http://www.w3.org/2001/04/xmlenc#sha256"/>
        <DigestValue>fw5SMpDw+fiPY9oXl8OuEzNYPN0dnCvuZiVOSVhWn8o=</DigestValue>
      </Reference>
      <Reference URI="/xl/printerSettings/printerSettings4.bin?ContentType=application/vnd.openxmlformats-officedocument.spreadsheetml.printerSettings">
        <DigestMethod Algorithm="http://www.w3.org/2001/04/xmlenc#sha256"/>
        <DigestValue>KPoBxr1SbKiOX3D/yuJcbZOP1/7vXhHM9gEvK8fjV/4=</DigestValue>
      </Reference>
      <Reference URI="/xl/printerSettings/printerSettings5.bin?ContentType=application/vnd.openxmlformats-officedocument.spreadsheetml.printerSettings">
        <DigestMethod Algorithm="http://www.w3.org/2001/04/xmlenc#sha256"/>
        <DigestValue>fw5SMpDw+fiPY9oXl8OuEzNYPN0dnCvuZiVOSVhWn8o=</DigestValue>
      </Reference>
      <Reference URI="/xl/printerSettings/printerSettings6.bin?ContentType=application/vnd.openxmlformats-officedocument.spreadsheetml.printerSettings">
        <DigestMethod Algorithm="http://www.w3.org/2001/04/xmlenc#sha256"/>
        <DigestValue>aDEY7EJE8Q2VX5h5Vju1/o7sMLJewK+Otya1Yd/UD7U=</DigestValue>
      </Reference>
      <Reference URI="/xl/printerSettings/printerSettings7.bin?ContentType=application/vnd.openxmlformats-officedocument.spreadsheetml.printerSettings">
        <DigestMethod Algorithm="http://www.w3.org/2001/04/xmlenc#sha256"/>
        <DigestValue>aDEY7EJE8Q2VX5h5Vju1/o7sMLJewK+Otya1Yd/UD7U=</DigestValue>
      </Reference>
      <Reference URI="/xl/printerSettings/printerSettings8.bin?ContentType=application/vnd.openxmlformats-officedocument.spreadsheetml.printerSettings">
        <DigestMethod Algorithm="http://www.w3.org/2001/04/xmlenc#sha256"/>
        <DigestValue>aDEY7EJE8Q2VX5h5Vju1/o7sMLJewK+Otya1Yd/UD7U=</DigestValue>
      </Reference>
      <Reference URI="/xl/printerSettings/printerSettings9.bin?ContentType=application/vnd.openxmlformats-officedocument.spreadsheetml.printerSettings">
        <DigestMethod Algorithm="http://www.w3.org/2001/04/xmlenc#sha256"/>
        <DigestValue>aDEY7EJE8Q2VX5h5Vju1/o7sMLJewK+Otya1Yd/UD7U=</DigestValue>
      </Reference>
      <Reference URI="/xl/sharedStrings.xml?ContentType=application/vnd.openxmlformats-officedocument.spreadsheetml.sharedStrings+xml">
        <DigestMethod Algorithm="http://www.w3.org/2001/04/xmlenc#sha256"/>
        <DigestValue>czGm3Llvs6nofzWqtIqrlsuLBWzu2zOV0IWNn4lEWaE=</DigestValue>
      </Reference>
      <Reference URI="/xl/styles.xml?ContentType=application/vnd.openxmlformats-officedocument.spreadsheetml.styles+xml">
        <DigestMethod Algorithm="http://www.w3.org/2001/04/xmlenc#sha256"/>
        <DigestValue>2KqNZAvOX8ee4u7dR+Vx1klftMyQtwgdbxoKtt39gGc=</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HRQpJ52agnYF7Ef8LnuEuVqCxYy0r6arOVChBAp67ow=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oo8Ts3Xv+2a/ZoSIMhZlcdpzuUUhkeiYyXyogX9Fv50=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oPjLb1ifFOerJ1biZSGKD1wzGmQN5fTSal+An5hckzw=</DigestValue>
      </Reference>
      <Reference URI="/xl/worksheets/sheet10.xml?ContentType=application/vnd.openxmlformats-officedocument.spreadsheetml.worksheet+xml">
        <DigestMethod Algorithm="http://www.w3.org/2001/04/xmlenc#sha256"/>
        <DigestValue>fh7RlmJ7LTBpVMNCBEAtG6+VHTWhhLrheG7VIdJkIjs=</DigestValue>
      </Reference>
      <Reference URI="/xl/worksheets/sheet11.xml?ContentType=application/vnd.openxmlformats-officedocument.spreadsheetml.worksheet+xml">
        <DigestMethod Algorithm="http://www.w3.org/2001/04/xmlenc#sha256"/>
        <DigestValue>S86l8NehE5qRIXQLjvE7dBLm1fmZb2DlorYnKZLj1Q8=</DigestValue>
      </Reference>
      <Reference URI="/xl/worksheets/sheet12.xml?ContentType=application/vnd.openxmlformats-officedocument.spreadsheetml.worksheet+xml">
        <DigestMethod Algorithm="http://www.w3.org/2001/04/xmlenc#sha256"/>
        <DigestValue>lazRzfe0oX9kB6iRSJXantx3oWHis8A2PFgQPUjjL2I=</DigestValue>
      </Reference>
      <Reference URI="/xl/worksheets/sheet13.xml?ContentType=application/vnd.openxmlformats-officedocument.spreadsheetml.worksheet+xml">
        <DigestMethod Algorithm="http://www.w3.org/2001/04/xmlenc#sha256"/>
        <DigestValue>psYhnoGYnsVzCCx3hDCeMx+WnQ1JWkulSGLm3KS7x/g=</DigestValue>
      </Reference>
      <Reference URI="/xl/worksheets/sheet14.xml?ContentType=application/vnd.openxmlformats-officedocument.spreadsheetml.worksheet+xml">
        <DigestMethod Algorithm="http://www.w3.org/2001/04/xmlenc#sha256"/>
        <DigestValue>4tw+ktPu4ganS6JlES6WqYYj16GFUEAeB1gnqiMiK2k=</DigestValue>
      </Reference>
      <Reference URI="/xl/worksheets/sheet15.xml?ContentType=application/vnd.openxmlformats-officedocument.spreadsheetml.worksheet+xml">
        <DigestMethod Algorithm="http://www.w3.org/2001/04/xmlenc#sha256"/>
        <DigestValue>W+CAURG1fkpjORS7VFkmIAwJfVUHdHQVnyaVa7y+OuU=</DigestValue>
      </Reference>
      <Reference URI="/xl/worksheets/sheet16.xml?ContentType=application/vnd.openxmlformats-officedocument.spreadsheetml.worksheet+xml">
        <DigestMethod Algorithm="http://www.w3.org/2001/04/xmlenc#sha256"/>
        <DigestValue>HQMWFf2gUqkFwvgB+SQ0oSM8cUiaVjSoqz3jLlqMce8=</DigestValue>
      </Reference>
      <Reference URI="/xl/worksheets/sheet17.xml?ContentType=application/vnd.openxmlformats-officedocument.spreadsheetml.worksheet+xml">
        <DigestMethod Algorithm="http://www.w3.org/2001/04/xmlenc#sha256"/>
        <DigestValue>uW1w+i0rEFChlPgpaMmfnOn2faaJ0K2mz+pwGh3iA/E=</DigestValue>
      </Reference>
      <Reference URI="/xl/worksheets/sheet18.xml?ContentType=application/vnd.openxmlformats-officedocument.spreadsheetml.worksheet+xml">
        <DigestMethod Algorithm="http://www.w3.org/2001/04/xmlenc#sha256"/>
        <DigestValue>Zo2ioipXlcBaBszu28NpZ3kxJ1sFo2i5lFJXHH/Cx7c=</DigestValue>
      </Reference>
      <Reference URI="/xl/worksheets/sheet19.xml?ContentType=application/vnd.openxmlformats-officedocument.spreadsheetml.worksheet+xml">
        <DigestMethod Algorithm="http://www.w3.org/2001/04/xmlenc#sha256"/>
        <DigestValue>BYb7vEUyJZgT/DLjzRSseJ6TiAliIf9lj56Nlgt8Meo=</DigestValue>
      </Reference>
      <Reference URI="/xl/worksheets/sheet2.xml?ContentType=application/vnd.openxmlformats-officedocument.spreadsheetml.worksheet+xml">
        <DigestMethod Algorithm="http://www.w3.org/2001/04/xmlenc#sha256"/>
        <DigestValue>Un6D1OA5DfMZhwAd5a73PcBQVvuJ9Mu4jBW2L8qpraU=</DigestValue>
      </Reference>
      <Reference URI="/xl/worksheets/sheet20.xml?ContentType=application/vnd.openxmlformats-officedocument.spreadsheetml.worksheet+xml">
        <DigestMethod Algorithm="http://www.w3.org/2001/04/xmlenc#sha256"/>
        <DigestValue>ltFe9lmXTe2eB0aNaUYs9bfLeO1mh2SLgvYQR+PEZLU=</DigestValue>
      </Reference>
      <Reference URI="/xl/worksheets/sheet21.xml?ContentType=application/vnd.openxmlformats-officedocument.spreadsheetml.worksheet+xml">
        <DigestMethod Algorithm="http://www.w3.org/2001/04/xmlenc#sha256"/>
        <DigestValue>LzB5X6EusI3P1GhCYTqUDwtlqRGWgJq5k8XRlnnQehc=</DigestValue>
      </Reference>
      <Reference URI="/xl/worksheets/sheet22.xml?ContentType=application/vnd.openxmlformats-officedocument.spreadsheetml.worksheet+xml">
        <DigestMethod Algorithm="http://www.w3.org/2001/04/xmlenc#sha256"/>
        <DigestValue>w5TsI1FM4RySxpSZamdJksKEvX8A8qjXL9OXHuxfoaU=</DigestValue>
      </Reference>
      <Reference URI="/xl/worksheets/sheet23.xml?ContentType=application/vnd.openxmlformats-officedocument.spreadsheetml.worksheet+xml">
        <DigestMethod Algorithm="http://www.w3.org/2001/04/xmlenc#sha256"/>
        <DigestValue>2eEqI5oTpvjTQHCaTce4rpEbhk1KaCnW3H9nrtMfeOY=</DigestValue>
      </Reference>
      <Reference URI="/xl/worksheets/sheet3.xml?ContentType=application/vnd.openxmlformats-officedocument.spreadsheetml.worksheet+xml">
        <DigestMethod Algorithm="http://www.w3.org/2001/04/xmlenc#sha256"/>
        <DigestValue>zzkOBda/GPR32LBws5h51WYBNfWMnl4T+x4f1YzzKuc=</DigestValue>
      </Reference>
      <Reference URI="/xl/worksheets/sheet4.xml?ContentType=application/vnd.openxmlformats-officedocument.spreadsheetml.worksheet+xml">
        <DigestMethod Algorithm="http://www.w3.org/2001/04/xmlenc#sha256"/>
        <DigestValue>abdsufStyuX0yQ0kxu4vx1JAxKVR1L0IhPSlsZUkC0U=</DigestValue>
      </Reference>
      <Reference URI="/xl/worksheets/sheet5.xml?ContentType=application/vnd.openxmlformats-officedocument.spreadsheetml.worksheet+xml">
        <DigestMethod Algorithm="http://www.w3.org/2001/04/xmlenc#sha256"/>
        <DigestValue>x0uvN9V0HTceU/AOXWMd9XwwxOivdC6nRYoKKuW8RhE=</DigestValue>
      </Reference>
      <Reference URI="/xl/worksheets/sheet6.xml?ContentType=application/vnd.openxmlformats-officedocument.spreadsheetml.worksheet+xml">
        <DigestMethod Algorithm="http://www.w3.org/2001/04/xmlenc#sha256"/>
        <DigestValue>Cy7GCZOQrd2uhBvp5uf75vYS9Lsc22zfh0HBoyzd0CU=</DigestValue>
      </Reference>
      <Reference URI="/xl/worksheets/sheet7.xml?ContentType=application/vnd.openxmlformats-officedocument.spreadsheetml.worksheet+xml">
        <DigestMethod Algorithm="http://www.w3.org/2001/04/xmlenc#sha256"/>
        <DigestValue>Fif3qG0Wn8StyGHYqspdeS/E60fOg6dK13YnGU4G28I=</DigestValue>
      </Reference>
      <Reference URI="/xl/worksheets/sheet8.xml?ContentType=application/vnd.openxmlformats-officedocument.spreadsheetml.worksheet+xml">
        <DigestMethod Algorithm="http://www.w3.org/2001/04/xmlenc#sha256"/>
        <DigestValue>CnGgEitKs+AxP0r1oiB+bGKsYZcNwFufb43Iau4INvk=</DigestValue>
      </Reference>
      <Reference URI="/xl/worksheets/sheet9.xml?ContentType=application/vnd.openxmlformats-officedocument.spreadsheetml.worksheet+xml">
        <DigestMethod Algorithm="http://www.w3.org/2001/04/xmlenc#sha256"/>
        <DigestValue>pa/RzWRKAIBuT734LgJGrsqrK4+cmFy5yNpy7tZ82tY=</DigestValue>
      </Reference>
    </Manifest>
    <SignatureProperties>
      <SignatureProperty Id="idSignatureTime" Target="#idPackageSignature">
        <mdssi:SignatureTime xmlns:mdssi="http://schemas.openxmlformats.org/package/2006/digital-signature">
          <mdssi:Format>YYYY-MM-DDThh:mm:ssTZD</mdssi:Format>
          <mdssi:Value>2021-03-26T20:35:40Z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su identificación con nuestro informe de auditoría de fecha 26 de febrero de 2021.</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2021-03-26T20:35:40Z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646eFw4/tHnuMsjQECMStZFgCcTAuzBP6BG6av7p3Fo=</DigestValue>
    </Reference>
    <Reference Type="http://www.w3.org/2000/09/xmldsig#Object" URI="#idOfficeObject">
      <DigestMethod Algorithm="http://www.w3.org/2001/04/xmlenc#sha256"/>
      <DigestValue>Kb4gpCgZbAO3c9ar0nrhQLfV3OcvOkEF4iaVnuqVtlQ=</DigestValue>
    </Reference>
    <Reference Type="http://uri.etsi.org/01903#SignedProperties" URI="#idSignedProperties">
      <Transforms>
        <Transform Algorithm="http://www.w3.org/TR/2001/REC-xml-c14n-20010315"/>
      </Transforms>
      <DigestMethod Algorithm="http://www.w3.org/2001/04/xmlenc#sha256"/>
      <DigestValue>qD3rQKuNbHJyf2m+ipcWMJOckCAF81ixaIjX6NIVm7Y=</DigestValue>
    </Reference>
  </SignedInfo>
  <SignatureValue>VEOY4ZTGxIWtWtVVmQVu7jFA8kMBIUq448sE2OPIuRYDg5Q8SmEzxDPnKrHosGOdwtCGYYEu1SYR
Al09mfD3itlYEbI74JAChUSGtNc6FE9i81NANUBW3kyBkBA50tvrDFtBv/Aq4Wuxfcmi+phhsrw/
bjpDcHrX8zqA2E5mO3qmT455GSH4nvmUMWDssNoKJrxCcg3KDOBeeDHqjJKLSDeTKfBC/7MxQULr
/mdT3EzxA+i2NRP8UXueBJXerK2HS7fOW/dqMF+wQ9J2Efvwt8EzTUny/gvv81N3Ezn8bC8aAqQD
SIbFdr6kttystPp5W6LabQACLSDEm7HE7ca4tw==</SignatureValue>
  <KeyInfo>
    <X509Data>
      <X509Certificate>MIIHyTCCBbGgAwIBAgIQJK7ueaGmvIlc6/Ei2Q6P1jANBgkqhkiG9w0BAQsFADBPMRcwFQYDVQQFEw5SVUMgODAwODAwOTktMDELMAkGA1UEBhMCUFkxETAPBgNVBAoMCFZJVCBTLkEuMRQwEgYDVQQDEwtDQS1WSVQgUy5BLjAeFw0xOTA1MjcxNDE2MDJaFw0yMTA1MjcxNDE2MDJaMIGmMRUwEwYDVQQqDAxHTEFEWVMgUkVORUUxGTAXBgNVBAQMEFZFTEFaUVVFWiBGUkFOQ08xETAPBgNVBAUTCENJNjEwMjMyMSYwJAYDVQQDDB1HTEFEWVMgUkVORUUgVkVMQVpRVUVaIEZSQU5DTzERMA8GA1UECwwIRklSTUEgRjIxFzAVBgNVBAoMDlBFUlNPTkEgRklTSUNBMQswCQYDVQQGEwJQWTCCASIwDQYJKoZIhvcNAQEBBQADggEPADCCAQoCggEBAJHHzWct4oeaZBHtb4sf/5FycRqE/Kt4gSNc6pavmnJIONCGdO0vL5SeXHbqPN0ERLoZCoRVXdrviXZpXI4iuuvU4K28fsOMamDiB6zrDm6GrqkltQBorshloJguuSej5xBbCgsx1iTpQX6X8yjgasyoeI1i2WEJeiBK1ZSqHktwboek7f2VDsxSZA/YsJjSgYmrv5NLI7F6nhV+d56I0WZRt/5na64x9wQ1FyB0dA3Gj7zOGDBly9IkI7WSYu5apZmlBELTKaxJsPo6IZaddOzie0ui0vU6AqU84b05GzuANkhgsSuNWv4PQEZL49i7DyhfVZq6Lba8TuW04gPGMJsCAwEAAaOCA0cwggNDMAwGA1UdEwEB/wQCMAAwDgYDVR0PAQH/BAQDAgXgMCwGA1UdJQEB/wQiMCAGCCsGAQUFBwMEBggrBgEFBQcDAgYKKwYBBAGCNxQCAjAdBgNVHQ4EFgQU7WdcVoeSpjTRjHGzOsmAKauZ/o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HVk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6NOFroXydQl7fUlKQiFblMJZVKx/23/dJ51ZgYdmGlm5hr3PBaHud+xUKIstsLC5vcZr8fsf4iFdQ5d4BkcMX55JD0OniQYodKQD+HKLXhJTl8suhzDRYBf4VHcNFGftKUHPV9eJ0P1aYWzR+nWaei4zo4mDkGxNPbCihzftjTk0HcD1kwp7S69NfEQNJW92hABloinjxJ9vcvtRQaOiJKeKsTf0x2mmgIkQbi8f/1anLo1DEXShWsZcb/rPhd+M2Z2EoMMPDL8ZzSkk4IkqW/1xtmAKK+CpApnXXu89ArfhV66iKXq+ToEFluzvaePDSEoo02OiQsuZMs2SB43nThCRBURkiU+7Uc/RaP0gYlYhm4zZsgIY6S4ULBP86ZzGjmGNN3fA01D51HA/XAV9ZSclJ9VUy9WFIz6YS3qA3Qo8EMDCHzY5pDYIcfoLRVieeZX0Js+yvzXdwfVgw/VSaKI/csJPZxty+4P7Ydui4Qq9Uz0EVxE3gGItKn4bOwY8OEbx4caHQyqcNI6yRJTnAjnvr7L5vsODo7iZHnoufTGiShXk3pb62674CKN/NkQWQCn9yJXrAswGoXnWSkUzWaV89G0tTGTxlvJhkLxbGHarsKCV0sTG/o+cZcyZDNNIxETStHmtp8T2nz/y1jS2IuVpFDQma+yw4cwjSuLFV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QyTJC7wpF1idsZ8ujyXwIaJBAjVaxSOD/YiKhGygmMs=</DigestValue>
      </Reference>
      <Reference URI="/xl/calcChain.xml?ContentType=application/vnd.openxmlformats-officedocument.spreadsheetml.calcChain+xml">
        <DigestMethod Algorithm="http://www.w3.org/2001/04/xmlenc#sha256"/>
        <DigestValue>A9OcUXfKk0aETb4SmKaQRD9/co1I2Bb7giT/Ap7N0m0=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9hjgFjlznFxcBF+yiW3VX8TZVVKAiagRUaqNYnD1k58=</DigestValue>
      </Reference>
      <Reference URI="/xl/drawings/drawing2.xml?ContentType=application/vnd.openxmlformats-officedocument.drawing+xml">
        <DigestMethod Algorithm="http://www.w3.org/2001/04/xmlenc#sha256"/>
        <DigestValue>ZmJOKukZpOOc8yexlRzVIwXLKn/5bXhRkj25sSOhN7Y=</DigestValue>
      </Reference>
      <Reference URI="/xl/drawings/drawing3.xml?ContentType=application/vnd.openxmlformats-officedocument.drawing+xml">
        <DigestMethod Algorithm="http://www.w3.org/2001/04/xmlenc#sha256"/>
        <DigestValue>Ps2wpqn6Aigz5c+3fwiCIIByemlMibgdr8B9ot1JUss=</DigestValue>
      </Reference>
      <Reference URI="/xl/drawings/drawing4.xml?ContentType=application/vnd.openxmlformats-officedocument.drawing+xml">
        <DigestMethod Algorithm="http://www.w3.org/2001/04/xmlenc#sha256"/>
        <DigestValue>03gEZQmob0vgzjIMFE/IDC0qkG1sLsjVrSpK9xzT97Q=</DigestValue>
      </Reference>
      <Reference URI="/xl/drawings/drawing5.xml?ContentType=application/vnd.openxmlformats-officedocument.drawing+xml">
        <DigestMethod Algorithm="http://www.w3.org/2001/04/xmlenc#sha256"/>
        <DigestValue>oEeuOj1upW5muKx62FDl9xlvkjDjT/7wSMH5ueoYL2g=</DigestValue>
      </Reference>
      <Reference URI="/xl/drawings/vmlDrawing1.vml?ContentType=application/vnd.openxmlformats-officedocument.vmlDrawing">
        <DigestMethod Algorithm="http://www.w3.org/2001/04/xmlenc#sha256"/>
        <DigestValue>5/k4kH+vuuylwRNTNQdsii2WvjH8CAbw8Uh30RoSUIw=</DigestValue>
      </Reference>
      <Reference URI="/xl/embeddings/Microsoft_Word_97_-_2003_Document.doc?ContentType=application/msword">
        <DigestMethod Algorithm="http://www.w3.org/2001/04/xmlenc#sha256"/>
        <DigestValue>GwkSNr/a545JSV83pCmXLSVSfG6W2+cN/g2WT0auYpo=</DigestValue>
      </Reference>
      <Reference URI="/xl/embeddings/Microsoft_Word_97_-_2003_Document1.doc?ContentType=application/msword">
        <DigestMethod Algorithm="http://www.w3.org/2001/04/xmlenc#sha256"/>
        <DigestValue>GwkSNr/a545JSV83pCmXLSVSfG6W2+cN/g2WT0auYpo=</DigestValue>
      </Reference>
      <Reference URI="/xl/embeddings/Microsoft_Word_97_-_2003_Document10.doc?ContentType=application/msword">
        <DigestMethod Algorithm="http://www.w3.org/2001/04/xmlenc#sha256"/>
        <DigestValue>GwkSNr/a545JSV83pCmXLSVSfG6W2+cN/g2WT0auYpo=</DigestValue>
      </Reference>
      <Reference URI="/xl/embeddings/Microsoft_Word_97_-_2003_Document11.doc?ContentType=application/msword">
        <DigestMethod Algorithm="http://www.w3.org/2001/04/xmlenc#sha256"/>
        <DigestValue>GwkSNr/a545JSV83pCmXLSVSfG6W2+cN/g2WT0auYpo=</DigestValue>
      </Reference>
      <Reference URI="/xl/embeddings/Microsoft_Word_97_-_2003_Document12.doc?ContentType=application/msword">
        <DigestMethod Algorithm="http://www.w3.org/2001/04/xmlenc#sha256"/>
        <DigestValue>GwkSNr/a545JSV83pCmXLSVSfG6W2+cN/g2WT0auYpo=</DigestValue>
      </Reference>
      <Reference URI="/xl/embeddings/Microsoft_Word_97_-_2003_Document13.doc?ContentType=application/msword">
        <DigestMethod Algorithm="http://www.w3.org/2001/04/xmlenc#sha256"/>
        <DigestValue>GwkSNr/a545JSV83pCmXLSVSfG6W2+cN/g2WT0auYpo=</DigestValue>
      </Reference>
      <Reference URI="/xl/embeddings/Microsoft_Word_97_-_2003_Document2.doc?ContentType=application/msword">
        <DigestMethod Algorithm="http://www.w3.org/2001/04/xmlenc#sha256"/>
        <DigestValue>HPaJlSrWrhVtUVPgFPuCODan7Kq+dMFHwsbtIi4lfDM=</DigestValue>
      </Reference>
      <Reference URI="/xl/embeddings/Microsoft_Word_97_-_2003_Document3.doc?ContentType=application/msword">
        <DigestMethod Algorithm="http://www.w3.org/2001/04/xmlenc#sha256"/>
        <DigestValue>EEtDl5SljIsVD2CzRAn8pm8MruBpS2XeKldKZoJycDk=</DigestValue>
      </Reference>
      <Reference URI="/xl/embeddings/Microsoft_Word_97_-_2003_Document4.doc?ContentType=application/msword">
        <DigestMethod Algorithm="http://www.w3.org/2001/04/xmlenc#sha256"/>
        <DigestValue>GwkSNr/a545JSV83pCmXLSVSfG6W2+cN/g2WT0auYpo=</DigestValue>
      </Reference>
      <Reference URI="/xl/embeddings/Microsoft_Word_97_-_2003_Document5.doc?ContentType=application/msword">
        <DigestMethod Algorithm="http://www.w3.org/2001/04/xmlenc#sha256"/>
        <DigestValue>GwkSNr/a545JSV83pCmXLSVSfG6W2+cN/g2WT0auYpo=</DigestValue>
      </Reference>
      <Reference URI="/xl/embeddings/Microsoft_Word_97_-_2003_Document6.doc?ContentType=application/msword">
        <DigestMethod Algorithm="http://www.w3.org/2001/04/xmlenc#sha256"/>
        <DigestValue>duKPMT1SOpI/1+EyVEn2djkStJ7P5jQ5IQu0God6B/U=</DigestValue>
      </Reference>
      <Reference URI="/xl/embeddings/Microsoft_Word_97_-_2003_Document7.doc?ContentType=application/msword">
        <DigestMethod Algorithm="http://www.w3.org/2001/04/xmlenc#sha256"/>
        <DigestValue>ch49/qpzn65xQwjFIwALSuAI6UwnBWVYKSPN3uZlGdM=</DigestValue>
      </Reference>
      <Reference URI="/xl/embeddings/Microsoft_Word_97_-_2003_Document8.doc?ContentType=application/msword">
        <DigestMethod Algorithm="http://www.w3.org/2001/04/xmlenc#sha256"/>
        <DigestValue>GwkSNr/a545JSV83pCmXLSVSfG6W2+cN/g2WT0auYpo=</DigestValue>
      </Reference>
      <Reference URI="/xl/embeddings/Microsoft_Word_97_-_2003_Document9.doc?ContentType=application/msword">
        <DigestMethod Algorithm="http://www.w3.org/2001/04/xmlenc#sha256"/>
        <DigestValue>GwkSNr/a545JSV83pCmXLSVSfG6W2+cN/g2WT0auYpo=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Z3DZHaO5z/oQtGQwmXcSUdR6JHkiyfD/ffrVKU7RyWw=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tDIX+Tx9H8WLoO39MuNsuH99H9JeAIz1WBStcmXCEfc=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mDO6MOMVYCc5QLx2QWb67J08XLWAANnQH6z71wlHWys=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gnbg6e3eVUN+KbDBYpG4KeRYVpVvVrtgTPnP3bjLGvs=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nUM6RRsBFAI++UQk2jOLiiXy4jv9VBaOBtF96szqYHI=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okQDrKe/kS0005QeybUoqfVHAaX0cwtQbuK3SLKEdbM=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5jl9NzxR06cb/GYnG2BaeeHhijeluX5WpjTAwSVOtzw=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hMgkb/xmQJEjJfS/w0mvTAknBbc5OXLRGjTj0XcbbVo=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bFvtu+SF68DaagvsmAB1AogqAvEe9NaxvvickWhgELM=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XKWnnTK9pjQ1m4xCjXeNc6qfdBO0yFE/odT8PwLSOZ4=</DigestValue>
      </Reference>
      <Reference URI="/xl/externalLinks/externalLink11.xml?ContentType=application/vnd.openxmlformats-officedocument.spreadsheetml.externalLink+xml">
        <DigestMethod Algorithm="http://www.w3.org/2001/04/xmlenc#sha256"/>
        <DigestValue>u578HNli+hXljp93UDkxbk0cJ/6ZXFRRPC3Nwc0nfHM=</DigestValue>
      </Reference>
      <Reference URI="/xl/externalLinks/externalLink12.xml?ContentType=application/vnd.openxmlformats-officedocument.spreadsheetml.externalLink+xml">
        <DigestMethod Algorithm="http://www.w3.org/2001/04/xmlenc#sha256"/>
        <DigestValue>u578HNli+hXljp93UDkxbk0cJ/6ZXFRRPC3Nwc0nfHM=</DigestValue>
      </Reference>
      <Reference URI="/xl/externalLinks/externalLink13.xml?ContentType=application/vnd.openxmlformats-officedocument.spreadsheetml.externalLink+xml">
        <DigestMethod Algorithm="http://www.w3.org/2001/04/xmlenc#sha256"/>
        <DigestValue>kSnU4cPce1cmMGarrVfwAZ9Q+Lbf+qG4Ll01AS5QARI=</DigestValue>
      </Reference>
      <Reference URI="/xl/externalLinks/externalLink14.xml?ContentType=application/vnd.openxmlformats-officedocument.spreadsheetml.externalLink+xml">
        <DigestMethod Algorithm="http://www.w3.org/2001/04/xmlenc#sha256"/>
        <DigestValue>JcCGzvjisG5LwQCC58kIsLdMzG6R6R9vmFiPHlQPjyc=</DigestValue>
      </Reference>
      <Reference URI="/xl/externalLinks/externalLink15.xml?ContentType=application/vnd.openxmlformats-officedocument.spreadsheetml.externalLink+xml">
        <DigestMethod Algorithm="http://www.w3.org/2001/04/xmlenc#sha256"/>
        <DigestValue>RI/J6l6iAdGLXR65Wa5Gx9cGDS+EOJF9BqOko8ElMUU=</DigestValue>
      </Reference>
      <Reference URI="/xl/externalLinks/externalLink16.xml?ContentType=application/vnd.openxmlformats-officedocument.spreadsheetml.externalLink+xml">
        <DigestMethod Algorithm="http://www.w3.org/2001/04/xmlenc#sha256"/>
        <DigestValue>/gBP/aOBo4VaOG/TAOZZo4PtSiSQyMC5qZCBSX3+ZVs=</DigestValue>
      </Reference>
      <Reference URI="/xl/externalLinks/externalLink17.xml?ContentType=application/vnd.openxmlformats-officedocument.spreadsheetml.externalLink+xml">
        <DigestMethod Algorithm="http://www.w3.org/2001/04/xmlenc#sha256"/>
        <DigestValue>ZZmG/uOcXtW5iYgL2BEL4zhPPGTgtpLfDWcwKk99/2o=</DigestValue>
      </Reference>
      <Reference URI="/xl/externalLinks/externalLink18.xml?ContentType=application/vnd.openxmlformats-officedocument.spreadsheetml.externalLink+xml">
        <DigestMethod Algorithm="http://www.w3.org/2001/04/xmlenc#sha256"/>
        <DigestValue>LAkO2mdAVzox64RB8qq2QT+Z67cHGPExgywWn2X5Yc8=</DigestValue>
      </Reference>
      <Reference URI="/xl/externalLinks/externalLink19.xml?ContentType=application/vnd.openxmlformats-officedocument.spreadsheetml.externalLink+xml">
        <DigestMethod Algorithm="http://www.w3.org/2001/04/xmlenc#sha256"/>
        <DigestValue>8rW4Jm0fyGmuRZP1fF9FEor/IS6LO+aTa+l0PJhab/o=</DigestValue>
      </Reference>
      <Reference URI="/xl/externalLinks/externalLink2.xml?ContentType=application/vnd.openxmlformats-officedocument.spreadsheetml.externalLink+xml">
        <DigestMethod Algorithm="http://www.w3.org/2001/04/xmlenc#sha256"/>
        <DigestValue>UyBtrqR912UhqZVhFBULOhzxvUvcklZAxRAMLaThO+M=</DigestValue>
      </Reference>
      <Reference URI="/xl/externalLinks/externalLink20.xml?ContentType=application/vnd.openxmlformats-officedocument.spreadsheetml.externalLink+xml">
        <DigestMethod Algorithm="http://www.w3.org/2001/04/xmlenc#sha256"/>
        <DigestValue>VgHiVqNeUpWyVrDS9ULoKkXyiol6tJLnkIZ7Icv+nXM=</DigestValue>
      </Reference>
      <Reference URI="/xl/externalLinks/externalLink21.xml?ContentType=application/vnd.openxmlformats-officedocument.spreadsheetml.externalLink+xml">
        <DigestMethod Algorithm="http://www.w3.org/2001/04/xmlenc#sha256"/>
        <DigestValue>f8QckU1MHcv/rPvfViWP+cvQZJESYRZwQU2ZuikzHcA=</DigestValue>
      </Reference>
      <Reference URI="/xl/externalLinks/externalLink22.xml?ContentType=application/vnd.openxmlformats-officedocument.spreadsheetml.externalLink+xml">
        <DigestMethod Algorithm="http://www.w3.org/2001/04/xmlenc#sha256"/>
        <DigestValue>0FhaDPHpWZBDK3eRi9qqzU6R6jxS/bvVAIS3A1A9bPY=</DigestValue>
      </Reference>
      <Reference URI="/xl/externalLinks/externalLink23.xml?ContentType=application/vnd.openxmlformats-officedocument.spreadsheetml.externalLink+xml">
        <DigestMethod Algorithm="http://www.w3.org/2001/04/xmlenc#sha256"/>
        <DigestValue>wrH8ytVwdr0AwTYf99iq2kzYlCw9dRQwRjYIQuYCyvw=</DigestValue>
      </Reference>
      <Reference URI="/xl/externalLinks/externalLink24.xml?ContentType=application/vnd.openxmlformats-officedocument.spreadsheetml.externalLink+xml">
        <DigestMethod Algorithm="http://www.w3.org/2001/04/xmlenc#sha256"/>
        <DigestValue>DDaKDQykSM7qdoiBOMrGPhsrdwOkoFjOLy4X8o5xCzo=</DigestValue>
      </Reference>
      <Reference URI="/xl/externalLinks/externalLink25.xml?ContentType=application/vnd.openxmlformats-officedocument.spreadsheetml.externalLink+xml">
        <DigestMethod Algorithm="http://www.w3.org/2001/04/xmlenc#sha256"/>
        <DigestValue>Q/43RoUFvYelHEbZCTwAtSkszrTiNgteBBTVPVbYNyQ=</DigestValue>
      </Reference>
      <Reference URI="/xl/externalLinks/externalLink26.xml?ContentType=application/vnd.openxmlformats-officedocument.spreadsheetml.externalLink+xml">
        <DigestMethod Algorithm="http://www.w3.org/2001/04/xmlenc#sha256"/>
        <DigestValue>R24Klq6NZLqO1w5+8acaeyFl7+JDMiTsgr0CDZZElG4=</DigestValue>
      </Reference>
      <Reference URI="/xl/externalLinks/externalLink27.xml?ContentType=application/vnd.openxmlformats-officedocument.spreadsheetml.externalLink+xml">
        <DigestMethod Algorithm="http://www.w3.org/2001/04/xmlenc#sha256"/>
        <DigestValue>8RajzrkfyYZAFRU0Sz94TxI1GCDtAMCKwTY+UlIcxvw=</DigestValue>
      </Reference>
      <Reference URI="/xl/externalLinks/externalLink28.xml?ContentType=application/vnd.openxmlformats-officedocument.spreadsheetml.externalLink+xml">
        <DigestMethod Algorithm="http://www.w3.org/2001/04/xmlenc#sha256"/>
        <DigestValue>lvzl+GM2o7eCQJRhw7/QWWB/xRhSzgCKhCze5RYhe5A=</DigestValue>
      </Reference>
      <Reference URI="/xl/externalLinks/externalLink29.xml?ContentType=application/vnd.openxmlformats-officedocument.spreadsheetml.externalLink+xml">
        <DigestMethod Algorithm="http://www.w3.org/2001/04/xmlenc#sha256"/>
        <DigestValue>vqAiJwFB60kiTOj0QU/W6HQPcawijnkv+4sGv4oSXdE=</DigestValue>
      </Reference>
      <Reference URI="/xl/externalLinks/externalLink3.xml?ContentType=application/vnd.openxmlformats-officedocument.spreadsheetml.externalLink+xml">
        <DigestMethod Algorithm="http://www.w3.org/2001/04/xmlenc#sha256"/>
        <DigestValue>tteOu+UY3/Mf9vZ9ueeXqjIaF8+yDocBfnhwRBEXpJc=</DigestValue>
      </Reference>
      <Reference URI="/xl/externalLinks/externalLink30.xml?ContentType=application/vnd.openxmlformats-officedocument.spreadsheetml.externalLink+xml">
        <DigestMethod Algorithm="http://www.w3.org/2001/04/xmlenc#sha256"/>
        <DigestValue>f/JNq3iny76W9B4rod/GOJR9nSDozlbGddms9ft9vrU=</DigestValue>
      </Reference>
      <Reference URI="/xl/externalLinks/externalLink31.xml?ContentType=application/vnd.openxmlformats-officedocument.spreadsheetml.externalLink+xml">
        <DigestMethod Algorithm="http://www.w3.org/2001/04/xmlenc#sha256"/>
        <DigestValue>eSFEyCDgJS/8dRyUcyhBrQw+zTPoDoTYwf9I1erXr20=</DigestValue>
      </Reference>
      <Reference URI="/xl/externalLinks/externalLink4.xml?ContentType=application/vnd.openxmlformats-officedocument.spreadsheetml.externalLink+xml">
        <DigestMethod Algorithm="http://www.w3.org/2001/04/xmlenc#sha256"/>
        <DigestValue>Gg2sK0XWidCWt5bkZIo1ICFxgS0K8wwIBOCyO38sIh8=</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ynlLsw6ea/Y+2qgUSrarQaeMgYdtvbrA9chQk+o1j+A=</DigestValue>
      </Reference>
      <Reference URI="/xl/externalLinks/externalLink7.xml?ContentType=application/vnd.openxmlformats-officedocument.spreadsheetml.externalLink+xml">
        <DigestMethod Algorithm="http://www.w3.org/2001/04/xmlenc#sha256"/>
        <DigestValue>ynlLsw6ea/Y+2qgUSrarQaeMgYdtvbrA9chQk+o1j+A=</DigestValue>
      </Reference>
      <Reference URI="/xl/externalLinks/externalLink8.xml?ContentType=application/vnd.openxmlformats-officedocument.spreadsheetml.externalLink+xml">
        <DigestMethod Algorithm="http://www.w3.org/2001/04/xmlenc#sha256"/>
        <DigestValue>9Rswb7koYtj9nzEWN/BsWsUzNEhLlsvSrIpEfFdzX2k=</DigestValue>
      </Reference>
      <Reference URI="/xl/externalLinks/externalLink9.xml?ContentType=application/vnd.openxmlformats-officedocument.spreadsheetml.externalLink+xml">
        <DigestMethod Algorithm="http://www.w3.org/2001/04/xmlenc#sha256"/>
        <DigestValue>MEJesvyaaLCiRA/ZnREuuUvfg4Yutj7unP3zXuSguvM=</DigestValue>
      </Reference>
      <Reference URI="/xl/media/image1.png?ContentType=image/png">
        <DigestMethod Algorithm="http://www.w3.org/2001/04/xmlenc#sha256"/>
        <DigestValue>9QNLnCvWBvdLn7ldPYuhi0wA5XLo7XMBx/u4AGXyXPY=</DigestValue>
      </Reference>
      <Reference URI="/xl/media/image2.emf?ContentType=image/x-emf">
        <DigestMethod Algorithm="http://www.w3.org/2001/04/xmlenc#sha256"/>
        <DigestValue>hZ5JZmkN82vdGrMJ/QBTM8vgOGH4kySeu4Y/AwwtZ3g=</DigestValue>
      </Reference>
      <Reference URI="/xl/media/image3.emf?ContentType=image/x-emf">
        <DigestMethod Algorithm="http://www.w3.org/2001/04/xmlenc#sha256"/>
        <DigestValue>SbNMwG8uQBx6saWkXTRn80s2yWa4S2GOD0tcZmUTYm0=</DigestValue>
      </Reference>
      <Reference URI="/xl/media/image4.emf?ContentType=image/x-emf">
        <DigestMethod Algorithm="http://www.w3.org/2001/04/xmlenc#sha256"/>
        <DigestValue>Ct0vW0rmP0qT6lKsn4SGyiyBYZ6QoJ4Hy7u1Xh2tP2M=</DigestValue>
      </Reference>
      <Reference URI="/xl/printerSettings/printerSettings1.bin?ContentType=application/vnd.openxmlformats-officedocument.spreadsheetml.printerSettings">
        <DigestMethod Algorithm="http://www.w3.org/2001/04/xmlenc#sha256"/>
        <DigestValue>mD/375gygCDvWiQw4VfvGu4UebLjEDhKZF3TX/e4HRc=</DigestValue>
      </Reference>
      <Reference URI="/xl/printerSettings/printerSettings10.bin?ContentType=application/vnd.openxmlformats-officedocument.spreadsheetml.printerSettings">
        <DigestMethod Algorithm="http://www.w3.org/2001/04/xmlenc#sha256"/>
        <DigestValue>Jm9PDTYQWDpGWkBKLiJ2EIJq1iQjGTmFXIuLajvRkRc=</DigestValue>
      </Reference>
      <Reference URI="/xl/printerSettings/printerSettings11.bin?ContentType=application/vnd.openxmlformats-officedocument.spreadsheetml.printerSettings">
        <DigestMethod Algorithm="http://www.w3.org/2001/04/xmlenc#sha256"/>
        <DigestValue>EntAW3qgAOpuxtSTpYrKkRRaKoFH/+270m5sBws9ehQ=</DigestValue>
      </Reference>
      <Reference URI="/xl/printerSettings/printerSettings12.bin?ContentType=application/vnd.openxmlformats-officedocument.spreadsheetml.printerSettings">
        <DigestMethod Algorithm="http://www.w3.org/2001/04/xmlenc#sha256"/>
        <DigestValue>EntAW3qgAOpuxtSTpYrKkRRaKoFH/+270m5sBws9ehQ=</DigestValue>
      </Reference>
      <Reference URI="/xl/printerSettings/printerSettings13.bin?ContentType=application/vnd.openxmlformats-officedocument.spreadsheetml.printerSettings">
        <DigestMethod Algorithm="http://www.w3.org/2001/04/xmlenc#sha256"/>
        <DigestValue>LQQU9c1qg98M8XXzfWvMdk1OjtdF2Ceca9mZzYYylVQ=</DigestValue>
      </Reference>
      <Reference URI="/xl/printerSettings/printerSettings2.bin?ContentType=application/vnd.openxmlformats-officedocument.spreadsheetml.printerSettings">
        <DigestMethod Algorithm="http://www.w3.org/2001/04/xmlenc#sha256"/>
        <DigestValue>fw5SMpDw+fiPY9oXl8OuEzNYPN0dnCvuZiVOSVhWn8o=</DigestValue>
      </Reference>
      <Reference URI="/xl/printerSettings/printerSettings3.bin?ContentType=application/vnd.openxmlformats-officedocument.spreadsheetml.printerSettings">
        <DigestMethod Algorithm="http://www.w3.org/2001/04/xmlenc#sha256"/>
        <DigestValue>fw5SMpDw+fiPY9oXl8OuEzNYPN0dnCvuZiVOSVhWn8o=</DigestValue>
      </Reference>
      <Reference URI="/xl/printerSettings/printerSettings4.bin?ContentType=application/vnd.openxmlformats-officedocument.spreadsheetml.printerSettings">
        <DigestMethod Algorithm="http://www.w3.org/2001/04/xmlenc#sha256"/>
        <DigestValue>KPoBxr1SbKiOX3D/yuJcbZOP1/7vXhHM9gEvK8fjV/4=</DigestValue>
      </Reference>
      <Reference URI="/xl/printerSettings/printerSettings5.bin?ContentType=application/vnd.openxmlformats-officedocument.spreadsheetml.printerSettings">
        <DigestMethod Algorithm="http://www.w3.org/2001/04/xmlenc#sha256"/>
        <DigestValue>fw5SMpDw+fiPY9oXl8OuEzNYPN0dnCvuZiVOSVhWn8o=</DigestValue>
      </Reference>
      <Reference URI="/xl/printerSettings/printerSettings6.bin?ContentType=application/vnd.openxmlformats-officedocument.spreadsheetml.printerSettings">
        <DigestMethod Algorithm="http://www.w3.org/2001/04/xmlenc#sha256"/>
        <DigestValue>aDEY7EJE8Q2VX5h5Vju1/o7sMLJewK+Otya1Yd/UD7U=</DigestValue>
      </Reference>
      <Reference URI="/xl/printerSettings/printerSettings7.bin?ContentType=application/vnd.openxmlformats-officedocument.spreadsheetml.printerSettings">
        <DigestMethod Algorithm="http://www.w3.org/2001/04/xmlenc#sha256"/>
        <DigestValue>aDEY7EJE8Q2VX5h5Vju1/o7sMLJewK+Otya1Yd/UD7U=</DigestValue>
      </Reference>
      <Reference URI="/xl/printerSettings/printerSettings8.bin?ContentType=application/vnd.openxmlformats-officedocument.spreadsheetml.printerSettings">
        <DigestMethod Algorithm="http://www.w3.org/2001/04/xmlenc#sha256"/>
        <DigestValue>aDEY7EJE8Q2VX5h5Vju1/o7sMLJewK+Otya1Yd/UD7U=</DigestValue>
      </Reference>
      <Reference URI="/xl/printerSettings/printerSettings9.bin?ContentType=application/vnd.openxmlformats-officedocument.spreadsheetml.printerSettings">
        <DigestMethod Algorithm="http://www.w3.org/2001/04/xmlenc#sha256"/>
        <DigestValue>aDEY7EJE8Q2VX5h5Vju1/o7sMLJewK+Otya1Yd/UD7U=</DigestValue>
      </Reference>
      <Reference URI="/xl/sharedStrings.xml?ContentType=application/vnd.openxmlformats-officedocument.spreadsheetml.sharedStrings+xml">
        <DigestMethod Algorithm="http://www.w3.org/2001/04/xmlenc#sha256"/>
        <DigestValue>czGm3Llvs6nofzWqtIqrlsuLBWzu2zOV0IWNn4lEWaE=</DigestValue>
      </Reference>
      <Reference URI="/xl/styles.xml?ContentType=application/vnd.openxmlformats-officedocument.spreadsheetml.styles+xml">
        <DigestMethod Algorithm="http://www.w3.org/2001/04/xmlenc#sha256"/>
        <DigestValue>2KqNZAvOX8ee4u7dR+Vx1klftMyQtwgdbxoKtt39gGc=</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HRQpJ52agnYF7Ef8LnuEuVqCxYy0r6arOVChBAp67ow=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oo8Ts3Xv+2a/ZoSIMhZlcdpzuUUhkeiYyXyogX9Fv50=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oPjLb1ifFOerJ1biZSGKD1wzGmQN5fTSal+An5hckzw=</DigestValue>
      </Reference>
      <Reference URI="/xl/worksheets/sheet10.xml?ContentType=application/vnd.openxmlformats-officedocument.spreadsheetml.worksheet+xml">
        <DigestMethod Algorithm="http://www.w3.org/2001/04/xmlenc#sha256"/>
        <DigestValue>fh7RlmJ7LTBpVMNCBEAtG6+VHTWhhLrheG7VIdJkIjs=</DigestValue>
      </Reference>
      <Reference URI="/xl/worksheets/sheet11.xml?ContentType=application/vnd.openxmlformats-officedocument.spreadsheetml.worksheet+xml">
        <DigestMethod Algorithm="http://www.w3.org/2001/04/xmlenc#sha256"/>
        <DigestValue>S86l8NehE5qRIXQLjvE7dBLm1fmZb2DlorYnKZLj1Q8=</DigestValue>
      </Reference>
      <Reference URI="/xl/worksheets/sheet12.xml?ContentType=application/vnd.openxmlformats-officedocument.spreadsheetml.worksheet+xml">
        <DigestMethod Algorithm="http://www.w3.org/2001/04/xmlenc#sha256"/>
        <DigestValue>lazRzfe0oX9kB6iRSJXantx3oWHis8A2PFgQPUjjL2I=</DigestValue>
      </Reference>
      <Reference URI="/xl/worksheets/sheet13.xml?ContentType=application/vnd.openxmlformats-officedocument.spreadsheetml.worksheet+xml">
        <DigestMethod Algorithm="http://www.w3.org/2001/04/xmlenc#sha256"/>
        <DigestValue>psYhnoGYnsVzCCx3hDCeMx+WnQ1JWkulSGLm3KS7x/g=</DigestValue>
      </Reference>
      <Reference URI="/xl/worksheets/sheet14.xml?ContentType=application/vnd.openxmlformats-officedocument.spreadsheetml.worksheet+xml">
        <DigestMethod Algorithm="http://www.w3.org/2001/04/xmlenc#sha256"/>
        <DigestValue>4tw+ktPu4ganS6JlES6WqYYj16GFUEAeB1gnqiMiK2k=</DigestValue>
      </Reference>
      <Reference URI="/xl/worksheets/sheet15.xml?ContentType=application/vnd.openxmlformats-officedocument.spreadsheetml.worksheet+xml">
        <DigestMethod Algorithm="http://www.w3.org/2001/04/xmlenc#sha256"/>
        <DigestValue>W+CAURG1fkpjORS7VFkmIAwJfVUHdHQVnyaVa7y+OuU=</DigestValue>
      </Reference>
      <Reference URI="/xl/worksheets/sheet16.xml?ContentType=application/vnd.openxmlformats-officedocument.spreadsheetml.worksheet+xml">
        <DigestMethod Algorithm="http://www.w3.org/2001/04/xmlenc#sha256"/>
        <DigestValue>HQMWFf2gUqkFwvgB+SQ0oSM8cUiaVjSoqz3jLlqMce8=</DigestValue>
      </Reference>
      <Reference URI="/xl/worksheets/sheet17.xml?ContentType=application/vnd.openxmlformats-officedocument.spreadsheetml.worksheet+xml">
        <DigestMethod Algorithm="http://www.w3.org/2001/04/xmlenc#sha256"/>
        <DigestValue>uW1w+i0rEFChlPgpaMmfnOn2faaJ0K2mz+pwGh3iA/E=</DigestValue>
      </Reference>
      <Reference URI="/xl/worksheets/sheet18.xml?ContentType=application/vnd.openxmlformats-officedocument.spreadsheetml.worksheet+xml">
        <DigestMethod Algorithm="http://www.w3.org/2001/04/xmlenc#sha256"/>
        <DigestValue>Zo2ioipXlcBaBszu28NpZ3kxJ1sFo2i5lFJXHH/Cx7c=</DigestValue>
      </Reference>
      <Reference URI="/xl/worksheets/sheet19.xml?ContentType=application/vnd.openxmlformats-officedocument.spreadsheetml.worksheet+xml">
        <DigestMethod Algorithm="http://www.w3.org/2001/04/xmlenc#sha256"/>
        <DigestValue>BYb7vEUyJZgT/DLjzRSseJ6TiAliIf9lj56Nlgt8Meo=</DigestValue>
      </Reference>
      <Reference URI="/xl/worksheets/sheet2.xml?ContentType=application/vnd.openxmlformats-officedocument.spreadsheetml.worksheet+xml">
        <DigestMethod Algorithm="http://www.w3.org/2001/04/xmlenc#sha256"/>
        <DigestValue>Un6D1OA5DfMZhwAd5a73PcBQVvuJ9Mu4jBW2L8qpraU=</DigestValue>
      </Reference>
      <Reference URI="/xl/worksheets/sheet20.xml?ContentType=application/vnd.openxmlformats-officedocument.spreadsheetml.worksheet+xml">
        <DigestMethod Algorithm="http://www.w3.org/2001/04/xmlenc#sha256"/>
        <DigestValue>ltFe9lmXTe2eB0aNaUYs9bfLeO1mh2SLgvYQR+PEZLU=</DigestValue>
      </Reference>
      <Reference URI="/xl/worksheets/sheet21.xml?ContentType=application/vnd.openxmlformats-officedocument.spreadsheetml.worksheet+xml">
        <DigestMethod Algorithm="http://www.w3.org/2001/04/xmlenc#sha256"/>
        <DigestValue>LzB5X6EusI3P1GhCYTqUDwtlqRGWgJq5k8XRlnnQehc=</DigestValue>
      </Reference>
      <Reference URI="/xl/worksheets/sheet22.xml?ContentType=application/vnd.openxmlformats-officedocument.spreadsheetml.worksheet+xml">
        <DigestMethod Algorithm="http://www.w3.org/2001/04/xmlenc#sha256"/>
        <DigestValue>w5TsI1FM4RySxpSZamdJksKEvX8A8qjXL9OXHuxfoaU=</DigestValue>
      </Reference>
      <Reference URI="/xl/worksheets/sheet23.xml?ContentType=application/vnd.openxmlformats-officedocument.spreadsheetml.worksheet+xml">
        <DigestMethod Algorithm="http://www.w3.org/2001/04/xmlenc#sha256"/>
        <DigestValue>2eEqI5oTpvjTQHCaTce4rpEbhk1KaCnW3H9nrtMfeOY=</DigestValue>
      </Reference>
      <Reference URI="/xl/worksheets/sheet3.xml?ContentType=application/vnd.openxmlformats-officedocument.spreadsheetml.worksheet+xml">
        <DigestMethod Algorithm="http://www.w3.org/2001/04/xmlenc#sha256"/>
        <DigestValue>zzkOBda/GPR32LBws5h51WYBNfWMnl4T+x4f1YzzKuc=</DigestValue>
      </Reference>
      <Reference URI="/xl/worksheets/sheet4.xml?ContentType=application/vnd.openxmlformats-officedocument.spreadsheetml.worksheet+xml">
        <DigestMethod Algorithm="http://www.w3.org/2001/04/xmlenc#sha256"/>
        <DigestValue>abdsufStyuX0yQ0kxu4vx1JAxKVR1L0IhPSlsZUkC0U=</DigestValue>
      </Reference>
      <Reference URI="/xl/worksheets/sheet5.xml?ContentType=application/vnd.openxmlformats-officedocument.spreadsheetml.worksheet+xml">
        <DigestMethod Algorithm="http://www.w3.org/2001/04/xmlenc#sha256"/>
        <DigestValue>x0uvN9V0HTceU/AOXWMd9XwwxOivdC6nRYoKKuW8RhE=</DigestValue>
      </Reference>
      <Reference URI="/xl/worksheets/sheet6.xml?ContentType=application/vnd.openxmlformats-officedocument.spreadsheetml.worksheet+xml">
        <DigestMethod Algorithm="http://www.w3.org/2001/04/xmlenc#sha256"/>
        <DigestValue>Cy7GCZOQrd2uhBvp5uf75vYS9Lsc22zfh0HBoyzd0CU=</DigestValue>
      </Reference>
      <Reference URI="/xl/worksheets/sheet7.xml?ContentType=application/vnd.openxmlformats-officedocument.spreadsheetml.worksheet+xml">
        <DigestMethod Algorithm="http://www.w3.org/2001/04/xmlenc#sha256"/>
        <DigestValue>Fif3qG0Wn8StyGHYqspdeS/E60fOg6dK13YnGU4G28I=</DigestValue>
      </Reference>
      <Reference URI="/xl/worksheets/sheet8.xml?ContentType=application/vnd.openxmlformats-officedocument.spreadsheetml.worksheet+xml">
        <DigestMethod Algorithm="http://www.w3.org/2001/04/xmlenc#sha256"/>
        <DigestValue>CnGgEitKs+AxP0r1oiB+bGKsYZcNwFufb43Iau4INvk=</DigestValue>
      </Reference>
      <Reference URI="/xl/worksheets/sheet9.xml?ContentType=application/vnd.openxmlformats-officedocument.spreadsheetml.worksheet+xml">
        <DigestMethod Algorithm="http://www.w3.org/2001/04/xmlenc#sha256"/>
        <DigestValue>pa/RzWRKAIBuT734LgJGrsqrK4+cmFy5yNpy7tZ82tY=</DigestValue>
      </Reference>
    </Manifest>
    <SignatureProperties>
      <SignatureProperty Id="idSignatureTime" Target="#idPackageSignature">
        <mdssi:SignatureTime xmlns:mdssi="http://schemas.openxmlformats.org/package/2006/digital-signature">
          <mdssi:Format>YYYY-MM-DDThh:mm:ssTZD</mdssi:Format>
          <mdssi:Value>2021-03-31T02:25:29Z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para la CNV</SignatureComments>
          <WindowsVersion>6.1</WindowsVersion>
          <OfficeVersion>15.0</OfficeVersion>
          <ApplicationVersion>15.0</ApplicationVersion>
          <Monitors>1</Monitors>
          <HorizontalResolution>1364</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2021-03-31T02:25:29Z</xd:SigningTime>
          <xd:SigningCertificate>
            <xd:Cert>
              <xd:CertDigest>
                <DigestMethod Algorithm="http://www.w3.org/2001/04/xmlenc#sha256"/>
                <DigestValue>Z6LW+lE1wkbInDzYU4ZsAK5VLRzvF+t1IO/7kvzzFoY=</DigestValue>
              </xd:CertDigest>
              <xd:IssuerSerial>
                <X509IssuerName>CN=CA-VIT S.A., O=VIT S.A., C=PY, SERIALNUMBER=RUC 80080099-0</X509IssuerName>
                <X509SerialNumber>48760504351764023361538121298189651926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para la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t9TPoDT0EwXCrf3JqmkQ8IUTncQhLaiqsDxMVMg0j5g=</DigestValue>
    </Reference>
    <Reference Type="http://www.w3.org/2000/09/xmldsig#Object" URI="#idOfficeObject">
      <DigestMethod Algorithm="http://www.w3.org/2001/04/xmlenc#sha256"/>
      <DigestValue>ERvKgy80+9AatsOKmuvQ4Q707HKVI0TkkDRWPOyQYmk=</DigestValue>
    </Reference>
    <Reference Type="http://uri.etsi.org/01903#SignedProperties" URI="#idSignedProperties">
      <Transforms>
        <Transform Algorithm="http://www.w3.org/TR/2001/REC-xml-c14n-20010315"/>
      </Transforms>
      <DigestMethod Algorithm="http://www.w3.org/2001/04/xmlenc#sha256"/>
      <DigestValue>liDWiZHubkI0gVOJaNiMk2hpMXKdgSWB8CxEDfXWRFs=</DigestValue>
    </Reference>
  </SignedInfo>
  <SignatureValue>A5iiRlvbCAOQsE2lxJSDSnzM+UN0Lm1lbkSIPLibiVpgpc4to+iZzes5/Ldub3OwiIIB99FwFB2O
y1OMVTs5zsLEPAcNTsKMAqtGo8l6E2s4b/4TIZvJxCkIuMc67DyDsEOY02HEyFtPzOVqjUrPuXOB
yn2q2YTc2RHOT/IBoTLLvAwrBxVOvNEHNEcAoKfumbCKtwOr8kEXsrobcN8YYbjXMWdcOR9sZpW5
lQKNw2lD2ant6FO6he7fqixWdK7fh8oPuQrFddyJyD4jpMRkWCFhCncI+VKzioCrmvPp2klcnt2+
s06RKwvhpj5EHcG4f7wPWcLDMOINUv40LJEfMA==</SignatureValue>
  <KeyInfo>
    <X509Data>
      <X509Certificate>MIIHzzCCBbegAwIBAgIQNcjPk2sYMwRc6/+8ZkEWyTANBgkqhkiG9w0BAQsFADBPMRcwFQYDVQQFEw5SVUMgODAwODAwOTktMDELMAkGA1UEBhMCUFkxETAPBgNVBAoMCFZJVCBTLkEuMRQwEgYDVQQDEwtDQS1WSVQgUy5BLjAeFw0xOTA1MjcxNTE4MjBaFw0yMTA1MjcxNTE4MjBaMIGsMRgwFgYDVQQqDA9BTEJFUlRPIEVOUklRVUUxGTAXBgNVBAQMEEFDT1NUQSBHQVJCQVJJTk8xETAPBgNVBAUTCENJMzg4Njk1MSkwJwYDVQQDDCBBTEJFUlRPIEVOUklRVUUgQUNPU1RBIEdBUkJBUklOTzERMA8GA1UECwwIRklSTUEgRjIxFzAVBgNVBAoMDlBFUlNPTkEgRklTSUNBMQswCQYDVQQGEwJQWTCCASIwDQYJKoZIhvcNAQEBBQADggEPADCCAQoCggEBAKSiEsoZU+pWlykHDf25f9A0SAZtJGtXn45vd00c6VS/bFIa6mKFD+Gqm3fQT6Ab40wN7+lhr/FniSZp5vRhTidKOtP9m5nrwC2hY5QWLsmWrx9/NWn0j00zhQ5D8YIPO8JGlNnIY6RQTueCSPpNAZMiOn0grg9Mk0mNbqOEqbN5Sf9YZQfAb5YICLD8tld4H75s7Ie34g1T3fsj2OKbmVWHMCsDR6OJh4IUkr+CEpZcFbyrTIwhWrbd6cei5WNdUbxj+t0yape4MEMbt5aAsYgymsXncbmJkBBu46hyA1fXmC7dHuzboQh7lp8m7TpDh8yPA44RV6VgJx4Ap16aRysCAwEAAaOCA0cwggNDMAwGA1UdEwEB/wQCMAAwDgYDVR0PAQH/BAQDAgXgMCwGA1UdJQEB/wQiMCAGCCsGAQUFBwMEBggrBgEFBQcDAgYKKwYBBAGCNxQCAjAdBgNVHQ4EFgQU39/MUjCqgBuyrkf5yf+5h0uOT/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B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Le+zRuI1SfWkwHqhbCANVymLANm7lx9gkTVlnsuI8rFo8ZoetNeSebS5HJAxlRkvPlmHfw/TF7UGalBoidYGf1JvZy+B9ZFVr21I/YVAQqsfG89Zm3SGHw8R7ri4fZKN1+/4JCbDBlotuZDxs+ZosLMUbpIvz1IgRwsaqZHMrvyJZU2oF6Ob8ou51VS1PfVX53Nk9pkMWlBPwE3c3UDo3BU48Yo+wUueA72yH9/IIKJy27mL6DcFfzjZ31bqePcV0zvpqhBr93vdnl9ydvl8otc8ra9hlVqJ99NZaGIRGQO8MYhfNm5zojkCMhg+v7OnfaYoAMrI56Joc7zQrn7qd7T+/D08feJECZAR+Y70rdGtyRQzVV0mBrMPMa4EF7qN5fNsXBvkmwcHXp0nAh/vD8KevadbR9KOc+wxBCOMXOCjxZuzcQoS/x1VnsnOyvH/DjUGpb5iRJvgsqMdIo0IoPc+jQ1otBwjnt1LEQY7CiOJQLRSc5RXaymFHA17XGo9DSsoNatP7kO3GT5zE4eGC3cfC/zD6yqG60lj+KAWnaOTR49kRMbINl3bmKVUfePWDagDCwgoVL+5DGGOFHOX7bc0vWt3PkZLsGbZI2TdHPUkF17aPXVNEGcozpFaNRl1BHmxx+I++f40W3WOP/MeGXt8/lvHbeTwj53r/aaF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QyTJC7wpF1idsZ8ujyXwIaJBAjVaxSOD/YiKhGygmMs=</DigestValue>
      </Reference>
      <Reference URI="/xl/calcChain.xml?ContentType=application/vnd.openxmlformats-officedocument.spreadsheetml.calcChain+xml">
        <DigestMethod Algorithm="http://www.w3.org/2001/04/xmlenc#sha256"/>
        <DigestValue>A9OcUXfKk0aETb4SmKaQRD9/co1I2Bb7giT/Ap7N0m0=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9hjgFjlznFxcBF+yiW3VX8TZVVKAiagRUaqNYnD1k58=</DigestValue>
      </Reference>
      <Reference URI="/xl/drawings/drawing2.xml?ContentType=application/vnd.openxmlformats-officedocument.drawing+xml">
        <DigestMethod Algorithm="http://www.w3.org/2001/04/xmlenc#sha256"/>
        <DigestValue>ZmJOKukZpOOc8yexlRzVIwXLKn/5bXhRkj25sSOhN7Y=</DigestValue>
      </Reference>
      <Reference URI="/xl/drawings/drawing3.xml?ContentType=application/vnd.openxmlformats-officedocument.drawing+xml">
        <DigestMethod Algorithm="http://www.w3.org/2001/04/xmlenc#sha256"/>
        <DigestValue>Ps2wpqn6Aigz5c+3fwiCIIByemlMibgdr8B9ot1JUss=</DigestValue>
      </Reference>
      <Reference URI="/xl/drawings/drawing4.xml?ContentType=application/vnd.openxmlformats-officedocument.drawing+xml">
        <DigestMethod Algorithm="http://www.w3.org/2001/04/xmlenc#sha256"/>
        <DigestValue>03gEZQmob0vgzjIMFE/IDC0qkG1sLsjVrSpK9xzT97Q=</DigestValue>
      </Reference>
      <Reference URI="/xl/drawings/drawing5.xml?ContentType=application/vnd.openxmlformats-officedocument.drawing+xml">
        <DigestMethod Algorithm="http://www.w3.org/2001/04/xmlenc#sha256"/>
        <DigestValue>oEeuOj1upW5muKx62FDl9xlvkjDjT/7wSMH5ueoYL2g=</DigestValue>
      </Reference>
      <Reference URI="/xl/drawings/vmlDrawing1.vml?ContentType=application/vnd.openxmlformats-officedocument.vmlDrawing">
        <DigestMethod Algorithm="http://www.w3.org/2001/04/xmlenc#sha256"/>
        <DigestValue>5/k4kH+vuuylwRNTNQdsii2WvjH8CAbw8Uh30RoSUIw=</DigestValue>
      </Reference>
      <Reference URI="/xl/embeddings/Microsoft_Word_97_-_2003_Document.doc?ContentType=application/msword">
        <DigestMethod Algorithm="http://www.w3.org/2001/04/xmlenc#sha256"/>
        <DigestValue>GwkSNr/a545JSV83pCmXLSVSfG6W2+cN/g2WT0auYpo=</DigestValue>
      </Reference>
      <Reference URI="/xl/embeddings/Microsoft_Word_97_-_2003_Document1.doc?ContentType=application/msword">
        <DigestMethod Algorithm="http://www.w3.org/2001/04/xmlenc#sha256"/>
        <DigestValue>GwkSNr/a545JSV83pCmXLSVSfG6W2+cN/g2WT0auYpo=</DigestValue>
      </Reference>
      <Reference URI="/xl/embeddings/Microsoft_Word_97_-_2003_Document10.doc?ContentType=application/msword">
        <DigestMethod Algorithm="http://www.w3.org/2001/04/xmlenc#sha256"/>
        <DigestValue>GwkSNr/a545JSV83pCmXLSVSfG6W2+cN/g2WT0auYpo=</DigestValue>
      </Reference>
      <Reference URI="/xl/embeddings/Microsoft_Word_97_-_2003_Document11.doc?ContentType=application/msword">
        <DigestMethod Algorithm="http://www.w3.org/2001/04/xmlenc#sha256"/>
        <DigestValue>GwkSNr/a545JSV83pCmXLSVSfG6W2+cN/g2WT0auYpo=</DigestValue>
      </Reference>
      <Reference URI="/xl/embeddings/Microsoft_Word_97_-_2003_Document12.doc?ContentType=application/msword">
        <DigestMethod Algorithm="http://www.w3.org/2001/04/xmlenc#sha256"/>
        <DigestValue>GwkSNr/a545JSV83pCmXLSVSfG6W2+cN/g2WT0auYpo=</DigestValue>
      </Reference>
      <Reference URI="/xl/embeddings/Microsoft_Word_97_-_2003_Document13.doc?ContentType=application/msword">
        <DigestMethod Algorithm="http://www.w3.org/2001/04/xmlenc#sha256"/>
        <DigestValue>GwkSNr/a545JSV83pCmXLSVSfG6W2+cN/g2WT0auYpo=</DigestValue>
      </Reference>
      <Reference URI="/xl/embeddings/Microsoft_Word_97_-_2003_Document2.doc?ContentType=application/msword">
        <DigestMethod Algorithm="http://www.w3.org/2001/04/xmlenc#sha256"/>
        <DigestValue>HPaJlSrWrhVtUVPgFPuCODan7Kq+dMFHwsbtIi4lfDM=</DigestValue>
      </Reference>
      <Reference URI="/xl/embeddings/Microsoft_Word_97_-_2003_Document3.doc?ContentType=application/msword">
        <DigestMethod Algorithm="http://www.w3.org/2001/04/xmlenc#sha256"/>
        <DigestValue>EEtDl5SljIsVD2CzRAn8pm8MruBpS2XeKldKZoJycDk=</DigestValue>
      </Reference>
      <Reference URI="/xl/embeddings/Microsoft_Word_97_-_2003_Document4.doc?ContentType=application/msword">
        <DigestMethod Algorithm="http://www.w3.org/2001/04/xmlenc#sha256"/>
        <DigestValue>GwkSNr/a545JSV83pCmXLSVSfG6W2+cN/g2WT0auYpo=</DigestValue>
      </Reference>
      <Reference URI="/xl/embeddings/Microsoft_Word_97_-_2003_Document5.doc?ContentType=application/msword">
        <DigestMethod Algorithm="http://www.w3.org/2001/04/xmlenc#sha256"/>
        <DigestValue>GwkSNr/a545JSV83pCmXLSVSfG6W2+cN/g2WT0auYpo=</DigestValue>
      </Reference>
      <Reference URI="/xl/embeddings/Microsoft_Word_97_-_2003_Document6.doc?ContentType=application/msword">
        <DigestMethod Algorithm="http://www.w3.org/2001/04/xmlenc#sha256"/>
        <DigestValue>duKPMT1SOpI/1+EyVEn2djkStJ7P5jQ5IQu0God6B/U=</DigestValue>
      </Reference>
      <Reference URI="/xl/embeddings/Microsoft_Word_97_-_2003_Document7.doc?ContentType=application/msword">
        <DigestMethod Algorithm="http://www.w3.org/2001/04/xmlenc#sha256"/>
        <DigestValue>ch49/qpzn65xQwjFIwALSuAI6UwnBWVYKSPN3uZlGdM=</DigestValue>
      </Reference>
      <Reference URI="/xl/embeddings/Microsoft_Word_97_-_2003_Document8.doc?ContentType=application/msword">
        <DigestMethod Algorithm="http://www.w3.org/2001/04/xmlenc#sha256"/>
        <DigestValue>GwkSNr/a545JSV83pCmXLSVSfG6W2+cN/g2WT0auYpo=</DigestValue>
      </Reference>
      <Reference URI="/xl/embeddings/Microsoft_Word_97_-_2003_Document9.doc?ContentType=application/msword">
        <DigestMethod Algorithm="http://www.w3.org/2001/04/xmlenc#sha256"/>
        <DigestValue>GwkSNr/a545JSV83pCmXLSVSfG6W2+cN/g2WT0auYpo=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Z3DZHaO5z/oQtGQwmXcSUdR6JHkiyfD/ffrVKU7RyWw=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tDIX+Tx9H8WLoO39MuNsuH99H9JeAIz1WBStcmXCEfc=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mDO6MOMVYCc5QLx2QWb67J08XLWAANnQH6z71wlHWys=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gnbg6e3eVUN+KbDBYpG4KeRYVpVvVrtgTPnP3bjLGvs=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nUM6RRsBFAI++UQk2jOLiiXy4jv9VBaOBtF96szqYHI=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okQDrKe/kS0005QeybUoqfVHAaX0cwtQbuK3SLKEdbM=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5jl9NzxR06cb/GYnG2BaeeHhijeluX5WpjTAwSVOtzw=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hMgkb/xmQJEjJfS/w0mvTAknBbc5OXLRGjTj0XcbbVo=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bFvtu+SF68DaagvsmAB1AogqAvEe9NaxvvickWhgELM=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XKWnnTK9pjQ1m4xCjXeNc6qfdBO0yFE/odT8PwLSOZ4=</DigestValue>
      </Reference>
      <Reference URI="/xl/externalLinks/externalLink11.xml?ContentType=application/vnd.openxmlformats-officedocument.spreadsheetml.externalLink+xml">
        <DigestMethod Algorithm="http://www.w3.org/2001/04/xmlenc#sha256"/>
        <DigestValue>u578HNli+hXljp93UDkxbk0cJ/6ZXFRRPC3Nwc0nfHM=</DigestValue>
      </Reference>
      <Reference URI="/xl/externalLinks/externalLink12.xml?ContentType=application/vnd.openxmlformats-officedocument.spreadsheetml.externalLink+xml">
        <DigestMethod Algorithm="http://www.w3.org/2001/04/xmlenc#sha256"/>
        <DigestValue>u578HNli+hXljp93UDkxbk0cJ/6ZXFRRPC3Nwc0nfHM=</DigestValue>
      </Reference>
      <Reference URI="/xl/externalLinks/externalLink13.xml?ContentType=application/vnd.openxmlformats-officedocument.spreadsheetml.externalLink+xml">
        <DigestMethod Algorithm="http://www.w3.org/2001/04/xmlenc#sha256"/>
        <DigestValue>kSnU4cPce1cmMGarrVfwAZ9Q+Lbf+qG4Ll01AS5QARI=</DigestValue>
      </Reference>
      <Reference URI="/xl/externalLinks/externalLink14.xml?ContentType=application/vnd.openxmlformats-officedocument.spreadsheetml.externalLink+xml">
        <DigestMethod Algorithm="http://www.w3.org/2001/04/xmlenc#sha256"/>
        <DigestValue>JcCGzvjisG5LwQCC58kIsLdMzG6R6R9vmFiPHlQPjyc=</DigestValue>
      </Reference>
      <Reference URI="/xl/externalLinks/externalLink15.xml?ContentType=application/vnd.openxmlformats-officedocument.spreadsheetml.externalLink+xml">
        <DigestMethod Algorithm="http://www.w3.org/2001/04/xmlenc#sha256"/>
        <DigestValue>RI/J6l6iAdGLXR65Wa5Gx9cGDS+EOJF9BqOko8ElMUU=</DigestValue>
      </Reference>
      <Reference URI="/xl/externalLinks/externalLink16.xml?ContentType=application/vnd.openxmlformats-officedocument.spreadsheetml.externalLink+xml">
        <DigestMethod Algorithm="http://www.w3.org/2001/04/xmlenc#sha256"/>
        <DigestValue>/gBP/aOBo4VaOG/TAOZZo4PtSiSQyMC5qZCBSX3+ZVs=</DigestValue>
      </Reference>
      <Reference URI="/xl/externalLinks/externalLink17.xml?ContentType=application/vnd.openxmlformats-officedocument.spreadsheetml.externalLink+xml">
        <DigestMethod Algorithm="http://www.w3.org/2001/04/xmlenc#sha256"/>
        <DigestValue>ZZmG/uOcXtW5iYgL2BEL4zhPPGTgtpLfDWcwKk99/2o=</DigestValue>
      </Reference>
      <Reference URI="/xl/externalLinks/externalLink18.xml?ContentType=application/vnd.openxmlformats-officedocument.spreadsheetml.externalLink+xml">
        <DigestMethod Algorithm="http://www.w3.org/2001/04/xmlenc#sha256"/>
        <DigestValue>LAkO2mdAVzox64RB8qq2QT+Z67cHGPExgywWn2X5Yc8=</DigestValue>
      </Reference>
      <Reference URI="/xl/externalLinks/externalLink19.xml?ContentType=application/vnd.openxmlformats-officedocument.spreadsheetml.externalLink+xml">
        <DigestMethod Algorithm="http://www.w3.org/2001/04/xmlenc#sha256"/>
        <DigestValue>8rW4Jm0fyGmuRZP1fF9FEor/IS6LO+aTa+l0PJhab/o=</DigestValue>
      </Reference>
      <Reference URI="/xl/externalLinks/externalLink2.xml?ContentType=application/vnd.openxmlformats-officedocument.spreadsheetml.externalLink+xml">
        <DigestMethod Algorithm="http://www.w3.org/2001/04/xmlenc#sha256"/>
        <DigestValue>UyBtrqR912UhqZVhFBULOhzxvUvcklZAxRAMLaThO+M=</DigestValue>
      </Reference>
      <Reference URI="/xl/externalLinks/externalLink20.xml?ContentType=application/vnd.openxmlformats-officedocument.spreadsheetml.externalLink+xml">
        <DigestMethod Algorithm="http://www.w3.org/2001/04/xmlenc#sha256"/>
        <DigestValue>VgHiVqNeUpWyVrDS9ULoKkXyiol6tJLnkIZ7Icv+nXM=</DigestValue>
      </Reference>
      <Reference URI="/xl/externalLinks/externalLink21.xml?ContentType=application/vnd.openxmlformats-officedocument.spreadsheetml.externalLink+xml">
        <DigestMethod Algorithm="http://www.w3.org/2001/04/xmlenc#sha256"/>
        <DigestValue>f8QckU1MHcv/rPvfViWP+cvQZJESYRZwQU2ZuikzHcA=</DigestValue>
      </Reference>
      <Reference URI="/xl/externalLinks/externalLink22.xml?ContentType=application/vnd.openxmlformats-officedocument.spreadsheetml.externalLink+xml">
        <DigestMethod Algorithm="http://www.w3.org/2001/04/xmlenc#sha256"/>
        <DigestValue>0FhaDPHpWZBDK3eRi9qqzU6R6jxS/bvVAIS3A1A9bPY=</DigestValue>
      </Reference>
      <Reference URI="/xl/externalLinks/externalLink23.xml?ContentType=application/vnd.openxmlformats-officedocument.spreadsheetml.externalLink+xml">
        <DigestMethod Algorithm="http://www.w3.org/2001/04/xmlenc#sha256"/>
        <DigestValue>wrH8ytVwdr0AwTYf99iq2kzYlCw9dRQwRjYIQuYCyvw=</DigestValue>
      </Reference>
      <Reference URI="/xl/externalLinks/externalLink24.xml?ContentType=application/vnd.openxmlformats-officedocument.spreadsheetml.externalLink+xml">
        <DigestMethod Algorithm="http://www.w3.org/2001/04/xmlenc#sha256"/>
        <DigestValue>DDaKDQykSM7qdoiBOMrGPhsrdwOkoFjOLy4X8o5xCzo=</DigestValue>
      </Reference>
      <Reference URI="/xl/externalLinks/externalLink25.xml?ContentType=application/vnd.openxmlformats-officedocument.spreadsheetml.externalLink+xml">
        <DigestMethod Algorithm="http://www.w3.org/2001/04/xmlenc#sha256"/>
        <DigestValue>Q/43RoUFvYelHEbZCTwAtSkszrTiNgteBBTVPVbYNyQ=</DigestValue>
      </Reference>
      <Reference URI="/xl/externalLinks/externalLink26.xml?ContentType=application/vnd.openxmlformats-officedocument.spreadsheetml.externalLink+xml">
        <DigestMethod Algorithm="http://www.w3.org/2001/04/xmlenc#sha256"/>
        <DigestValue>R24Klq6NZLqO1w5+8acaeyFl7+JDMiTsgr0CDZZElG4=</DigestValue>
      </Reference>
      <Reference URI="/xl/externalLinks/externalLink27.xml?ContentType=application/vnd.openxmlformats-officedocument.spreadsheetml.externalLink+xml">
        <DigestMethod Algorithm="http://www.w3.org/2001/04/xmlenc#sha256"/>
        <DigestValue>8RajzrkfyYZAFRU0Sz94TxI1GCDtAMCKwTY+UlIcxvw=</DigestValue>
      </Reference>
      <Reference URI="/xl/externalLinks/externalLink28.xml?ContentType=application/vnd.openxmlformats-officedocument.spreadsheetml.externalLink+xml">
        <DigestMethod Algorithm="http://www.w3.org/2001/04/xmlenc#sha256"/>
        <DigestValue>lvzl+GM2o7eCQJRhw7/QWWB/xRhSzgCKhCze5RYhe5A=</DigestValue>
      </Reference>
      <Reference URI="/xl/externalLinks/externalLink29.xml?ContentType=application/vnd.openxmlformats-officedocument.spreadsheetml.externalLink+xml">
        <DigestMethod Algorithm="http://www.w3.org/2001/04/xmlenc#sha256"/>
        <DigestValue>vqAiJwFB60kiTOj0QU/W6HQPcawijnkv+4sGv4oSXdE=</DigestValue>
      </Reference>
      <Reference URI="/xl/externalLinks/externalLink3.xml?ContentType=application/vnd.openxmlformats-officedocument.spreadsheetml.externalLink+xml">
        <DigestMethod Algorithm="http://www.w3.org/2001/04/xmlenc#sha256"/>
        <DigestValue>tteOu+UY3/Mf9vZ9ueeXqjIaF8+yDocBfnhwRBEXpJc=</DigestValue>
      </Reference>
      <Reference URI="/xl/externalLinks/externalLink30.xml?ContentType=application/vnd.openxmlformats-officedocument.spreadsheetml.externalLink+xml">
        <DigestMethod Algorithm="http://www.w3.org/2001/04/xmlenc#sha256"/>
        <DigestValue>f/JNq3iny76W9B4rod/GOJR9nSDozlbGddms9ft9vrU=</DigestValue>
      </Reference>
      <Reference URI="/xl/externalLinks/externalLink31.xml?ContentType=application/vnd.openxmlformats-officedocument.spreadsheetml.externalLink+xml">
        <DigestMethod Algorithm="http://www.w3.org/2001/04/xmlenc#sha256"/>
        <DigestValue>eSFEyCDgJS/8dRyUcyhBrQw+zTPoDoTYwf9I1erXr20=</DigestValue>
      </Reference>
      <Reference URI="/xl/externalLinks/externalLink4.xml?ContentType=application/vnd.openxmlformats-officedocument.spreadsheetml.externalLink+xml">
        <DigestMethod Algorithm="http://www.w3.org/2001/04/xmlenc#sha256"/>
        <DigestValue>Gg2sK0XWidCWt5bkZIo1ICFxgS0K8wwIBOCyO38sIh8=</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ynlLsw6ea/Y+2qgUSrarQaeMgYdtvbrA9chQk+o1j+A=</DigestValue>
      </Reference>
      <Reference URI="/xl/externalLinks/externalLink7.xml?ContentType=application/vnd.openxmlformats-officedocument.spreadsheetml.externalLink+xml">
        <DigestMethod Algorithm="http://www.w3.org/2001/04/xmlenc#sha256"/>
        <DigestValue>ynlLsw6ea/Y+2qgUSrarQaeMgYdtvbrA9chQk+o1j+A=</DigestValue>
      </Reference>
      <Reference URI="/xl/externalLinks/externalLink8.xml?ContentType=application/vnd.openxmlformats-officedocument.spreadsheetml.externalLink+xml">
        <DigestMethod Algorithm="http://www.w3.org/2001/04/xmlenc#sha256"/>
        <DigestValue>9Rswb7koYtj9nzEWN/BsWsUzNEhLlsvSrIpEfFdzX2k=</DigestValue>
      </Reference>
      <Reference URI="/xl/externalLinks/externalLink9.xml?ContentType=application/vnd.openxmlformats-officedocument.spreadsheetml.externalLink+xml">
        <DigestMethod Algorithm="http://www.w3.org/2001/04/xmlenc#sha256"/>
        <DigestValue>MEJesvyaaLCiRA/ZnREuuUvfg4Yutj7unP3zXuSguvM=</DigestValue>
      </Reference>
      <Reference URI="/xl/media/image1.png?ContentType=image/png">
        <DigestMethod Algorithm="http://www.w3.org/2001/04/xmlenc#sha256"/>
        <DigestValue>9QNLnCvWBvdLn7ldPYuhi0wA5XLo7XMBx/u4AGXyXPY=</DigestValue>
      </Reference>
      <Reference URI="/xl/media/image2.emf?ContentType=image/x-emf">
        <DigestMethod Algorithm="http://www.w3.org/2001/04/xmlenc#sha256"/>
        <DigestValue>hZ5JZmkN82vdGrMJ/QBTM8vgOGH4kySeu4Y/AwwtZ3g=</DigestValue>
      </Reference>
      <Reference URI="/xl/media/image3.emf?ContentType=image/x-emf">
        <DigestMethod Algorithm="http://www.w3.org/2001/04/xmlenc#sha256"/>
        <DigestValue>SbNMwG8uQBx6saWkXTRn80s2yWa4S2GOD0tcZmUTYm0=</DigestValue>
      </Reference>
      <Reference URI="/xl/media/image4.emf?ContentType=image/x-emf">
        <DigestMethod Algorithm="http://www.w3.org/2001/04/xmlenc#sha256"/>
        <DigestValue>Ct0vW0rmP0qT6lKsn4SGyiyBYZ6QoJ4Hy7u1Xh2tP2M=</DigestValue>
      </Reference>
      <Reference URI="/xl/printerSettings/printerSettings1.bin?ContentType=application/vnd.openxmlformats-officedocument.spreadsheetml.printerSettings">
        <DigestMethod Algorithm="http://www.w3.org/2001/04/xmlenc#sha256"/>
        <DigestValue>mD/375gygCDvWiQw4VfvGu4UebLjEDhKZF3TX/e4HRc=</DigestValue>
      </Reference>
      <Reference URI="/xl/printerSettings/printerSettings10.bin?ContentType=application/vnd.openxmlformats-officedocument.spreadsheetml.printerSettings">
        <DigestMethod Algorithm="http://www.w3.org/2001/04/xmlenc#sha256"/>
        <DigestValue>Jm9PDTYQWDpGWkBKLiJ2EIJq1iQjGTmFXIuLajvRkRc=</DigestValue>
      </Reference>
      <Reference URI="/xl/printerSettings/printerSettings11.bin?ContentType=application/vnd.openxmlformats-officedocument.spreadsheetml.printerSettings">
        <DigestMethod Algorithm="http://www.w3.org/2001/04/xmlenc#sha256"/>
        <DigestValue>EntAW3qgAOpuxtSTpYrKkRRaKoFH/+270m5sBws9ehQ=</DigestValue>
      </Reference>
      <Reference URI="/xl/printerSettings/printerSettings12.bin?ContentType=application/vnd.openxmlformats-officedocument.spreadsheetml.printerSettings">
        <DigestMethod Algorithm="http://www.w3.org/2001/04/xmlenc#sha256"/>
        <DigestValue>EntAW3qgAOpuxtSTpYrKkRRaKoFH/+270m5sBws9ehQ=</DigestValue>
      </Reference>
      <Reference URI="/xl/printerSettings/printerSettings13.bin?ContentType=application/vnd.openxmlformats-officedocument.spreadsheetml.printerSettings">
        <DigestMethod Algorithm="http://www.w3.org/2001/04/xmlenc#sha256"/>
        <DigestValue>LQQU9c1qg98M8XXzfWvMdk1OjtdF2Ceca9mZzYYylVQ=</DigestValue>
      </Reference>
      <Reference URI="/xl/printerSettings/printerSettings2.bin?ContentType=application/vnd.openxmlformats-officedocument.spreadsheetml.printerSettings">
        <DigestMethod Algorithm="http://www.w3.org/2001/04/xmlenc#sha256"/>
        <DigestValue>fw5SMpDw+fiPY9oXl8OuEzNYPN0dnCvuZiVOSVhWn8o=</DigestValue>
      </Reference>
      <Reference URI="/xl/printerSettings/printerSettings3.bin?ContentType=application/vnd.openxmlformats-officedocument.spreadsheetml.printerSettings">
        <DigestMethod Algorithm="http://www.w3.org/2001/04/xmlenc#sha256"/>
        <DigestValue>fw5SMpDw+fiPY9oXl8OuEzNYPN0dnCvuZiVOSVhWn8o=</DigestValue>
      </Reference>
      <Reference URI="/xl/printerSettings/printerSettings4.bin?ContentType=application/vnd.openxmlformats-officedocument.spreadsheetml.printerSettings">
        <DigestMethod Algorithm="http://www.w3.org/2001/04/xmlenc#sha256"/>
        <DigestValue>KPoBxr1SbKiOX3D/yuJcbZOP1/7vXhHM9gEvK8fjV/4=</DigestValue>
      </Reference>
      <Reference URI="/xl/printerSettings/printerSettings5.bin?ContentType=application/vnd.openxmlformats-officedocument.spreadsheetml.printerSettings">
        <DigestMethod Algorithm="http://www.w3.org/2001/04/xmlenc#sha256"/>
        <DigestValue>fw5SMpDw+fiPY9oXl8OuEzNYPN0dnCvuZiVOSVhWn8o=</DigestValue>
      </Reference>
      <Reference URI="/xl/printerSettings/printerSettings6.bin?ContentType=application/vnd.openxmlformats-officedocument.spreadsheetml.printerSettings">
        <DigestMethod Algorithm="http://www.w3.org/2001/04/xmlenc#sha256"/>
        <DigestValue>aDEY7EJE8Q2VX5h5Vju1/o7sMLJewK+Otya1Yd/UD7U=</DigestValue>
      </Reference>
      <Reference URI="/xl/printerSettings/printerSettings7.bin?ContentType=application/vnd.openxmlformats-officedocument.spreadsheetml.printerSettings">
        <DigestMethod Algorithm="http://www.w3.org/2001/04/xmlenc#sha256"/>
        <DigestValue>aDEY7EJE8Q2VX5h5Vju1/o7sMLJewK+Otya1Yd/UD7U=</DigestValue>
      </Reference>
      <Reference URI="/xl/printerSettings/printerSettings8.bin?ContentType=application/vnd.openxmlformats-officedocument.spreadsheetml.printerSettings">
        <DigestMethod Algorithm="http://www.w3.org/2001/04/xmlenc#sha256"/>
        <DigestValue>aDEY7EJE8Q2VX5h5Vju1/o7sMLJewK+Otya1Yd/UD7U=</DigestValue>
      </Reference>
      <Reference URI="/xl/printerSettings/printerSettings9.bin?ContentType=application/vnd.openxmlformats-officedocument.spreadsheetml.printerSettings">
        <DigestMethod Algorithm="http://www.w3.org/2001/04/xmlenc#sha256"/>
        <DigestValue>aDEY7EJE8Q2VX5h5Vju1/o7sMLJewK+Otya1Yd/UD7U=</DigestValue>
      </Reference>
      <Reference URI="/xl/sharedStrings.xml?ContentType=application/vnd.openxmlformats-officedocument.spreadsheetml.sharedStrings+xml">
        <DigestMethod Algorithm="http://www.w3.org/2001/04/xmlenc#sha256"/>
        <DigestValue>czGm3Llvs6nofzWqtIqrlsuLBWzu2zOV0IWNn4lEWaE=</DigestValue>
      </Reference>
      <Reference URI="/xl/styles.xml?ContentType=application/vnd.openxmlformats-officedocument.spreadsheetml.styles+xml">
        <DigestMethod Algorithm="http://www.w3.org/2001/04/xmlenc#sha256"/>
        <DigestValue>2KqNZAvOX8ee4u7dR+Vx1klftMyQtwgdbxoKtt39gGc=</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HRQpJ52agnYF7Ef8LnuEuVqCxYy0r6arOVChBAp67ow=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oo8Ts3Xv+2a/ZoSIMhZlcdpzuUUhkeiYyXyogX9Fv50=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oPjLb1ifFOerJ1biZSGKD1wzGmQN5fTSal+An5hckzw=</DigestValue>
      </Reference>
      <Reference URI="/xl/worksheets/sheet10.xml?ContentType=application/vnd.openxmlformats-officedocument.spreadsheetml.worksheet+xml">
        <DigestMethod Algorithm="http://www.w3.org/2001/04/xmlenc#sha256"/>
        <DigestValue>fh7RlmJ7LTBpVMNCBEAtG6+VHTWhhLrheG7VIdJkIjs=</DigestValue>
      </Reference>
      <Reference URI="/xl/worksheets/sheet11.xml?ContentType=application/vnd.openxmlformats-officedocument.spreadsheetml.worksheet+xml">
        <DigestMethod Algorithm="http://www.w3.org/2001/04/xmlenc#sha256"/>
        <DigestValue>S86l8NehE5qRIXQLjvE7dBLm1fmZb2DlorYnKZLj1Q8=</DigestValue>
      </Reference>
      <Reference URI="/xl/worksheets/sheet12.xml?ContentType=application/vnd.openxmlformats-officedocument.spreadsheetml.worksheet+xml">
        <DigestMethod Algorithm="http://www.w3.org/2001/04/xmlenc#sha256"/>
        <DigestValue>lazRzfe0oX9kB6iRSJXantx3oWHis8A2PFgQPUjjL2I=</DigestValue>
      </Reference>
      <Reference URI="/xl/worksheets/sheet13.xml?ContentType=application/vnd.openxmlformats-officedocument.spreadsheetml.worksheet+xml">
        <DigestMethod Algorithm="http://www.w3.org/2001/04/xmlenc#sha256"/>
        <DigestValue>psYhnoGYnsVzCCx3hDCeMx+WnQ1JWkulSGLm3KS7x/g=</DigestValue>
      </Reference>
      <Reference URI="/xl/worksheets/sheet14.xml?ContentType=application/vnd.openxmlformats-officedocument.spreadsheetml.worksheet+xml">
        <DigestMethod Algorithm="http://www.w3.org/2001/04/xmlenc#sha256"/>
        <DigestValue>4tw+ktPu4ganS6JlES6WqYYj16GFUEAeB1gnqiMiK2k=</DigestValue>
      </Reference>
      <Reference URI="/xl/worksheets/sheet15.xml?ContentType=application/vnd.openxmlformats-officedocument.spreadsheetml.worksheet+xml">
        <DigestMethod Algorithm="http://www.w3.org/2001/04/xmlenc#sha256"/>
        <DigestValue>W+CAURG1fkpjORS7VFkmIAwJfVUHdHQVnyaVa7y+OuU=</DigestValue>
      </Reference>
      <Reference URI="/xl/worksheets/sheet16.xml?ContentType=application/vnd.openxmlformats-officedocument.spreadsheetml.worksheet+xml">
        <DigestMethod Algorithm="http://www.w3.org/2001/04/xmlenc#sha256"/>
        <DigestValue>HQMWFf2gUqkFwvgB+SQ0oSM8cUiaVjSoqz3jLlqMce8=</DigestValue>
      </Reference>
      <Reference URI="/xl/worksheets/sheet17.xml?ContentType=application/vnd.openxmlformats-officedocument.spreadsheetml.worksheet+xml">
        <DigestMethod Algorithm="http://www.w3.org/2001/04/xmlenc#sha256"/>
        <DigestValue>uW1w+i0rEFChlPgpaMmfnOn2faaJ0K2mz+pwGh3iA/E=</DigestValue>
      </Reference>
      <Reference URI="/xl/worksheets/sheet18.xml?ContentType=application/vnd.openxmlformats-officedocument.spreadsheetml.worksheet+xml">
        <DigestMethod Algorithm="http://www.w3.org/2001/04/xmlenc#sha256"/>
        <DigestValue>Zo2ioipXlcBaBszu28NpZ3kxJ1sFo2i5lFJXHH/Cx7c=</DigestValue>
      </Reference>
      <Reference URI="/xl/worksheets/sheet19.xml?ContentType=application/vnd.openxmlformats-officedocument.spreadsheetml.worksheet+xml">
        <DigestMethod Algorithm="http://www.w3.org/2001/04/xmlenc#sha256"/>
        <DigestValue>BYb7vEUyJZgT/DLjzRSseJ6TiAliIf9lj56Nlgt8Meo=</DigestValue>
      </Reference>
      <Reference URI="/xl/worksheets/sheet2.xml?ContentType=application/vnd.openxmlformats-officedocument.spreadsheetml.worksheet+xml">
        <DigestMethod Algorithm="http://www.w3.org/2001/04/xmlenc#sha256"/>
        <DigestValue>Un6D1OA5DfMZhwAd5a73PcBQVvuJ9Mu4jBW2L8qpraU=</DigestValue>
      </Reference>
      <Reference URI="/xl/worksheets/sheet20.xml?ContentType=application/vnd.openxmlformats-officedocument.spreadsheetml.worksheet+xml">
        <DigestMethod Algorithm="http://www.w3.org/2001/04/xmlenc#sha256"/>
        <DigestValue>ltFe9lmXTe2eB0aNaUYs9bfLeO1mh2SLgvYQR+PEZLU=</DigestValue>
      </Reference>
      <Reference URI="/xl/worksheets/sheet21.xml?ContentType=application/vnd.openxmlformats-officedocument.spreadsheetml.worksheet+xml">
        <DigestMethod Algorithm="http://www.w3.org/2001/04/xmlenc#sha256"/>
        <DigestValue>LzB5X6EusI3P1GhCYTqUDwtlqRGWgJq5k8XRlnnQehc=</DigestValue>
      </Reference>
      <Reference URI="/xl/worksheets/sheet22.xml?ContentType=application/vnd.openxmlformats-officedocument.spreadsheetml.worksheet+xml">
        <DigestMethod Algorithm="http://www.w3.org/2001/04/xmlenc#sha256"/>
        <DigestValue>w5TsI1FM4RySxpSZamdJksKEvX8A8qjXL9OXHuxfoaU=</DigestValue>
      </Reference>
      <Reference URI="/xl/worksheets/sheet23.xml?ContentType=application/vnd.openxmlformats-officedocument.spreadsheetml.worksheet+xml">
        <DigestMethod Algorithm="http://www.w3.org/2001/04/xmlenc#sha256"/>
        <DigestValue>2eEqI5oTpvjTQHCaTce4rpEbhk1KaCnW3H9nrtMfeOY=</DigestValue>
      </Reference>
      <Reference URI="/xl/worksheets/sheet3.xml?ContentType=application/vnd.openxmlformats-officedocument.spreadsheetml.worksheet+xml">
        <DigestMethod Algorithm="http://www.w3.org/2001/04/xmlenc#sha256"/>
        <DigestValue>zzkOBda/GPR32LBws5h51WYBNfWMnl4T+x4f1YzzKuc=</DigestValue>
      </Reference>
      <Reference URI="/xl/worksheets/sheet4.xml?ContentType=application/vnd.openxmlformats-officedocument.spreadsheetml.worksheet+xml">
        <DigestMethod Algorithm="http://www.w3.org/2001/04/xmlenc#sha256"/>
        <DigestValue>abdsufStyuX0yQ0kxu4vx1JAxKVR1L0IhPSlsZUkC0U=</DigestValue>
      </Reference>
      <Reference URI="/xl/worksheets/sheet5.xml?ContentType=application/vnd.openxmlformats-officedocument.spreadsheetml.worksheet+xml">
        <DigestMethod Algorithm="http://www.w3.org/2001/04/xmlenc#sha256"/>
        <DigestValue>x0uvN9V0HTceU/AOXWMd9XwwxOivdC6nRYoKKuW8RhE=</DigestValue>
      </Reference>
      <Reference URI="/xl/worksheets/sheet6.xml?ContentType=application/vnd.openxmlformats-officedocument.spreadsheetml.worksheet+xml">
        <DigestMethod Algorithm="http://www.w3.org/2001/04/xmlenc#sha256"/>
        <DigestValue>Cy7GCZOQrd2uhBvp5uf75vYS9Lsc22zfh0HBoyzd0CU=</DigestValue>
      </Reference>
      <Reference URI="/xl/worksheets/sheet7.xml?ContentType=application/vnd.openxmlformats-officedocument.spreadsheetml.worksheet+xml">
        <DigestMethod Algorithm="http://www.w3.org/2001/04/xmlenc#sha256"/>
        <DigestValue>Fif3qG0Wn8StyGHYqspdeS/E60fOg6dK13YnGU4G28I=</DigestValue>
      </Reference>
      <Reference URI="/xl/worksheets/sheet8.xml?ContentType=application/vnd.openxmlformats-officedocument.spreadsheetml.worksheet+xml">
        <DigestMethod Algorithm="http://www.w3.org/2001/04/xmlenc#sha256"/>
        <DigestValue>CnGgEitKs+AxP0r1oiB+bGKsYZcNwFufb43Iau4INvk=</DigestValue>
      </Reference>
      <Reference URI="/xl/worksheets/sheet9.xml?ContentType=application/vnd.openxmlformats-officedocument.spreadsheetml.worksheet+xml">
        <DigestMethod Algorithm="http://www.w3.org/2001/04/xmlenc#sha256"/>
        <DigestValue>pa/RzWRKAIBuT734LgJGrsqrK4+cmFy5yNpy7tZ82tY=</DigestValue>
      </Reference>
    </Manifest>
    <SignatureProperties>
      <SignatureProperty Id="idSignatureTime" Target="#idPackageSignature">
        <mdssi:SignatureTime xmlns:mdssi="http://schemas.openxmlformats.org/package/2006/digital-signature">
          <mdssi:Format>YYYY-MM-DDThh:mm:ssTZD</mdssi:Format>
          <mdssi:Value>2021-03-31T02:26:45Z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para CNV</SignatureComments>
          <WindowsVersion>6.1</WindowsVersion>
          <OfficeVersion>15.0</OfficeVersion>
          <ApplicationVersion>15.0</ApplicationVersion>
          <Monitors>1</Monitors>
          <HorizontalResolution>1364</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2021-03-31T02:26:45Z</xd:SigningTime>
          <xd:SigningCertificate>
            <xd:Cert>
              <xd:CertDigest>
                <DigestMethod Algorithm="http://www.w3.org/2001/04/xmlenc#sha256"/>
                <DigestValue>Ukz3ZuvA7wwCTxaZxOiK/5edYw9yfO6NVYi211wWEoo=</DigestValue>
              </xd:CertDigest>
              <xd:IssuerSerial>
                <X509IssuerName>CN=CA-VIT S.A., O=VIT S.A., C=PY, SERIALNUMBER=RUC 80080099-0</X509IssuerName>
                <X509SerialNumber>71491753286779503473971259348818663113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para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yWbJ05VMI/ohF2xkxSdLlnWt0u2NiNNorhQ1+dQVQYI=</DigestValue>
    </Reference>
    <Reference Type="http://www.w3.org/2000/09/xmldsig#Object" URI="#idOfficeObject">
      <DigestMethod Algorithm="http://www.w3.org/2001/04/xmlenc#sha256"/>
      <DigestValue>SZ5KCGUTTQlRg4DDW9zAcvW/VLHrJI5oS/3RUIKU0CE=</DigestValue>
    </Reference>
    <Reference Type="http://uri.etsi.org/01903#SignedProperties" URI="#idSignedProperties">
      <Transforms>
        <Transform Algorithm="http://www.w3.org/TR/2001/REC-xml-c14n-20010315"/>
      </Transforms>
      <DigestMethod Algorithm="http://www.w3.org/2001/04/xmlenc#sha256"/>
      <DigestValue>lciRUDKWx137FwFxcDtHShaHJXk207q4rF1IhS0C/GI=</DigestValue>
    </Reference>
  </SignedInfo>
  <SignatureValue>s4pDSDFBPh1SeyIo1lY2PYxr244fy///5sxwVtS2dX3kS+x/PC42yLneoTBhKKexTHYwWNDbtlsF
o26swA5OKPEtN8VRCObTfjdQ8PsdEE+Pu9c6DpHRiKyFyiiA7gvzX/5Ynlvdii7AUrjRAF97o2cS
3P8PhvZrzYDN2D/VhC93H9QBb0v82GJjYXINPVFaPp01BWMyn8ET4f7hSJTXBzyF8iCXnw4JFRR+
7Tl1RTwSTY8KT9iBZejCxVitiqi+/Y6+fVDDh7fqSsukbLixtW4vAWzHFf+mhEJk3VJH6yr/XH0E
HNDF/7n2TD4Xmtv3dqRGoCY/94n61f3GR7q1IQ==</SignatureValue>
  <KeyInfo>
    <X509Data>
      <X509Certificate>MIIHyTCCBbGgAwIBAgIQMi1h+MbLcHRgXNjl6pSytDANBgkqhkiG9w0BAQsFADBPMRcwFQYDVQQFEw5SVUMgODAwODAwOTktMDELMAkGA1UEBhMCUFkxETAPBgNVBAoMCFZJVCBTLkEuMRQwEgYDVQQDEwtDQS1WSVQgUy5BLjAeFw0yMTAzMjUxODM5MzNaFw0yMzAzMjUxODM5MzNaMIGkMRYwFAYDVQQqDA1KVUFOIEJBVVRJU1RBMRcwFQYDVQQEDA5GSU9SSU8gR0lNRU5FWjERMA8GA1UEBRMIQ0kzODM4NDgxJTAjBgNVBAMMHEpVQU4gQkFVVElTVEEgRklPUklPIEdJTUVORVoxETAPBgNVBAsMCEZJUk1BIEYyMRcwFQYDVQQKDA5QRVJTT05BIEZJU0lDQTELMAkGA1UEBhMCUFkwggEiMA0GCSqGSIb3DQEBAQUAA4IBDwAwggEKAoIBAQC6Cc3vPNDU2DzYW+dT3KtyTrwUtsuQwcn861FkwtKXbk83bcTC7HIbKnQcftwZyW4FrOIVTmfcLhvH2PrTJ17QADcy881kGMSoduIRMdm2VdM3X2RwXGWGSZw3wNh9/WPH+XZpQDePJ3IvkxPPEJUufOsqRkcETacapDEtbCrrSZzL7+/lxqMxFBKeQkgmmsCsG/CE6KFch5TIe8bIVNTaxwQkZD3ud6LqcP9sQr4GxWsdxLVdZnfE3Onh7JQHDWjY2Xej3mBAWb3bUhNvpGjF0/tm8Aw4cJ6Kysu2E/IgEs7bAN+6Aosa9H7sfphXSxzdZZGY+CXXYIxttU89zfl1AgMBAAGjggNJMIIDRTAMBgNVHRMBAf8EAjAAMA4GA1UdDwEB/wQEAwIF4DAsBgNVHSUBAf8EIjAgBggrBgEFBQcDBAYIKwYBBQUHAwIGCisGAQQBgjcUAgIwHQYDVR0OBBYEFLeh24mXPLhxnRxAQXHlgpAPhQWV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maBlQZRsNltSAFJEv3s2SYVnzqXmTpDvi7oaAsszrgll/cTYw7e00utNDhIvtr8pGGIbcK1qUGGqWjRqcJ330E5j35KDenKQ5dk3vMrC+hYekKX5LZrkUjIcZi1ue4QiKK1ocOxx691z6T7WY3x7gMSpZfnwWp9XZTuIJQF9ovR9VGq+KRp1sA3MsxrDDv0hhB/a4Fz0uLIF/mj4wkUGObHwQtLN4DCslECmvorjvV+yopH9zJrZFSYlaaYokgCbwItd4+2u9R7cJET/3CSAgJtN19Uyi1oudwGLNFHIDMjL4L9mb20AL+5CcIRSKbUgI0DqD3gW/1oF62Uoer01jJCP5rkBQvRBxw1WEl9OuXcZxC+z532lfHsvZo3ju4ABhAKZQ/kGBssxiNxgJsVvWKxwgqo4A3Vd58Hv+zqOAIqjf+j5Fos1ussxzviSopay1gKNJY8azyvy8xMIFCOb1bcOnQNs1yMc5gFYngL6yS9B54l0fI2Ajp2jl0UQ+iICyKqLeR/IK2cSAj1fsvOj2p14cTZDeqGWqXaX7yvlauzmqjUDVX1CDRW3H4YaR1q4qBkZhOL6o63WzK8lSb2ii3/VGQZt9Aeq2eGgH7p/4Gqah5b6tJOhtmRpbqyh6Pk2LWcIz8PHcYrH68viYybAcUGaSfmXwdluhgPkThYxm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QyTJC7wpF1idsZ8ujyXwIaJBAjVaxSOD/YiKhGygmMs=</DigestValue>
      </Reference>
      <Reference URI="/xl/calcChain.xml?ContentType=application/vnd.openxmlformats-officedocument.spreadsheetml.calcChain+xml">
        <DigestMethod Algorithm="http://www.w3.org/2001/04/xmlenc#sha256"/>
        <DigestValue>A9OcUXfKk0aETb4SmKaQRD9/co1I2Bb7giT/Ap7N0m0=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9hjgFjlznFxcBF+yiW3VX8TZVVKAiagRUaqNYnD1k58=</DigestValue>
      </Reference>
      <Reference URI="/xl/drawings/drawing2.xml?ContentType=application/vnd.openxmlformats-officedocument.drawing+xml">
        <DigestMethod Algorithm="http://www.w3.org/2001/04/xmlenc#sha256"/>
        <DigestValue>ZmJOKukZpOOc8yexlRzVIwXLKn/5bXhRkj25sSOhN7Y=</DigestValue>
      </Reference>
      <Reference URI="/xl/drawings/drawing3.xml?ContentType=application/vnd.openxmlformats-officedocument.drawing+xml">
        <DigestMethod Algorithm="http://www.w3.org/2001/04/xmlenc#sha256"/>
        <DigestValue>Ps2wpqn6Aigz5c+3fwiCIIByemlMibgdr8B9ot1JUss=</DigestValue>
      </Reference>
      <Reference URI="/xl/drawings/drawing4.xml?ContentType=application/vnd.openxmlformats-officedocument.drawing+xml">
        <DigestMethod Algorithm="http://www.w3.org/2001/04/xmlenc#sha256"/>
        <DigestValue>03gEZQmob0vgzjIMFE/IDC0qkG1sLsjVrSpK9xzT97Q=</DigestValue>
      </Reference>
      <Reference URI="/xl/drawings/drawing5.xml?ContentType=application/vnd.openxmlformats-officedocument.drawing+xml">
        <DigestMethod Algorithm="http://www.w3.org/2001/04/xmlenc#sha256"/>
        <DigestValue>oEeuOj1upW5muKx62FDl9xlvkjDjT/7wSMH5ueoYL2g=</DigestValue>
      </Reference>
      <Reference URI="/xl/drawings/vmlDrawing1.vml?ContentType=application/vnd.openxmlformats-officedocument.vmlDrawing">
        <DigestMethod Algorithm="http://www.w3.org/2001/04/xmlenc#sha256"/>
        <DigestValue>5/k4kH+vuuylwRNTNQdsii2WvjH8CAbw8Uh30RoSUIw=</DigestValue>
      </Reference>
      <Reference URI="/xl/embeddings/Microsoft_Word_97_-_2003_Document.doc?ContentType=application/msword">
        <DigestMethod Algorithm="http://www.w3.org/2001/04/xmlenc#sha256"/>
        <DigestValue>GwkSNr/a545JSV83pCmXLSVSfG6W2+cN/g2WT0auYpo=</DigestValue>
      </Reference>
      <Reference URI="/xl/embeddings/Microsoft_Word_97_-_2003_Document1.doc?ContentType=application/msword">
        <DigestMethod Algorithm="http://www.w3.org/2001/04/xmlenc#sha256"/>
        <DigestValue>GwkSNr/a545JSV83pCmXLSVSfG6W2+cN/g2WT0auYpo=</DigestValue>
      </Reference>
      <Reference URI="/xl/embeddings/Microsoft_Word_97_-_2003_Document10.doc?ContentType=application/msword">
        <DigestMethod Algorithm="http://www.w3.org/2001/04/xmlenc#sha256"/>
        <DigestValue>GwkSNr/a545JSV83pCmXLSVSfG6W2+cN/g2WT0auYpo=</DigestValue>
      </Reference>
      <Reference URI="/xl/embeddings/Microsoft_Word_97_-_2003_Document11.doc?ContentType=application/msword">
        <DigestMethod Algorithm="http://www.w3.org/2001/04/xmlenc#sha256"/>
        <DigestValue>GwkSNr/a545JSV83pCmXLSVSfG6W2+cN/g2WT0auYpo=</DigestValue>
      </Reference>
      <Reference URI="/xl/embeddings/Microsoft_Word_97_-_2003_Document12.doc?ContentType=application/msword">
        <DigestMethod Algorithm="http://www.w3.org/2001/04/xmlenc#sha256"/>
        <DigestValue>GwkSNr/a545JSV83pCmXLSVSfG6W2+cN/g2WT0auYpo=</DigestValue>
      </Reference>
      <Reference URI="/xl/embeddings/Microsoft_Word_97_-_2003_Document13.doc?ContentType=application/msword">
        <DigestMethod Algorithm="http://www.w3.org/2001/04/xmlenc#sha256"/>
        <DigestValue>GwkSNr/a545JSV83pCmXLSVSfG6W2+cN/g2WT0auYpo=</DigestValue>
      </Reference>
      <Reference URI="/xl/embeddings/Microsoft_Word_97_-_2003_Document2.doc?ContentType=application/msword">
        <DigestMethod Algorithm="http://www.w3.org/2001/04/xmlenc#sha256"/>
        <DigestValue>HPaJlSrWrhVtUVPgFPuCODan7Kq+dMFHwsbtIi4lfDM=</DigestValue>
      </Reference>
      <Reference URI="/xl/embeddings/Microsoft_Word_97_-_2003_Document3.doc?ContentType=application/msword">
        <DigestMethod Algorithm="http://www.w3.org/2001/04/xmlenc#sha256"/>
        <DigestValue>EEtDl5SljIsVD2CzRAn8pm8MruBpS2XeKldKZoJycDk=</DigestValue>
      </Reference>
      <Reference URI="/xl/embeddings/Microsoft_Word_97_-_2003_Document4.doc?ContentType=application/msword">
        <DigestMethod Algorithm="http://www.w3.org/2001/04/xmlenc#sha256"/>
        <DigestValue>GwkSNr/a545JSV83pCmXLSVSfG6W2+cN/g2WT0auYpo=</DigestValue>
      </Reference>
      <Reference URI="/xl/embeddings/Microsoft_Word_97_-_2003_Document5.doc?ContentType=application/msword">
        <DigestMethod Algorithm="http://www.w3.org/2001/04/xmlenc#sha256"/>
        <DigestValue>GwkSNr/a545JSV83pCmXLSVSfG6W2+cN/g2WT0auYpo=</DigestValue>
      </Reference>
      <Reference URI="/xl/embeddings/Microsoft_Word_97_-_2003_Document6.doc?ContentType=application/msword">
        <DigestMethod Algorithm="http://www.w3.org/2001/04/xmlenc#sha256"/>
        <DigestValue>duKPMT1SOpI/1+EyVEn2djkStJ7P5jQ5IQu0God6B/U=</DigestValue>
      </Reference>
      <Reference URI="/xl/embeddings/Microsoft_Word_97_-_2003_Document7.doc?ContentType=application/msword">
        <DigestMethod Algorithm="http://www.w3.org/2001/04/xmlenc#sha256"/>
        <DigestValue>ch49/qpzn65xQwjFIwALSuAI6UwnBWVYKSPN3uZlGdM=</DigestValue>
      </Reference>
      <Reference URI="/xl/embeddings/Microsoft_Word_97_-_2003_Document8.doc?ContentType=application/msword">
        <DigestMethod Algorithm="http://www.w3.org/2001/04/xmlenc#sha256"/>
        <DigestValue>GwkSNr/a545JSV83pCmXLSVSfG6W2+cN/g2WT0auYpo=</DigestValue>
      </Reference>
      <Reference URI="/xl/embeddings/Microsoft_Word_97_-_2003_Document9.doc?ContentType=application/msword">
        <DigestMethod Algorithm="http://www.w3.org/2001/04/xmlenc#sha256"/>
        <DigestValue>GwkSNr/a545JSV83pCmXLSVSfG6W2+cN/g2WT0auYpo=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Z3DZHaO5z/oQtGQwmXcSUdR6JHkiyfD/ffrVKU7RyWw=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tDIX+Tx9H8WLoO39MuNsuH99H9JeAIz1WBStcmXCEfc=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mDO6MOMVYCc5QLx2QWb67J08XLWAANnQH6z71wlHWys=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gnbg6e3eVUN+KbDBYpG4KeRYVpVvVrtgTPnP3bjLGvs=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nUM6RRsBFAI++UQk2jOLiiXy4jv9VBaOBtF96szqYHI=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okQDrKe/kS0005QeybUoqfVHAaX0cwtQbuK3SLKEdbM=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5jl9NzxR06cb/GYnG2BaeeHhijeluX5WpjTAwSVOtzw=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hMgkb/xmQJEjJfS/w0mvTAknBbc5OXLRGjTj0XcbbVo=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bFvtu+SF68DaagvsmAB1AogqAvEe9NaxvvickWhgELM=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XKWnnTK9pjQ1m4xCjXeNc6qfdBO0yFE/odT8PwLSOZ4=</DigestValue>
      </Reference>
      <Reference URI="/xl/externalLinks/externalLink11.xml?ContentType=application/vnd.openxmlformats-officedocument.spreadsheetml.externalLink+xml">
        <DigestMethod Algorithm="http://www.w3.org/2001/04/xmlenc#sha256"/>
        <DigestValue>u578HNli+hXljp93UDkxbk0cJ/6ZXFRRPC3Nwc0nfHM=</DigestValue>
      </Reference>
      <Reference URI="/xl/externalLinks/externalLink12.xml?ContentType=application/vnd.openxmlformats-officedocument.spreadsheetml.externalLink+xml">
        <DigestMethod Algorithm="http://www.w3.org/2001/04/xmlenc#sha256"/>
        <DigestValue>u578HNli+hXljp93UDkxbk0cJ/6ZXFRRPC3Nwc0nfHM=</DigestValue>
      </Reference>
      <Reference URI="/xl/externalLinks/externalLink13.xml?ContentType=application/vnd.openxmlformats-officedocument.spreadsheetml.externalLink+xml">
        <DigestMethod Algorithm="http://www.w3.org/2001/04/xmlenc#sha256"/>
        <DigestValue>kSnU4cPce1cmMGarrVfwAZ9Q+Lbf+qG4Ll01AS5QARI=</DigestValue>
      </Reference>
      <Reference URI="/xl/externalLinks/externalLink14.xml?ContentType=application/vnd.openxmlformats-officedocument.spreadsheetml.externalLink+xml">
        <DigestMethod Algorithm="http://www.w3.org/2001/04/xmlenc#sha256"/>
        <DigestValue>JcCGzvjisG5LwQCC58kIsLdMzG6R6R9vmFiPHlQPjyc=</DigestValue>
      </Reference>
      <Reference URI="/xl/externalLinks/externalLink15.xml?ContentType=application/vnd.openxmlformats-officedocument.spreadsheetml.externalLink+xml">
        <DigestMethod Algorithm="http://www.w3.org/2001/04/xmlenc#sha256"/>
        <DigestValue>RI/J6l6iAdGLXR65Wa5Gx9cGDS+EOJF9BqOko8ElMUU=</DigestValue>
      </Reference>
      <Reference URI="/xl/externalLinks/externalLink16.xml?ContentType=application/vnd.openxmlformats-officedocument.spreadsheetml.externalLink+xml">
        <DigestMethod Algorithm="http://www.w3.org/2001/04/xmlenc#sha256"/>
        <DigestValue>/gBP/aOBo4VaOG/TAOZZo4PtSiSQyMC5qZCBSX3+ZVs=</DigestValue>
      </Reference>
      <Reference URI="/xl/externalLinks/externalLink17.xml?ContentType=application/vnd.openxmlformats-officedocument.spreadsheetml.externalLink+xml">
        <DigestMethod Algorithm="http://www.w3.org/2001/04/xmlenc#sha256"/>
        <DigestValue>ZZmG/uOcXtW5iYgL2BEL4zhPPGTgtpLfDWcwKk99/2o=</DigestValue>
      </Reference>
      <Reference URI="/xl/externalLinks/externalLink18.xml?ContentType=application/vnd.openxmlformats-officedocument.spreadsheetml.externalLink+xml">
        <DigestMethod Algorithm="http://www.w3.org/2001/04/xmlenc#sha256"/>
        <DigestValue>LAkO2mdAVzox64RB8qq2QT+Z67cHGPExgywWn2X5Yc8=</DigestValue>
      </Reference>
      <Reference URI="/xl/externalLinks/externalLink19.xml?ContentType=application/vnd.openxmlformats-officedocument.spreadsheetml.externalLink+xml">
        <DigestMethod Algorithm="http://www.w3.org/2001/04/xmlenc#sha256"/>
        <DigestValue>8rW4Jm0fyGmuRZP1fF9FEor/IS6LO+aTa+l0PJhab/o=</DigestValue>
      </Reference>
      <Reference URI="/xl/externalLinks/externalLink2.xml?ContentType=application/vnd.openxmlformats-officedocument.spreadsheetml.externalLink+xml">
        <DigestMethod Algorithm="http://www.w3.org/2001/04/xmlenc#sha256"/>
        <DigestValue>UyBtrqR912UhqZVhFBULOhzxvUvcklZAxRAMLaThO+M=</DigestValue>
      </Reference>
      <Reference URI="/xl/externalLinks/externalLink20.xml?ContentType=application/vnd.openxmlformats-officedocument.spreadsheetml.externalLink+xml">
        <DigestMethod Algorithm="http://www.w3.org/2001/04/xmlenc#sha256"/>
        <DigestValue>VgHiVqNeUpWyVrDS9ULoKkXyiol6tJLnkIZ7Icv+nXM=</DigestValue>
      </Reference>
      <Reference URI="/xl/externalLinks/externalLink21.xml?ContentType=application/vnd.openxmlformats-officedocument.spreadsheetml.externalLink+xml">
        <DigestMethod Algorithm="http://www.w3.org/2001/04/xmlenc#sha256"/>
        <DigestValue>f8QckU1MHcv/rPvfViWP+cvQZJESYRZwQU2ZuikzHcA=</DigestValue>
      </Reference>
      <Reference URI="/xl/externalLinks/externalLink22.xml?ContentType=application/vnd.openxmlformats-officedocument.spreadsheetml.externalLink+xml">
        <DigestMethod Algorithm="http://www.w3.org/2001/04/xmlenc#sha256"/>
        <DigestValue>0FhaDPHpWZBDK3eRi9qqzU6R6jxS/bvVAIS3A1A9bPY=</DigestValue>
      </Reference>
      <Reference URI="/xl/externalLinks/externalLink23.xml?ContentType=application/vnd.openxmlformats-officedocument.spreadsheetml.externalLink+xml">
        <DigestMethod Algorithm="http://www.w3.org/2001/04/xmlenc#sha256"/>
        <DigestValue>wrH8ytVwdr0AwTYf99iq2kzYlCw9dRQwRjYIQuYCyvw=</DigestValue>
      </Reference>
      <Reference URI="/xl/externalLinks/externalLink24.xml?ContentType=application/vnd.openxmlformats-officedocument.spreadsheetml.externalLink+xml">
        <DigestMethod Algorithm="http://www.w3.org/2001/04/xmlenc#sha256"/>
        <DigestValue>DDaKDQykSM7qdoiBOMrGPhsrdwOkoFjOLy4X8o5xCzo=</DigestValue>
      </Reference>
      <Reference URI="/xl/externalLinks/externalLink25.xml?ContentType=application/vnd.openxmlformats-officedocument.spreadsheetml.externalLink+xml">
        <DigestMethod Algorithm="http://www.w3.org/2001/04/xmlenc#sha256"/>
        <DigestValue>Q/43RoUFvYelHEbZCTwAtSkszrTiNgteBBTVPVbYNyQ=</DigestValue>
      </Reference>
      <Reference URI="/xl/externalLinks/externalLink26.xml?ContentType=application/vnd.openxmlformats-officedocument.spreadsheetml.externalLink+xml">
        <DigestMethod Algorithm="http://www.w3.org/2001/04/xmlenc#sha256"/>
        <DigestValue>R24Klq6NZLqO1w5+8acaeyFl7+JDMiTsgr0CDZZElG4=</DigestValue>
      </Reference>
      <Reference URI="/xl/externalLinks/externalLink27.xml?ContentType=application/vnd.openxmlformats-officedocument.spreadsheetml.externalLink+xml">
        <DigestMethod Algorithm="http://www.w3.org/2001/04/xmlenc#sha256"/>
        <DigestValue>8RajzrkfyYZAFRU0Sz94TxI1GCDtAMCKwTY+UlIcxvw=</DigestValue>
      </Reference>
      <Reference URI="/xl/externalLinks/externalLink28.xml?ContentType=application/vnd.openxmlformats-officedocument.spreadsheetml.externalLink+xml">
        <DigestMethod Algorithm="http://www.w3.org/2001/04/xmlenc#sha256"/>
        <DigestValue>lvzl+GM2o7eCQJRhw7/QWWB/xRhSzgCKhCze5RYhe5A=</DigestValue>
      </Reference>
      <Reference URI="/xl/externalLinks/externalLink29.xml?ContentType=application/vnd.openxmlformats-officedocument.spreadsheetml.externalLink+xml">
        <DigestMethod Algorithm="http://www.w3.org/2001/04/xmlenc#sha256"/>
        <DigestValue>vqAiJwFB60kiTOj0QU/W6HQPcawijnkv+4sGv4oSXdE=</DigestValue>
      </Reference>
      <Reference URI="/xl/externalLinks/externalLink3.xml?ContentType=application/vnd.openxmlformats-officedocument.spreadsheetml.externalLink+xml">
        <DigestMethod Algorithm="http://www.w3.org/2001/04/xmlenc#sha256"/>
        <DigestValue>tteOu+UY3/Mf9vZ9ueeXqjIaF8+yDocBfnhwRBEXpJc=</DigestValue>
      </Reference>
      <Reference URI="/xl/externalLinks/externalLink30.xml?ContentType=application/vnd.openxmlformats-officedocument.spreadsheetml.externalLink+xml">
        <DigestMethod Algorithm="http://www.w3.org/2001/04/xmlenc#sha256"/>
        <DigestValue>f/JNq3iny76W9B4rod/GOJR9nSDozlbGddms9ft9vrU=</DigestValue>
      </Reference>
      <Reference URI="/xl/externalLinks/externalLink31.xml?ContentType=application/vnd.openxmlformats-officedocument.spreadsheetml.externalLink+xml">
        <DigestMethod Algorithm="http://www.w3.org/2001/04/xmlenc#sha256"/>
        <DigestValue>eSFEyCDgJS/8dRyUcyhBrQw+zTPoDoTYwf9I1erXr20=</DigestValue>
      </Reference>
      <Reference URI="/xl/externalLinks/externalLink4.xml?ContentType=application/vnd.openxmlformats-officedocument.spreadsheetml.externalLink+xml">
        <DigestMethod Algorithm="http://www.w3.org/2001/04/xmlenc#sha256"/>
        <DigestValue>Gg2sK0XWidCWt5bkZIo1ICFxgS0K8wwIBOCyO38sIh8=</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ynlLsw6ea/Y+2qgUSrarQaeMgYdtvbrA9chQk+o1j+A=</DigestValue>
      </Reference>
      <Reference URI="/xl/externalLinks/externalLink7.xml?ContentType=application/vnd.openxmlformats-officedocument.spreadsheetml.externalLink+xml">
        <DigestMethod Algorithm="http://www.w3.org/2001/04/xmlenc#sha256"/>
        <DigestValue>ynlLsw6ea/Y+2qgUSrarQaeMgYdtvbrA9chQk+o1j+A=</DigestValue>
      </Reference>
      <Reference URI="/xl/externalLinks/externalLink8.xml?ContentType=application/vnd.openxmlformats-officedocument.spreadsheetml.externalLink+xml">
        <DigestMethod Algorithm="http://www.w3.org/2001/04/xmlenc#sha256"/>
        <DigestValue>9Rswb7koYtj9nzEWN/BsWsUzNEhLlsvSrIpEfFdzX2k=</DigestValue>
      </Reference>
      <Reference URI="/xl/externalLinks/externalLink9.xml?ContentType=application/vnd.openxmlformats-officedocument.spreadsheetml.externalLink+xml">
        <DigestMethod Algorithm="http://www.w3.org/2001/04/xmlenc#sha256"/>
        <DigestValue>MEJesvyaaLCiRA/ZnREuuUvfg4Yutj7unP3zXuSguvM=</DigestValue>
      </Reference>
      <Reference URI="/xl/media/image1.png?ContentType=image/png">
        <DigestMethod Algorithm="http://www.w3.org/2001/04/xmlenc#sha256"/>
        <DigestValue>9QNLnCvWBvdLn7ldPYuhi0wA5XLo7XMBx/u4AGXyXPY=</DigestValue>
      </Reference>
      <Reference URI="/xl/media/image2.emf?ContentType=image/x-emf">
        <DigestMethod Algorithm="http://www.w3.org/2001/04/xmlenc#sha256"/>
        <DigestValue>hZ5JZmkN82vdGrMJ/QBTM8vgOGH4kySeu4Y/AwwtZ3g=</DigestValue>
      </Reference>
      <Reference URI="/xl/media/image3.emf?ContentType=image/x-emf">
        <DigestMethod Algorithm="http://www.w3.org/2001/04/xmlenc#sha256"/>
        <DigestValue>SbNMwG8uQBx6saWkXTRn80s2yWa4S2GOD0tcZmUTYm0=</DigestValue>
      </Reference>
      <Reference URI="/xl/media/image4.emf?ContentType=image/x-emf">
        <DigestMethod Algorithm="http://www.w3.org/2001/04/xmlenc#sha256"/>
        <DigestValue>Ct0vW0rmP0qT6lKsn4SGyiyBYZ6QoJ4Hy7u1Xh2tP2M=</DigestValue>
      </Reference>
      <Reference URI="/xl/printerSettings/printerSettings1.bin?ContentType=application/vnd.openxmlformats-officedocument.spreadsheetml.printerSettings">
        <DigestMethod Algorithm="http://www.w3.org/2001/04/xmlenc#sha256"/>
        <DigestValue>mD/375gygCDvWiQw4VfvGu4UebLjEDhKZF3TX/e4HRc=</DigestValue>
      </Reference>
      <Reference URI="/xl/printerSettings/printerSettings10.bin?ContentType=application/vnd.openxmlformats-officedocument.spreadsheetml.printerSettings">
        <DigestMethod Algorithm="http://www.w3.org/2001/04/xmlenc#sha256"/>
        <DigestValue>Jm9PDTYQWDpGWkBKLiJ2EIJq1iQjGTmFXIuLajvRkRc=</DigestValue>
      </Reference>
      <Reference URI="/xl/printerSettings/printerSettings11.bin?ContentType=application/vnd.openxmlformats-officedocument.spreadsheetml.printerSettings">
        <DigestMethod Algorithm="http://www.w3.org/2001/04/xmlenc#sha256"/>
        <DigestValue>EntAW3qgAOpuxtSTpYrKkRRaKoFH/+270m5sBws9ehQ=</DigestValue>
      </Reference>
      <Reference URI="/xl/printerSettings/printerSettings12.bin?ContentType=application/vnd.openxmlformats-officedocument.spreadsheetml.printerSettings">
        <DigestMethod Algorithm="http://www.w3.org/2001/04/xmlenc#sha256"/>
        <DigestValue>EntAW3qgAOpuxtSTpYrKkRRaKoFH/+270m5sBws9ehQ=</DigestValue>
      </Reference>
      <Reference URI="/xl/printerSettings/printerSettings13.bin?ContentType=application/vnd.openxmlformats-officedocument.spreadsheetml.printerSettings">
        <DigestMethod Algorithm="http://www.w3.org/2001/04/xmlenc#sha256"/>
        <DigestValue>LQQU9c1qg98M8XXzfWvMdk1OjtdF2Ceca9mZzYYylVQ=</DigestValue>
      </Reference>
      <Reference URI="/xl/printerSettings/printerSettings2.bin?ContentType=application/vnd.openxmlformats-officedocument.spreadsheetml.printerSettings">
        <DigestMethod Algorithm="http://www.w3.org/2001/04/xmlenc#sha256"/>
        <DigestValue>fw5SMpDw+fiPY9oXl8OuEzNYPN0dnCvuZiVOSVhWn8o=</DigestValue>
      </Reference>
      <Reference URI="/xl/printerSettings/printerSettings3.bin?ContentType=application/vnd.openxmlformats-officedocument.spreadsheetml.printerSettings">
        <DigestMethod Algorithm="http://www.w3.org/2001/04/xmlenc#sha256"/>
        <DigestValue>fw5SMpDw+fiPY9oXl8OuEzNYPN0dnCvuZiVOSVhWn8o=</DigestValue>
      </Reference>
      <Reference URI="/xl/printerSettings/printerSettings4.bin?ContentType=application/vnd.openxmlformats-officedocument.spreadsheetml.printerSettings">
        <DigestMethod Algorithm="http://www.w3.org/2001/04/xmlenc#sha256"/>
        <DigestValue>KPoBxr1SbKiOX3D/yuJcbZOP1/7vXhHM9gEvK8fjV/4=</DigestValue>
      </Reference>
      <Reference URI="/xl/printerSettings/printerSettings5.bin?ContentType=application/vnd.openxmlformats-officedocument.spreadsheetml.printerSettings">
        <DigestMethod Algorithm="http://www.w3.org/2001/04/xmlenc#sha256"/>
        <DigestValue>fw5SMpDw+fiPY9oXl8OuEzNYPN0dnCvuZiVOSVhWn8o=</DigestValue>
      </Reference>
      <Reference URI="/xl/printerSettings/printerSettings6.bin?ContentType=application/vnd.openxmlformats-officedocument.spreadsheetml.printerSettings">
        <DigestMethod Algorithm="http://www.w3.org/2001/04/xmlenc#sha256"/>
        <DigestValue>aDEY7EJE8Q2VX5h5Vju1/o7sMLJewK+Otya1Yd/UD7U=</DigestValue>
      </Reference>
      <Reference URI="/xl/printerSettings/printerSettings7.bin?ContentType=application/vnd.openxmlformats-officedocument.spreadsheetml.printerSettings">
        <DigestMethod Algorithm="http://www.w3.org/2001/04/xmlenc#sha256"/>
        <DigestValue>aDEY7EJE8Q2VX5h5Vju1/o7sMLJewK+Otya1Yd/UD7U=</DigestValue>
      </Reference>
      <Reference URI="/xl/printerSettings/printerSettings8.bin?ContentType=application/vnd.openxmlformats-officedocument.spreadsheetml.printerSettings">
        <DigestMethod Algorithm="http://www.w3.org/2001/04/xmlenc#sha256"/>
        <DigestValue>aDEY7EJE8Q2VX5h5Vju1/o7sMLJewK+Otya1Yd/UD7U=</DigestValue>
      </Reference>
      <Reference URI="/xl/printerSettings/printerSettings9.bin?ContentType=application/vnd.openxmlformats-officedocument.spreadsheetml.printerSettings">
        <DigestMethod Algorithm="http://www.w3.org/2001/04/xmlenc#sha256"/>
        <DigestValue>aDEY7EJE8Q2VX5h5Vju1/o7sMLJewK+Otya1Yd/UD7U=</DigestValue>
      </Reference>
      <Reference URI="/xl/sharedStrings.xml?ContentType=application/vnd.openxmlformats-officedocument.spreadsheetml.sharedStrings+xml">
        <DigestMethod Algorithm="http://www.w3.org/2001/04/xmlenc#sha256"/>
        <DigestValue>czGm3Llvs6nofzWqtIqrlsuLBWzu2zOV0IWNn4lEWaE=</DigestValue>
      </Reference>
      <Reference URI="/xl/styles.xml?ContentType=application/vnd.openxmlformats-officedocument.spreadsheetml.styles+xml">
        <DigestMethod Algorithm="http://www.w3.org/2001/04/xmlenc#sha256"/>
        <DigestValue>2KqNZAvOX8ee4u7dR+Vx1klftMyQtwgdbxoKtt39gGc=</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HRQpJ52agnYF7Ef8LnuEuVqCxYy0r6arOVChBAp67ow=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oo8Ts3Xv+2a/ZoSIMhZlcdpzuUUhkeiYyXyogX9Fv50=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oPjLb1ifFOerJ1biZSGKD1wzGmQN5fTSal+An5hckzw=</DigestValue>
      </Reference>
      <Reference URI="/xl/worksheets/sheet10.xml?ContentType=application/vnd.openxmlformats-officedocument.spreadsheetml.worksheet+xml">
        <DigestMethod Algorithm="http://www.w3.org/2001/04/xmlenc#sha256"/>
        <DigestValue>fh7RlmJ7LTBpVMNCBEAtG6+VHTWhhLrheG7VIdJkIjs=</DigestValue>
      </Reference>
      <Reference URI="/xl/worksheets/sheet11.xml?ContentType=application/vnd.openxmlformats-officedocument.spreadsheetml.worksheet+xml">
        <DigestMethod Algorithm="http://www.w3.org/2001/04/xmlenc#sha256"/>
        <DigestValue>S86l8NehE5qRIXQLjvE7dBLm1fmZb2DlorYnKZLj1Q8=</DigestValue>
      </Reference>
      <Reference URI="/xl/worksheets/sheet12.xml?ContentType=application/vnd.openxmlformats-officedocument.spreadsheetml.worksheet+xml">
        <DigestMethod Algorithm="http://www.w3.org/2001/04/xmlenc#sha256"/>
        <DigestValue>lazRzfe0oX9kB6iRSJXantx3oWHis8A2PFgQPUjjL2I=</DigestValue>
      </Reference>
      <Reference URI="/xl/worksheets/sheet13.xml?ContentType=application/vnd.openxmlformats-officedocument.spreadsheetml.worksheet+xml">
        <DigestMethod Algorithm="http://www.w3.org/2001/04/xmlenc#sha256"/>
        <DigestValue>psYhnoGYnsVzCCx3hDCeMx+WnQ1JWkulSGLm3KS7x/g=</DigestValue>
      </Reference>
      <Reference URI="/xl/worksheets/sheet14.xml?ContentType=application/vnd.openxmlformats-officedocument.spreadsheetml.worksheet+xml">
        <DigestMethod Algorithm="http://www.w3.org/2001/04/xmlenc#sha256"/>
        <DigestValue>4tw+ktPu4ganS6JlES6WqYYj16GFUEAeB1gnqiMiK2k=</DigestValue>
      </Reference>
      <Reference URI="/xl/worksheets/sheet15.xml?ContentType=application/vnd.openxmlformats-officedocument.spreadsheetml.worksheet+xml">
        <DigestMethod Algorithm="http://www.w3.org/2001/04/xmlenc#sha256"/>
        <DigestValue>W+CAURG1fkpjORS7VFkmIAwJfVUHdHQVnyaVa7y+OuU=</DigestValue>
      </Reference>
      <Reference URI="/xl/worksheets/sheet16.xml?ContentType=application/vnd.openxmlformats-officedocument.spreadsheetml.worksheet+xml">
        <DigestMethod Algorithm="http://www.w3.org/2001/04/xmlenc#sha256"/>
        <DigestValue>HQMWFf2gUqkFwvgB+SQ0oSM8cUiaVjSoqz3jLlqMce8=</DigestValue>
      </Reference>
      <Reference URI="/xl/worksheets/sheet17.xml?ContentType=application/vnd.openxmlformats-officedocument.spreadsheetml.worksheet+xml">
        <DigestMethod Algorithm="http://www.w3.org/2001/04/xmlenc#sha256"/>
        <DigestValue>uW1w+i0rEFChlPgpaMmfnOn2faaJ0K2mz+pwGh3iA/E=</DigestValue>
      </Reference>
      <Reference URI="/xl/worksheets/sheet18.xml?ContentType=application/vnd.openxmlformats-officedocument.spreadsheetml.worksheet+xml">
        <DigestMethod Algorithm="http://www.w3.org/2001/04/xmlenc#sha256"/>
        <DigestValue>Zo2ioipXlcBaBszu28NpZ3kxJ1sFo2i5lFJXHH/Cx7c=</DigestValue>
      </Reference>
      <Reference URI="/xl/worksheets/sheet19.xml?ContentType=application/vnd.openxmlformats-officedocument.spreadsheetml.worksheet+xml">
        <DigestMethod Algorithm="http://www.w3.org/2001/04/xmlenc#sha256"/>
        <DigestValue>BYb7vEUyJZgT/DLjzRSseJ6TiAliIf9lj56Nlgt8Meo=</DigestValue>
      </Reference>
      <Reference URI="/xl/worksheets/sheet2.xml?ContentType=application/vnd.openxmlformats-officedocument.spreadsheetml.worksheet+xml">
        <DigestMethod Algorithm="http://www.w3.org/2001/04/xmlenc#sha256"/>
        <DigestValue>Un6D1OA5DfMZhwAd5a73PcBQVvuJ9Mu4jBW2L8qpraU=</DigestValue>
      </Reference>
      <Reference URI="/xl/worksheets/sheet20.xml?ContentType=application/vnd.openxmlformats-officedocument.spreadsheetml.worksheet+xml">
        <DigestMethod Algorithm="http://www.w3.org/2001/04/xmlenc#sha256"/>
        <DigestValue>ltFe9lmXTe2eB0aNaUYs9bfLeO1mh2SLgvYQR+PEZLU=</DigestValue>
      </Reference>
      <Reference URI="/xl/worksheets/sheet21.xml?ContentType=application/vnd.openxmlformats-officedocument.spreadsheetml.worksheet+xml">
        <DigestMethod Algorithm="http://www.w3.org/2001/04/xmlenc#sha256"/>
        <DigestValue>LzB5X6EusI3P1GhCYTqUDwtlqRGWgJq5k8XRlnnQehc=</DigestValue>
      </Reference>
      <Reference URI="/xl/worksheets/sheet22.xml?ContentType=application/vnd.openxmlformats-officedocument.spreadsheetml.worksheet+xml">
        <DigestMethod Algorithm="http://www.w3.org/2001/04/xmlenc#sha256"/>
        <DigestValue>w5TsI1FM4RySxpSZamdJksKEvX8A8qjXL9OXHuxfoaU=</DigestValue>
      </Reference>
      <Reference URI="/xl/worksheets/sheet23.xml?ContentType=application/vnd.openxmlformats-officedocument.spreadsheetml.worksheet+xml">
        <DigestMethod Algorithm="http://www.w3.org/2001/04/xmlenc#sha256"/>
        <DigestValue>2eEqI5oTpvjTQHCaTce4rpEbhk1KaCnW3H9nrtMfeOY=</DigestValue>
      </Reference>
      <Reference URI="/xl/worksheets/sheet3.xml?ContentType=application/vnd.openxmlformats-officedocument.spreadsheetml.worksheet+xml">
        <DigestMethod Algorithm="http://www.w3.org/2001/04/xmlenc#sha256"/>
        <DigestValue>zzkOBda/GPR32LBws5h51WYBNfWMnl4T+x4f1YzzKuc=</DigestValue>
      </Reference>
      <Reference URI="/xl/worksheets/sheet4.xml?ContentType=application/vnd.openxmlformats-officedocument.spreadsheetml.worksheet+xml">
        <DigestMethod Algorithm="http://www.w3.org/2001/04/xmlenc#sha256"/>
        <DigestValue>abdsufStyuX0yQ0kxu4vx1JAxKVR1L0IhPSlsZUkC0U=</DigestValue>
      </Reference>
      <Reference URI="/xl/worksheets/sheet5.xml?ContentType=application/vnd.openxmlformats-officedocument.spreadsheetml.worksheet+xml">
        <DigestMethod Algorithm="http://www.w3.org/2001/04/xmlenc#sha256"/>
        <DigestValue>x0uvN9V0HTceU/AOXWMd9XwwxOivdC6nRYoKKuW8RhE=</DigestValue>
      </Reference>
      <Reference URI="/xl/worksheets/sheet6.xml?ContentType=application/vnd.openxmlformats-officedocument.spreadsheetml.worksheet+xml">
        <DigestMethod Algorithm="http://www.w3.org/2001/04/xmlenc#sha256"/>
        <DigestValue>Cy7GCZOQrd2uhBvp5uf75vYS9Lsc22zfh0HBoyzd0CU=</DigestValue>
      </Reference>
      <Reference URI="/xl/worksheets/sheet7.xml?ContentType=application/vnd.openxmlformats-officedocument.spreadsheetml.worksheet+xml">
        <DigestMethod Algorithm="http://www.w3.org/2001/04/xmlenc#sha256"/>
        <DigestValue>Fif3qG0Wn8StyGHYqspdeS/E60fOg6dK13YnGU4G28I=</DigestValue>
      </Reference>
      <Reference URI="/xl/worksheets/sheet8.xml?ContentType=application/vnd.openxmlformats-officedocument.spreadsheetml.worksheet+xml">
        <DigestMethod Algorithm="http://www.w3.org/2001/04/xmlenc#sha256"/>
        <DigestValue>CnGgEitKs+AxP0r1oiB+bGKsYZcNwFufb43Iau4INvk=</DigestValue>
      </Reference>
      <Reference URI="/xl/worksheets/sheet9.xml?ContentType=application/vnd.openxmlformats-officedocument.spreadsheetml.worksheet+xml">
        <DigestMethod Algorithm="http://www.w3.org/2001/04/xmlenc#sha256"/>
        <DigestValue>pa/RzWRKAIBuT734LgJGrsqrK4+cmFy5yNpy7tZ82tY=</DigestValue>
      </Reference>
    </Manifest>
    <SignatureProperties>
      <SignatureProperty Id="idSignatureTime" Target="#idPackageSignature">
        <mdssi:SignatureTime xmlns:mdssi="http://schemas.openxmlformats.org/package/2006/digital-signature">
          <mdssi:Format>YYYY-MM-DDThh:mm:ssTZD</mdssi:Format>
          <mdssi:Value>2021-03-31T02:32:47Z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6.1</WindowsVersion>
          <OfficeVersion>15.0</OfficeVersion>
          <ApplicationVersion>15.0</ApplicationVersion>
          <Monitors>1</Monitors>
          <HorizontalResolution>1364</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2021-03-31T02:32:47Z</xd:SigningTime>
          <xd:SigningCertificate>
            <xd:Cert>
              <xd:CertDigest>
                <DigestMethod Algorithm="http://www.w3.org/2001/04/xmlenc#sha256"/>
                <DigestValue>4xAq9Jg8iPxiKDMf/eFBs48Y+m/F472lpvZ9d0Wn3Fw=</DigestValue>
              </xd:CertDigest>
              <xd:IssuerSerial>
                <X509IssuerName>CN=CA-VIT S.A., O=VIT S.A., C=PY, SERIALNUMBER=RUC 80080099-0</X509IssuerName>
                <X509SerialNumber>66697040251719693575881221919143670452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7zfF+hpBsplkpAUs1frD0F7dSm9Ho63QszQtJvFSo2M=</DigestValue>
    </Reference>
    <Reference Type="http://www.w3.org/2000/09/xmldsig#Object" URI="#idOfficeObject">
      <DigestMethod Algorithm="http://www.w3.org/2001/04/xmlenc#sha256"/>
      <DigestValue>mNk1BUEgghKUwKefIfQ5z5pT/UDLdrF1kBuKjXc3Ahw=</DigestValue>
    </Reference>
    <Reference Type="http://uri.etsi.org/01903#SignedProperties" URI="#idSignedProperties">
      <Transforms>
        <Transform Algorithm="http://www.w3.org/TR/2001/REC-xml-c14n-20010315"/>
      </Transforms>
      <DigestMethod Algorithm="http://www.w3.org/2001/04/xmlenc#sha256"/>
      <DigestValue>XhFioJEBLcpI5Rxxin0JXiKX++yUw/tGv6zhxMxbFJg=</DigestValue>
    </Reference>
  </SignedInfo>
  <SignatureValue>exQUHc1M8cIhKzapWcKHG/mO5uqikiA6JfPNiO4fV4NSbAmmMQK3ruUHWCVHe+9u3SMGJf2ICIVq
hxKKc40EBNFE9S/sLCJ7humAtN8KJIK67F6wuu6wn6pEjbkzY/dC79cyR79BAou/KeR36wK/nl03
P0cPjLkvmstOjSKz8RKVNFkF8PQhq2B5ybptvp/5SdXtNBriglmpnafbbs+ESoeT5/uNnVv+dyvk
eTK0Hln+zzifN0PsVn4iAvvQQjy054pDxuBNfIvwWN4YWlqIXVjbvKDsvf8dnjGBFsJUB1y3si2W
e3DhMy76DC38ufC+ocOy2ID4DZCuz+9KhBrLeg==</SignatureValue>
  <KeyInfo>
    <X509Data>
      <X509Certificate>MIIHvTCCBaWgAwIBAgIQCn0wHB3ysmxc6/jyUeKl3DANBgkqhkiG9w0BAQsFADBPMRcwFQYDVQQFEw5SVUMgODAwODAwOTktMDELMAkGA1UEBhMCUFkxETAPBgNVBAoMCFZJVCBTLkEuMRQwEgYDVQQDEwtDQS1WSVQgUy5BLjAeFw0xOTA1MjcxNDQ5MjJaFw0yMTA1MjcxNDQ5MjJaMIGZMQ8wDQYDVQQqDAZISUxUT04xGDAWBgNVBAQMD0dJQVJESU5BIFZBUkVMQTESMBAGA1UEBRMJQ0kxMjE3NDAyMR8wHQYDVQQDDBZISUxUT04gR0lBUkRJTkEgVkFSRUxBMREwDwYDVQQLDAhGSVJNQSBGMjEXMBUGA1UECgwOUEVSU09OQSBGSVNJQ0ExCzAJBgNVBAYTAlBZMIIBIjANBgkqhkiG9w0BAQEFAAOCAQ8AMIIBCgKCAQEAl5NKzWFIK3EDTp+e0L1pZ++cJlai8z0iXNVGmyH0elOc3jYqwlE+GK/TwuSibs+6SXNtaJCy8Ompv9ehYFvtqavqSI3CmJ8QpZrq+7sqgbLl2kHW7h9RFW8fk2hDNaSGQPQtd/Qa6mKLc09Vt8MULt7QFE0uTkz5mL9M56g6IVSXXMwcn3SLf3rW4ARLcasRXsTbxzG5fHCiRPf8UGTGuWETgTl5qJsYZgfxY8GShcj/jV5VMSFp8tQpbgQMQkwLxowxi3vGwxThI8prT86UcCwBTXtV9GnsncYaMxu4EEn7RWQv9wkr9S+HbagV4Wn0y5mPOvBgo8lDE2P3VU7ZAQIDAQABo4IDSDCCA0QwDAYDVR0TAQH/BAIwADAOBgNVHQ8BAf8EBAMCBeAwLAYDVR0lAQH/BCIwIAYIKwYBBQUHAwQGCCsGAQUFBwMCBgorBgEEAYI3FAICMB0GA1UdDgQWBBQSSFvQxgXcy52rHt3F/egr4NgW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HSUFSRElO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CHZXmUwwevRZe7/OT8p9dY9KvcGHvvW0QI8tuqTJEJZQ6miC7HKeqJPd+RkzZr7wj3n8I/l6DJjB4/gsdWehzXJnXXEQHKkpCOVu3mX7jHBhNC2yqIhkyG74/xBPLSssLLfe9ks80r785MlL9Qt56dfxWqkw1AkHv9xvSLiFssSgsFbkyMCkFP0690YWmMlhJgP9KTafIrhLzgsSsLeFv8wjBsa/6De8+hhvHFYoBQfu5Te56j2QVcaqpOcqdb61SDuI99aQX6GeRl5niyh1gHHTKcfucDbIW0oM8srZXjUxlmWpbgoq7lyronON2y7jfRGeMQjb4rUwFokVZrxcVOs81FKSFOsQ0pausPd2apsMYHjPuopepvtEKPIYfJe9AA7xnIZVF52/umrwZ8YdWCe1FYZE6fE6IoUBu6n7mSKFq7P5rIFmEWLLpUOoVNdWYEP5zFr6SriR8q71ko5G61jAxR3aA7dqs2L1kY4cL8UtDHAKvQUb3XkJPDZZ4DOW8aThPjEsBJ6jGsBKuMWwNUKkIdUYzgkGmRAFQOkJjatocSZjpkmOEyPh958Sk+bfYqfve7JFdDk2jw4oWDU1qL+U39noVNPq7dj3xDjRXzLk5HZfFVH2r2yDrdG3Oj1580SxwC73962JhnNn7iebczmBfyQvfk73lnfWXMjtF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QyTJC7wpF1idsZ8ujyXwIaJBAjVaxSOD/YiKhGygmMs=</DigestValue>
      </Reference>
      <Reference URI="/xl/calcChain.xml?ContentType=application/vnd.openxmlformats-officedocument.spreadsheetml.calcChain+xml">
        <DigestMethod Algorithm="http://www.w3.org/2001/04/xmlenc#sha256"/>
        <DigestValue>A9OcUXfKk0aETb4SmKaQRD9/co1I2Bb7giT/Ap7N0m0=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9hjgFjlznFxcBF+yiW3VX8TZVVKAiagRUaqNYnD1k58=</DigestValue>
      </Reference>
      <Reference URI="/xl/drawings/drawing2.xml?ContentType=application/vnd.openxmlformats-officedocument.drawing+xml">
        <DigestMethod Algorithm="http://www.w3.org/2001/04/xmlenc#sha256"/>
        <DigestValue>ZmJOKukZpOOc8yexlRzVIwXLKn/5bXhRkj25sSOhN7Y=</DigestValue>
      </Reference>
      <Reference URI="/xl/drawings/drawing3.xml?ContentType=application/vnd.openxmlformats-officedocument.drawing+xml">
        <DigestMethod Algorithm="http://www.w3.org/2001/04/xmlenc#sha256"/>
        <DigestValue>Ps2wpqn6Aigz5c+3fwiCIIByemlMibgdr8B9ot1JUss=</DigestValue>
      </Reference>
      <Reference URI="/xl/drawings/drawing4.xml?ContentType=application/vnd.openxmlformats-officedocument.drawing+xml">
        <DigestMethod Algorithm="http://www.w3.org/2001/04/xmlenc#sha256"/>
        <DigestValue>03gEZQmob0vgzjIMFE/IDC0qkG1sLsjVrSpK9xzT97Q=</DigestValue>
      </Reference>
      <Reference URI="/xl/drawings/drawing5.xml?ContentType=application/vnd.openxmlformats-officedocument.drawing+xml">
        <DigestMethod Algorithm="http://www.w3.org/2001/04/xmlenc#sha256"/>
        <DigestValue>oEeuOj1upW5muKx62FDl9xlvkjDjT/7wSMH5ueoYL2g=</DigestValue>
      </Reference>
      <Reference URI="/xl/drawings/vmlDrawing1.vml?ContentType=application/vnd.openxmlformats-officedocument.vmlDrawing">
        <DigestMethod Algorithm="http://www.w3.org/2001/04/xmlenc#sha256"/>
        <DigestValue>5/k4kH+vuuylwRNTNQdsii2WvjH8CAbw8Uh30RoSUIw=</DigestValue>
      </Reference>
      <Reference URI="/xl/embeddings/Microsoft_Word_97_-_2003_Document.doc?ContentType=application/msword">
        <DigestMethod Algorithm="http://www.w3.org/2001/04/xmlenc#sha256"/>
        <DigestValue>GwkSNr/a545JSV83pCmXLSVSfG6W2+cN/g2WT0auYpo=</DigestValue>
      </Reference>
      <Reference URI="/xl/embeddings/Microsoft_Word_97_-_2003_Document1.doc?ContentType=application/msword">
        <DigestMethod Algorithm="http://www.w3.org/2001/04/xmlenc#sha256"/>
        <DigestValue>GwkSNr/a545JSV83pCmXLSVSfG6W2+cN/g2WT0auYpo=</DigestValue>
      </Reference>
      <Reference URI="/xl/embeddings/Microsoft_Word_97_-_2003_Document10.doc?ContentType=application/msword">
        <DigestMethod Algorithm="http://www.w3.org/2001/04/xmlenc#sha256"/>
        <DigestValue>GwkSNr/a545JSV83pCmXLSVSfG6W2+cN/g2WT0auYpo=</DigestValue>
      </Reference>
      <Reference URI="/xl/embeddings/Microsoft_Word_97_-_2003_Document11.doc?ContentType=application/msword">
        <DigestMethod Algorithm="http://www.w3.org/2001/04/xmlenc#sha256"/>
        <DigestValue>GwkSNr/a545JSV83pCmXLSVSfG6W2+cN/g2WT0auYpo=</DigestValue>
      </Reference>
      <Reference URI="/xl/embeddings/Microsoft_Word_97_-_2003_Document12.doc?ContentType=application/msword">
        <DigestMethod Algorithm="http://www.w3.org/2001/04/xmlenc#sha256"/>
        <DigestValue>GwkSNr/a545JSV83pCmXLSVSfG6W2+cN/g2WT0auYpo=</DigestValue>
      </Reference>
      <Reference URI="/xl/embeddings/Microsoft_Word_97_-_2003_Document13.doc?ContentType=application/msword">
        <DigestMethod Algorithm="http://www.w3.org/2001/04/xmlenc#sha256"/>
        <DigestValue>GwkSNr/a545JSV83pCmXLSVSfG6W2+cN/g2WT0auYpo=</DigestValue>
      </Reference>
      <Reference URI="/xl/embeddings/Microsoft_Word_97_-_2003_Document2.doc?ContentType=application/msword">
        <DigestMethod Algorithm="http://www.w3.org/2001/04/xmlenc#sha256"/>
        <DigestValue>HPaJlSrWrhVtUVPgFPuCODan7Kq+dMFHwsbtIi4lfDM=</DigestValue>
      </Reference>
      <Reference URI="/xl/embeddings/Microsoft_Word_97_-_2003_Document3.doc?ContentType=application/msword">
        <DigestMethod Algorithm="http://www.w3.org/2001/04/xmlenc#sha256"/>
        <DigestValue>EEtDl5SljIsVD2CzRAn8pm8MruBpS2XeKldKZoJycDk=</DigestValue>
      </Reference>
      <Reference URI="/xl/embeddings/Microsoft_Word_97_-_2003_Document4.doc?ContentType=application/msword">
        <DigestMethod Algorithm="http://www.w3.org/2001/04/xmlenc#sha256"/>
        <DigestValue>GwkSNr/a545JSV83pCmXLSVSfG6W2+cN/g2WT0auYpo=</DigestValue>
      </Reference>
      <Reference URI="/xl/embeddings/Microsoft_Word_97_-_2003_Document5.doc?ContentType=application/msword">
        <DigestMethod Algorithm="http://www.w3.org/2001/04/xmlenc#sha256"/>
        <DigestValue>GwkSNr/a545JSV83pCmXLSVSfG6W2+cN/g2WT0auYpo=</DigestValue>
      </Reference>
      <Reference URI="/xl/embeddings/Microsoft_Word_97_-_2003_Document6.doc?ContentType=application/msword">
        <DigestMethod Algorithm="http://www.w3.org/2001/04/xmlenc#sha256"/>
        <DigestValue>duKPMT1SOpI/1+EyVEn2djkStJ7P5jQ5IQu0God6B/U=</DigestValue>
      </Reference>
      <Reference URI="/xl/embeddings/Microsoft_Word_97_-_2003_Document7.doc?ContentType=application/msword">
        <DigestMethod Algorithm="http://www.w3.org/2001/04/xmlenc#sha256"/>
        <DigestValue>ch49/qpzn65xQwjFIwALSuAI6UwnBWVYKSPN3uZlGdM=</DigestValue>
      </Reference>
      <Reference URI="/xl/embeddings/Microsoft_Word_97_-_2003_Document8.doc?ContentType=application/msword">
        <DigestMethod Algorithm="http://www.w3.org/2001/04/xmlenc#sha256"/>
        <DigestValue>GwkSNr/a545JSV83pCmXLSVSfG6W2+cN/g2WT0auYpo=</DigestValue>
      </Reference>
      <Reference URI="/xl/embeddings/Microsoft_Word_97_-_2003_Document9.doc?ContentType=application/msword">
        <DigestMethod Algorithm="http://www.w3.org/2001/04/xmlenc#sha256"/>
        <DigestValue>GwkSNr/a545JSV83pCmXLSVSfG6W2+cN/g2WT0auYpo=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J+4lMVPTQQaSs+m5KAmjN8288S7Erknt3pdCCnfQlUI=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Z3DZHaO5z/oQtGQwmXcSUdR6JHkiyfD/ffrVKU7RyWw=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tDIX+Tx9H8WLoO39MuNsuH99H9JeAIz1WBStcmXCEfc=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mDO6MOMVYCc5QLx2QWb67J08XLWAANnQH6z71wlHWys=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gnbg6e3eVUN+KbDBYpG4KeRYVpVvVrtgTPnP3bjLGvs=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nUM6RRsBFAI++UQk2jOLiiXy4jv9VBaOBtF96szqYHI=</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okQDrKe/kS0005QeybUoqfVHAaX0cwtQbuK3SLKEdbM=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uwrYoZT7/Qip8uodUOXZdWMDfGe6ZJw5MiaQ4uWFCZQ=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5jl9NzxR06cb/GYnG2BaeeHhijeluX5WpjTAwSVOtzw=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hMgkb/xmQJEjJfS/w0mvTAknBbc5OXLRGjTj0XcbbVo=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bFvtu+SF68DaagvsmAB1AogqAvEe9NaxvvickWhgELM=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XKWnnTK9pjQ1m4xCjXeNc6qfdBO0yFE/odT8PwLSOZ4=</DigestValue>
      </Reference>
      <Reference URI="/xl/externalLinks/externalLink11.xml?ContentType=application/vnd.openxmlformats-officedocument.spreadsheetml.externalLink+xml">
        <DigestMethod Algorithm="http://www.w3.org/2001/04/xmlenc#sha256"/>
        <DigestValue>u578HNli+hXljp93UDkxbk0cJ/6ZXFRRPC3Nwc0nfHM=</DigestValue>
      </Reference>
      <Reference URI="/xl/externalLinks/externalLink12.xml?ContentType=application/vnd.openxmlformats-officedocument.spreadsheetml.externalLink+xml">
        <DigestMethod Algorithm="http://www.w3.org/2001/04/xmlenc#sha256"/>
        <DigestValue>u578HNli+hXljp93UDkxbk0cJ/6ZXFRRPC3Nwc0nfHM=</DigestValue>
      </Reference>
      <Reference URI="/xl/externalLinks/externalLink13.xml?ContentType=application/vnd.openxmlformats-officedocument.spreadsheetml.externalLink+xml">
        <DigestMethod Algorithm="http://www.w3.org/2001/04/xmlenc#sha256"/>
        <DigestValue>kSnU4cPce1cmMGarrVfwAZ9Q+Lbf+qG4Ll01AS5QARI=</DigestValue>
      </Reference>
      <Reference URI="/xl/externalLinks/externalLink14.xml?ContentType=application/vnd.openxmlformats-officedocument.spreadsheetml.externalLink+xml">
        <DigestMethod Algorithm="http://www.w3.org/2001/04/xmlenc#sha256"/>
        <DigestValue>JcCGzvjisG5LwQCC58kIsLdMzG6R6R9vmFiPHlQPjyc=</DigestValue>
      </Reference>
      <Reference URI="/xl/externalLinks/externalLink15.xml?ContentType=application/vnd.openxmlformats-officedocument.spreadsheetml.externalLink+xml">
        <DigestMethod Algorithm="http://www.w3.org/2001/04/xmlenc#sha256"/>
        <DigestValue>RI/J6l6iAdGLXR65Wa5Gx9cGDS+EOJF9BqOko8ElMUU=</DigestValue>
      </Reference>
      <Reference URI="/xl/externalLinks/externalLink16.xml?ContentType=application/vnd.openxmlformats-officedocument.spreadsheetml.externalLink+xml">
        <DigestMethod Algorithm="http://www.w3.org/2001/04/xmlenc#sha256"/>
        <DigestValue>/gBP/aOBo4VaOG/TAOZZo4PtSiSQyMC5qZCBSX3+ZVs=</DigestValue>
      </Reference>
      <Reference URI="/xl/externalLinks/externalLink17.xml?ContentType=application/vnd.openxmlformats-officedocument.spreadsheetml.externalLink+xml">
        <DigestMethod Algorithm="http://www.w3.org/2001/04/xmlenc#sha256"/>
        <DigestValue>ZZmG/uOcXtW5iYgL2BEL4zhPPGTgtpLfDWcwKk99/2o=</DigestValue>
      </Reference>
      <Reference URI="/xl/externalLinks/externalLink18.xml?ContentType=application/vnd.openxmlformats-officedocument.spreadsheetml.externalLink+xml">
        <DigestMethod Algorithm="http://www.w3.org/2001/04/xmlenc#sha256"/>
        <DigestValue>LAkO2mdAVzox64RB8qq2QT+Z67cHGPExgywWn2X5Yc8=</DigestValue>
      </Reference>
      <Reference URI="/xl/externalLinks/externalLink19.xml?ContentType=application/vnd.openxmlformats-officedocument.spreadsheetml.externalLink+xml">
        <DigestMethod Algorithm="http://www.w3.org/2001/04/xmlenc#sha256"/>
        <DigestValue>8rW4Jm0fyGmuRZP1fF9FEor/IS6LO+aTa+l0PJhab/o=</DigestValue>
      </Reference>
      <Reference URI="/xl/externalLinks/externalLink2.xml?ContentType=application/vnd.openxmlformats-officedocument.spreadsheetml.externalLink+xml">
        <DigestMethod Algorithm="http://www.w3.org/2001/04/xmlenc#sha256"/>
        <DigestValue>UyBtrqR912UhqZVhFBULOhzxvUvcklZAxRAMLaThO+M=</DigestValue>
      </Reference>
      <Reference URI="/xl/externalLinks/externalLink20.xml?ContentType=application/vnd.openxmlformats-officedocument.spreadsheetml.externalLink+xml">
        <DigestMethod Algorithm="http://www.w3.org/2001/04/xmlenc#sha256"/>
        <DigestValue>VgHiVqNeUpWyVrDS9ULoKkXyiol6tJLnkIZ7Icv+nXM=</DigestValue>
      </Reference>
      <Reference URI="/xl/externalLinks/externalLink21.xml?ContentType=application/vnd.openxmlformats-officedocument.spreadsheetml.externalLink+xml">
        <DigestMethod Algorithm="http://www.w3.org/2001/04/xmlenc#sha256"/>
        <DigestValue>f8QckU1MHcv/rPvfViWP+cvQZJESYRZwQU2ZuikzHcA=</DigestValue>
      </Reference>
      <Reference URI="/xl/externalLinks/externalLink22.xml?ContentType=application/vnd.openxmlformats-officedocument.spreadsheetml.externalLink+xml">
        <DigestMethod Algorithm="http://www.w3.org/2001/04/xmlenc#sha256"/>
        <DigestValue>0FhaDPHpWZBDK3eRi9qqzU6R6jxS/bvVAIS3A1A9bPY=</DigestValue>
      </Reference>
      <Reference URI="/xl/externalLinks/externalLink23.xml?ContentType=application/vnd.openxmlformats-officedocument.spreadsheetml.externalLink+xml">
        <DigestMethod Algorithm="http://www.w3.org/2001/04/xmlenc#sha256"/>
        <DigestValue>wrH8ytVwdr0AwTYf99iq2kzYlCw9dRQwRjYIQuYCyvw=</DigestValue>
      </Reference>
      <Reference URI="/xl/externalLinks/externalLink24.xml?ContentType=application/vnd.openxmlformats-officedocument.spreadsheetml.externalLink+xml">
        <DigestMethod Algorithm="http://www.w3.org/2001/04/xmlenc#sha256"/>
        <DigestValue>DDaKDQykSM7qdoiBOMrGPhsrdwOkoFjOLy4X8o5xCzo=</DigestValue>
      </Reference>
      <Reference URI="/xl/externalLinks/externalLink25.xml?ContentType=application/vnd.openxmlformats-officedocument.spreadsheetml.externalLink+xml">
        <DigestMethod Algorithm="http://www.w3.org/2001/04/xmlenc#sha256"/>
        <DigestValue>Q/43RoUFvYelHEbZCTwAtSkszrTiNgteBBTVPVbYNyQ=</DigestValue>
      </Reference>
      <Reference URI="/xl/externalLinks/externalLink26.xml?ContentType=application/vnd.openxmlformats-officedocument.spreadsheetml.externalLink+xml">
        <DigestMethod Algorithm="http://www.w3.org/2001/04/xmlenc#sha256"/>
        <DigestValue>R24Klq6NZLqO1w5+8acaeyFl7+JDMiTsgr0CDZZElG4=</DigestValue>
      </Reference>
      <Reference URI="/xl/externalLinks/externalLink27.xml?ContentType=application/vnd.openxmlformats-officedocument.spreadsheetml.externalLink+xml">
        <DigestMethod Algorithm="http://www.w3.org/2001/04/xmlenc#sha256"/>
        <DigestValue>8RajzrkfyYZAFRU0Sz94TxI1GCDtAMCKwTY+UlIcxvw=</DigestValue>
      </Reference>
      <Reference URI="/xl/externalLinks/externalLink28.xml?ContentType=application/vnd.openxmlformats-officedocument.spreadsheetml.externalLink+xml">
        <DigestMethod Algorithm="http://www.w3.org/2001/04/xmlenc#sha256"/>
        <DigestValue>lvzl+GM2o7eCQJRhw7/QWWB/xRhSzgCKhCze5RYhe5A=</DigestValue>
      </Reference>
      <Reference URI="/xl/externalLinks/externalLink29.xml?ContentType=application/vnd.openxmlformats-officedocument.spreadsheetml.externalLink+xml">
        <DigestMethod Algorithm="http://www.w3.org/2001/04/xmlenc#sha256"/>
        <DigestValue>vqAiJwFB60kiTOj0QU/W6HQPcawijnkv+4sGv4oSXdE=</DigestValue>
      </Reference>
      <Reference URI="/xl/externalLinks/externalLink3.xml?ContentType=application/vnd.openxmlformats-officedocument.spreadsheetml.externalLink+xml">
        <DigestMethod Algorithm="http://www.w3.org/2001/04/xmlenc#sha256"/>
        <DigestValue>tteOu+UY3/Mf9vZ9ueeXqjIaF8+yDocBfnhwRBEXpJc=</DigestValue>
      </Reference>
      <Reference URI="/xl/externalLinks/externalLink30.xml?ContentType=application/vnd.openxmlformats-officedocument.spreadsheetml.externalLink+xml">
        <DigestMethod Algorithm="http://www.w3.org/2001/04/xmlenc#sha256"/>
        <DigestValue>f/JNq3iny76W9B4rod/GOJR9nSDozlbGddms9ft9vrU=</DigestValue>
      </Reference>
      <Reference URI="/xl/externalLinks/externalLink31.xml?ContentType=application/vnd.openxmlformats-officedocument.spreadsheetml.externalLink+xml">
        <DigestMethod Algorithm="http://www.w3.org/2001/04/xmlenc#sha256"/>
        <DigestValue>eSFEyCDgJS/8dRyUcyhBrQw+zTPoDoTYwf9I1erXr20=</DigestValue>
      </Reference>
      <Reference URI="/xl/externalLinks/externalLink4.xml?ContentType=application/vnd.openxmlformats-officedocument.spreadsheetml.externalLink+xml">
        <DigestMethod Algorithm="http://www.w3.org/2001/04/xmlenc#sha256"/>
        <DigestValue>Gg2sK0XWidCWt5bkZIo1ICFxgS0K8wwIBOCyO38sIh8=</DigestValue>
      </Reference>
      <Reference URI="/xl/externalLinks/externalLink5.xml?ContentType=application/vnd.openxmlformats-officedocument.spreadsheetml.externalLink+xml">
        <DigestMethod Algorithm="http://www.w3.org/2001/04/xmlenc#sha256"/>
        <DigestValue>ynlLsw6ea/Y+2qgUSrarQaeMgYdtvbrA9chQk+o1j+A=</DigestValue>
      </Reference>
      <Reference URI="/xl/externalLinks/externalLink6.xml?ContentType=application/vnd.openxmlformats-officedocument.spreadsheetml.externalLink+xml">
        <DigestMethod Algorithm="http://www.w3.org/2001/04/xmlenc#sha256"/>
        <DigestValue>ynlLsw6ea/Y+2qgUSrarQaeMgYdtvbrA9chQk+o1j+A=</DigestValue>
      </Reference>
      <Reference URI="/xl/externalLinks/externalLink7.xml?ContentType=application/vnd.openxmlformats-officedocument.spreadsheetml.externalLink+xml">
        <DigestMethod Algorithm="http://www.w3.org/2001/04/xmlenc#sha256"/>
        <DigestValue>ynlLsw6ea/Y+2qgUSrarQaeMgYdtvbrA9chQk+o1j+A=</DigestValue>
      </Reference>
      <Reference URI="/xl/externalLinks/externalLink8.xml?ContentType=application/vnd.openxmlformats-officedocument.spreadsheetml.externalLink+xml">
        <DigestMethod Algorithm="http://www.w3.org/2001/04/xmlenc#sha256"/>
        <DigestValue>9Rswb7koYtj9nzEWN/BsWsUzNEhLlsvSrIpEfFdzX2k=</DigestValue>
      </Reference>
      <Reference URI="/xl/externalLinks/externalLink9.xml?ContentType=application/vnd.openxmlformats-officedocument.spreadsheetml.externalLink+xml">
        <DigestMethod Algorithm="http://www.w3.org/2001/04/xmlenc#sha256"/>
        <DigestValue>MEJesvyaaLCiRA/ZnREuuUvfg4Yutj7unP3zXuSguvM=</DigestValue>
      </Reference>
      <Reference URI="/xl/media/image1.png?ContentType=image/png">
        <DigestMethod Algorithm="http://www.w3.org/2001/04/xmlenc#sha256"/>
        <DigestValue>9QNLnCvWBvdLn7ldPYuhi0wA5XLo7XMBx/u4AGXyXPY=</DigestValue>
      </Reference>
      <Reference URI="/xl/media/image2.emf?ContentType=image/x-emf">
        <DigestMethod Algorithm="http://www.w3.org/2001/04/xmlenc#sha256"/>
        <DigestValue>hZ5JZmkN82vdGrMJ/QBTM8vgOGH4kySeu4Y/AwwtZ3g=</DigestValue>
      </Reference>
      <Reference URI="/xl/media/image3.emf?ContentType=image/x-emf">
        <DigestMethod Algorithm="http://www.w3.org/2001/04/xmlenc#sha256"/>
        <DigestValue>SbNMwG8uQBx6saWkXTRn80s2yWa4S2GOD0tcZmUTYm0=</DigestValue>
      </Reference>
      <Reference URI="/xl/media/image4.emf?ContentType=image/x-emf">
        <DigestMethod Algorithm="http://www.w3.org/2001/04/xmlenc#sha256"/>
        <DigestValue>Ct0vW0rmP0qT6lKsn4SGyiyBYZ6QoJ4Hy7u1Xh2tP2M=</DigestValue>
      </Reference>
      <Reference URI="/xl/printerSettings/printerSettings1.bin?ContentType=application/vnd.openxmlformats-officedocument.spreadsheetml.printerSettings">
        <DigestMethod Algorithm="http://www.w3.org/2001/04/xmlenc#sha256"/>
        <DigestValue>mD/375gygCDvWiQw4VfvGu4UebLjEDhKZF3TX/e4HRc=</DigestValue>
      </Reference>
      <Reference URI="/xl/printerSettings/printerSettings10.bin?ContentType=application/vnd.openxmlformats-officedocument.spreadsheetml.printerSettings">
        <DigestMethod Algorithm="http://www.w3.org/2001/04/xmlenc#sha256"/>
        <DigestValue>Jm9PDTYQWDpGWkBKLiJ2EIJq1iQjGTmFXIuLajvRkRc=</DigestValue>
      </Reference>
      <Reference URI="/xl/printerSettings/printerSettings11.bin?ContentType=application/vnd.openxmlformats-officedocument.spreadsheetml.printerSettings">
        <DigestMethod Algorithm="http://www.w3.org/2001/04/xmlenc#sha256"/>
        <DigestValue>EntAW3qgAOpuxtSTpYrKkRRaKoFH/+270m5sBws9ehQ=</DigestValue>
      </Reference>
      <Reference URI="/xl/printerSettings/printerSettings12.bin?ContentType=application/vnd.openxmlformats-officedocument.spreadsheetml.printerSettings">
        <DigestMethod Algorithm="http://www.w3.org/2001/04/xmlenc#sha256"/>
        <DigestValue>EntAW3qgAOpuxtSTpYrKkRRaKoFH/+270m5sBws9ehQ=</DigestValue>
      </Reference>
      <Reference URI="/xl/printerSettings/printerSettings13.bin?ContentType=application/vnd.openxmlformats-officedocument.spreadsheetml.printerSettings">
        <DigestMethod Algorithm="http://www.w3.org/2001/04/xmlenc#sha256"/>
        <DigestValue>LQQU9c1qg98M8XXzfWvMdk1OjtdF2Ceca9mZzYYylVQ=</DigestValue>
      </Reference>
      <Reference URI="/xl/printerSettings/printerSettings2.bin?ContentType=application/vnd.openxmlformats-officedocument.spreadsheetml.printerSettings">
        <DigestMethod Algorithm="http://www.w3.org/2001/04/xmlenc#sha256"/>
        <DigestValue>fw5SMpDw+fiPY9oXl8OuEzNYPN0dnCvuZiVOSVhWn8o=</DigestValue>
      </Reference>
      <Reference URI="/xl/printerSettings/printerSettings3.bin?ContentType=application/vnd.openxmlformats-officedocument.spreadsheetml.printerSettings">
        <DigestMethod Algorithm="http://www.w3.org/2001/04/xmlenc#sha256"/>
        <DigestValue>fw5SMpDw+fiPY9oXl8OuEzNYPN0dnCvuZiVOSVhWn8o=</DigestValue>
      </Reference>
      <Reference URI="/xl/printerSettings/printerSettings4.bin?ContentType=application/vnd.openxmlformats-officedocument.spreadsheetml.printerSettings">
        <DigestMethod Algorithm="http://www.w3.org/2001/04/xmlenc#sha256"/>
        <DigestValue>KPoBxr1SbKiOX3D/yuJcbZOP1/7vXhHM9gEvK8fjV/4=</DigestValue>
      </Reference>
      <Reference URI="/xl/printerSettings/printerSettings5.bin?ContentType=application/vnd.openxmlformats-officedocument.spreadsheetml.printerSettings">
        <DigestMethod Algorithm="http://www.w3.org/2001/04/xmlenc#sha256"/>
        <DigestValue>fw5SMpDw+fiPY9oXl8OuEzNYPN0dnCvuZiVOSVhWn8o=</DigestValue>
      </Reference>
      <Reference URI="/xl/printerSettings/printerSettings6.bin?ContentType=application/vnd.openxmlformats-officedocument.spreadsheetml.printerSettings">
        <DigestMethod Algorithm="http://www.w3.org/2001/04/xmlenc#sha256"/>
        <DigestValue>aDEY7EJE8Q2VX5h5Vju1/o7sMLJewK+Otya1Yd/UD7U=</DigestValue>
      </Reference>
      <Reference URI="/xl/printerSettings/printerSettings7.bin?ContentType=application/vnd.openxmlformats-officedocument.spreadsheetml.printerSettings">
        <DigestMethod Algorithm="http://www.w3.org/2001/04/xmlenc#sha256"/>
        <DigestValue>aDEY7EJE8Q2VX5h5Vju1/o7sMLJewK+Otya1Yd/UD7U=</DigestValue>
      </Reference>
      <Reference URI="/xl/printerSettings/printerSettings8.bin?ContentType=application/vnd.openxmlformats-officedocument.spreadsheetml.printerSettings">
        <DigestMethod Algorithm="http://www.w3.org/2001/04/xmlenc#sha256"/>
        <DigestValue>aDEY7EJE8Q2VX5h5Vju1/o7sMLJewK+Otya1Yd/UD7U=</DigestValue>
      </Reference>
      <Reference URI="/xl/printerSettings/printerSettings9.bin?ContentType=application/vnd.openxmlformats-officedocument.spreadsheetml.printerSettings">
        <DigestMethod Algorithm="http://www.w3.org/2001/04/xmlenc#sha256"/>
        <DigestValue>aDEY7EJE8Q2VX5h5Vju1/o7sMLJewK+Otya1Yd/UD7U=</DigestValue>
      </Reference>
      <Reference URI="/xl/sharedStrings.xml?ContentType=application/vnd.openxmlformats-officedocument.spreadsheetml.sharedStrings+xml">
        <DigestMethod Algorithm="http://www.w3.org/2001/04/xmlenc#sha256"/>
        <DigestValue>czGm3Llvs6nofzWqtIqrlsuLBWzu2zOV0IWNn4lEWaE=</DigestValue>
      </Reference>
      <Reference URI="/xl/styles.xml?ContentType=application/vnd.openxmlformats-officedocument.spreadsheetml.styles+xml">
        <DigestMethod Algorithm="http://www.w3.org/2001/04/xmlenc#sha256"/>
        <DigestValue>2KqNZAvOX8ee4u7dR+Vx1klftMyQtwgdbxoKtt39gGc=</DigestValue>
      </Reference>
      <Reference URI="/xl/theme/theme1.xml?ContentType=application/vnd.openxmlformats-officedocument.theme+xml">
        <DigestMethod Algorithm="http://www.w3.org/2001/04/xmlenc#sha256"/>
        <DigestValue>huwkcPpYYUMl7xsEgPy/DutPJ6II5cdi30kWanGUeYg=</DigestValue>
      </Reference>
      <Reference URI="/xl/workbook.xml?ContentType=application/vnd.openxmlformats-officedocument.spreadsheetml.sheet.main+xml">
        <DigestMethod Algorithm="http://www.w3.org/2001/04/xmlenc#sha256"/>
        <DigestValue>HRQpJ52agnYF7Ef8LnuEuVqCxYy0r6arOVChBAp67ow=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oo8Ts3Xv+2a/ZoSIMhZlcdpzuUUhkeiYyXyogX9Fv50=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oPjLb1ifFOerJ1biZSGKD1wzGmQN5fTSal+An5hckzw=</DigestValue>
      </Reference>
      <Reference URI="/xl/worksheets/sheet10.xml?ContentType=application/vnd.openxmlformats-officedocument.spreadsheetml.worksheet+xml">
        <DigestMethod Algorithm="http://www.w3.org/2001/04/xmlenc#sha256"/>
        <DigestValue>fh7RlmJ7LTBpVMNCBEAtG6+VHTWhhLrheG7VIdJkIjs=</DigestValue>
      </Reference>
      <Reference URI="/xl/worksheets/sheet11.xml?ContentType=application/vnd.openxmlformats-officedocument.spreadsheetml.worksheet+xml">
        <DigestMethod Algorithm="http://www.w3.org/2001/04/xmlenc#sha256"/>
        <DigestValue>S86l8NehE5qRIXQLjvE7dBLm1fmZb2DlorYnKZLj1Q8=</DigestValue>
      </Reference>
      <Reference URI="/xl/worksheets/sheet12.xml?ContentType=application/vnd.openxmlformats-officedocument.spreadsheetml.worksheet+xml">
        <DigestMethod Algorithm="http://www.w3.org/2001/04/xmlenc#sha256"/>
        <DigestValue>lazRzfe0oX9kB6iRSJXantx3oWHis8A2PFgQPUjjL2I=</DigestValue>
      </Reference>
      <Reference URI="/xl/worksheets/sheet13.xml?ContentType=application/vnd.openxmlformats-officedocument.spreadsheetml.worksheet+xml">
        <DigestMethod Algorithm="http://www.w3.org/2001/04/xmlenc#sha256"/>
        <DigestValue>psYhnoGYnsVzCCx3hDCeMx+WnQ1JWkulSGLm3KS7x/g=</DigestValue>
      </Reference>
      <Reference URI="/xl/worksheets/sheet14.xml?ContentType=application/vnd.openxmlformats-officedocument.spreadsheetml.worksheet+xml">
        <DigestMethod Algorithm="http://www.w3.org/2001/04/xmlenc#sha256"/>
        <DigestValue>4tw+ktPu4ganS6JlES6WqYYj16GFUEAeB1gnqiMiK2k=</DigestValue>
      </Reference>
      <Reference URI="/xl/worksheets/sheet15.xml?ContentType=application/vnd.openxmlformats-officedocument.spreadsheetml.worksheet+xml">
        <DigestMethod Algorithm="http://www.w3.org/2001/04/xmlenc#sha256"/>
        <DigestValue>W+CAURG1fkpjORS7VFkmIAwJfVUHdHQVnyaVa7y+OuU=</DigestValue>
      </Reference>
      <Reference URI="/xl/worksheets/sheet16.xml?ContentType=application/vnd.openxmlformats-officedocument.spreadsheetml.worksheet+xml">
        <DigestMethod Algorithm="http://www.w3.org/2001/04/xmlenc#sha256"/>
        <DigestValue>HQMWFf2gUqkFwvgB+SQ0oSM8cUiaVjSoqz3jLlqMce8=</DigestValue>
      </Reference>
      <Reference URI="/xl/worksheets/sheet17.xml?ContentType=application/vnd.openxmlformats-officedocument.spreadsheetml.worksheet+xml">
        <DigestMethod Algorithm="http://www.w3.org/2001/04/xmlenc#sha256"/>
        <DigestValue>uW1w+i0rEFChlPgpaMmfnOn2faaJ0K2mz+pwGh3iA/E=</DigestValue>
      </Reference>
      <Reference URI="/xl/worksheets/sheet18.xml?ContentType=application/vnd.openxmlformats-officedocument.spreadsheetml.worksheet+xml">
        <DigestMethod Algorithm="http://www.w3.org/2001/04/xmlenc#sha256"/>
        <DigestValue>Zo2ioipXlcBaBszu28NpZ3kxJ1sFo2i5lFJXHH/Cx7c=</DigestValue>
      </Reference>
      <Reference URI="/xl/worksheets/sheet19.xml?ContentType=application/vnd.openxmlformats-officedocument.spreadsheetml.worksheet+xml">
        <DigestMethod Algorithm="http://www.w3.org/2001/04/xmlenc#sha256"/>
        <DigestValue>BYb7vEUyJZgT/DLjzRSseJ6TiAliIf9lj56Nlgt8Meo=</DigestValue>
      </Reference>
      <Reference URI="/xl/worksheets/sheet2.xml?ContentType=application/vnd.openxmlformats-officedocument.spreadsheetml.worksheet+xml">
        <DigestMethod Algorithm="http://www.w3.org/2001/04/xmlenc#sha256"/>
        <DigestValue>Un6D1OA5DfMZhwAd5a73PcBQVvuJ9Mu4jBW2L8qpraU=</DigestValue>
      </Reference>
      <Reference URI="/xl/worksheets/sheet20.xml?ContentType=application/vnd.openxmlformats-officedocument.spreadsheetml.worksheet+xml">
        <DigestMethod Algorithm="http://www.w3.org/2001/04/xmlenc#sha256"/>
        <DigestValue>ltFe9lmXTe2eB0aNaUYs9bfLeO1mh2SLgvYQR+PEZLU=</DigestValue>
      </Reference>
      <Reference URI="/xl/worksheets/sheet21.xml?ContentType=application/vnd.openxmlformats-officedocument.spreadsheetml.worksheet+xml">
        <DigestMethod Algorithm="http://www.w3.org/2001/04/xmlenc#sha256"/>
        <DigestValue>LzB5X6EusI3P1GhCYTqUDwtlqRGWgJq5k8XRlnnQehc=</DigestValue>
      </Reference>
      <Reference URI="/xl/worksheets/sheet22.xml?ContentType=application/vnd.openxmlformats-officedocument.spreadsheetml.worksheet+xml">
        <DigestMethod Algorithm="http://www.w3.org/2001/04/xmlenc#sha256"/>
        <DigestValue>w5TsI1FM4RySxpSZamdJksKEvX8A8qjXL9OXHuxfoaU=</DigestValue>
      </Reference>
      <Reference URI="/xl/worksheets/sheet23.xml?ContentType=application/vnd.openxmlformats-officedocument.spreadsheetml.worksheet+xml">
        <DigestMethod Algorithm="http://www.w3.org/2001/04/xmlenc#sha256"/>
        <DigestValue>2eEqI5oTpvjTQHCaTce4rpEbhk1KaCnW3H9nrtMfeOY=</DigestValue>
      </Reference>
      <Reference URI="/xl/worksheets/sheet3.xml?ContentType=application/vnd.openxmlformats-officedocument.spreadsheetml.worksheet+xml">
        <DigestMethod Algorithm="http://www.w3.org/2001/04/xmlenc#sha256"/>
        <DigestValue>zzkOBda/GPR32LBws5h51WYBNfWMnl4T+x4f1YzzKuc=</DigestValue>
      </Reference>
      <Reference URI="/xl/worksheets/sheet4.xml?ContentType=application/vnd.openxmlformats-officedocument.spreadsheetml.worksheet+xml">
        <DigestMethod Algorithm="http://www.w3.org/2001/04/xmlenc#sha256"/>
        <DigestValue>abdsufStyuX0yQ0kxu4vx1JAxKVR1L0IhPSlsZUkC0U=</DigestValue>
      </Reference>
      <Reference URI="/xl/worksheets/sheet5.xml?ContentType=application/vnd.openxmlformats-officedocument.spreadsheetml.worksheet+xml">
        <DigestMethod Algorithm="http://www.w3.org/2001/04/xmlenc#sha256"/>
        <DigestValue>x0uvN9V0HTceU/AOXWMd9XwwxOivdC6nRYoKKuW8RhE=</DigestValue>
      </Reference>
      <Reference URI="/xl/worksheets/sheet6.xml?ContentType=application/vnd.openxmlformats-officedocument.spreadsheetml.worksheet+xml">
        <DigestMethod Algorithm="http://www.w3.org/2001/04/xmlenc#sha256"/>
        <DigestValue>Cy7GCZOQrd2uhBvp5uf75vYS9Lsc22zfh0HBoyzd0CU=</DigestValue>
      </Reference>
      <Reference URI="/xl/worksheets/sheet7.xml?ContentType=application/vnd.openxmlformats-officedocument.spreadsheetml.worksheet+xml">
        <DigestMethod Algorithm="http://www.w3.org/2001/04/xmlenc#sha256"/>
        <DigestValue>Fif3qG0Wn8StyGHYqspdeS/E60fOg6dK13YnGU4G28I=</DigestValue>
      </Reference>
      <Reference URI="/xl/worksheets/sheet8.xml?ContentType=application/vnd.openxmlformats-officedocument.spreadsheetml.worksheet+xml">
        <DigestMethod Algorithm="http://www.w3.org/2001/04/xmlenc#sha256"/>
        <DigestValue>CnGgEitKs+AxP0r1oiB+bGKsYZcNwFufb43Iau4INvk=</DigestValue>
      </Reference>
      <Reference URI="/xl/worksheets/sheet9.xml?ContentType=application/vnd.openxmlformats-officedocument.spreadsheetml.worksheet+xml">
        <DigestMethod Algorithm="http://www.w3.org/2001/04/xmlenc#sha256"/>
        <DigestValue>pa/RzWRKAIBuT734LgJGrsqrK4+cmFy5yNpy7tZ82tY=</DigestValue>
      </Reference>
    </Manifest>
    <SignatureProperties>
      <SignatureProperty Id="idSignatureTime" Target="#idPackageSignature">
        <mdssi:SignatureTime xmlns:mdssi="http://schemas.openxmlformats.org/package/2006/digital-signature">
          <mdssi:Format>YYYY-MM-DDThh:mm:ssTZD</mdssi:Format>
          <mdssi:Value>2021-03-31T13:39:33Z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la CNV</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2021-03-31T13:39:33Z</xd:SigningTime>
          <xd:SigningCertificate>
            <xd:Cert>
              <xd:CertDigest>
                <DigestMethod Algorithm="http://www.w3.org/2001/04/xmlenc#sha256"/>
                <DigestValue>mMD51Dvk6+mAQtGF7oGzwsndCHlQAMyexAIDQ51jHFc=</DigestValue>
              </xd:CertDigest>
              <xd:IssuerSerial>
                <X509IssuerName>CN=CA-VIT S.A., O=VIT S.A., C=PY, SERIALNUMBER=RUC 80080099-0</X509IssuerName>
                <X509SerialNumber>13942292848484005775529961732681410012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Para la CNV</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5000004424</EngagementID>
  <LogicalEMSServerID>-109903338106937214</LogicalEMSServerID>
  <WorkingPaperID>3249721595400000118</WorkingPaperID>
</DAEMSEngagementItemInfo>
</file>

<file path=customXml/itemProps1.xml><?xml version="1.0" encoding="utf-8"?>
<ds:datastoreItem xmlns:ds="http://schemas.openxmlformats.org/officeDocument/2006/customXml" ds:itemID="{0F12E227-8F1A-4C9B-A4C7-AD6A514FABC0}">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6</vt:i4>
      </vt:variant>
    </vt:vector>
  </HeadingPairs>
  <TitlesOfParts>
    <vt:vector size="29" baseType="lpstr">
      <vt:lpstr>Activo</vt:lpstr>
      <vt:lpstr>Pasivo</vt:lpstr>
      <vt:lpstr>Resultados</vt:lpstr>
      <vt:lpstr>Evolucion PN</vt:lpstr>
      <vt:lpstr>EFE - Presentación </vt:lpstr>
      <vt:lpstr>nota A</vt:lpstr>
      <vt:lpstr>nota B</vt:lpstr>
      <vt:lpstr>nota C</vt:lpstr>
      <vt:lpstr>nota D</vt:lpstr>
      <vt:lpstr>nota E</vt:lpstr>
      <vt:lpstr>nota F</vt:lpstr>
      <vt:lpstr>nota G</vt:lpstr>
      <vt:lpstr>nota H</vt:lpstr>
      <vt:lpstr>nota I</vt:lpstr>
      <vt:lpstr>nota J</vt:lpstr>
      <vt:lpstr>nota K</vt:lpstr>
      <vt:lpstr>nota L</vt:lpstr>
      <vt:lpstr>Valuación</vt:lpstr>
      <vt:lpstr>AF Final</vt:lpstr>
      <vt:lpstr>2011</vt:lpstr>
      <vt:lpstr>AF</vt:lpstr>
      <vt:lpstr>balance actual</vt:lpstr>
      <vt:lpstr>balance anterior</vt:lpstr>
      <vt:lpstr>'2011'!Print_Area</vt:lpstr>
      <vt:lpstr>Activo!Print_Area</vt:lpstr>
      <vt:lpstr>'EFE - Presentación '!Print_Area</vt:lpstr>
      <vt:lpstr>'Evolucion PN'!Print_Area</vt:lpstr>
      <vt:lpstr>Pasivo!Print_Area</vt:lpstr>
      <vt:lpstr>Resultados!Print_Area</vt:lpstr>
    </vt:vector>
  </TitlesOfParts>
  <Company>Banco Familiar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Víctor Espinola</dc:creator>
  <cp:lastModifiedBy>Martinez, Edgar Dario</cp:lastModifiedBy>
  <cp:lastPrinted>2020-02-25T21:50:26Z</cp:lastPrinted>
  <dcterms:created xsi:type="dcterms:W3CDTF">2003-01-13T11:47:59Z</dcterms:created>
  <dcterms:modified xsi:type="dcterms:W3CDTF">2021-03-26T20:34:09Z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